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135" windowWidth="20730" windowHeight="11520"/>
  </bookViews>
  <sheets>
    <sheet name="รายวิชา" sheetId="12" r:id="rId1"/>
    <sheet name="สาระ" sheetId="13" r:id="rId2"/>
    <sheet name="มาตรฐาน" sheetId="14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" i="14" l="1"/>
  <c r="Q35" i="14" s="1"/>
  <c r="P34" i="14"/>
  <c r="Q34" i="14" s="1"/>
  <c r="P48" i="14" l="1"/>
  <c r="P47" i="14" l="1"/>
  <c r="P46" i="14"/>
  <c r="P45" i="14"/>
  <c r="P44" i="14"/>
  <c r="P43" i="14"/>
  <c r="P24" i="14"/>
  <c r="P23" i="14"/>
  <c r="P33" i="14"/>
  <c r="P32" i="14"/>
  <c r="P42" i="14"/>
  <c r="P41" i="14"/>
  <c r="P40" i="14"/>
  <c r="P39" i="14"/>
  <c r="P31" i="14"/>
  <c r="P30" i="14"/>
  <c r="P29" i="14"/>
  <c r="P22" i="14"/>
  <c r="P21" i="14"/>
  <c r="P20" i="14"/>
  <c r="P16" i="14"/>
  <c r="P15" i="14"/>
  <c r="P14" i="14"/>
  <c r="P13" i="14"/>
  <c r="P12" i="14"/>
  <c r="P8" i="14"/>
  <c r="Q48" i="14" s="1"/>
  <c r="P6" i="14"/>
  <c r="Q6" i="14" s="1"/>
  <c r="P5" i="14"/>
  <c r="Q5" i="14" s="1"/>
  <c r="P4" i="14"/>
  <c r="Q4" i="14" s="1"/>
  <c r="P3" i="14"/>
  <c r="Q3" i="14" s="1"/>
  <c r="Q13" i="14" l="1"/>
  <c r="Q15" i="14"/>
  <c r="Q20" i="14"/>
  <c r="Q22" i="14"/>
  <c r="Q30" i="14"/>
  <c r="Q39" i="14"/>
  <c r="Q41" i="14"/>
  <c r="Q32" i="14"/>
  <c r="Q23" i="14"/>
  <c r="Q44" i="14"/>
  <c r="Q46" i="14"/>
  <c r="Q12" i="14"/>
  <c r="Q14" i="14"/>
  <c r="Q16" i="14"/>
  <c r="Q21" i="14"/>
  <c r="Q29" i="14"/>
  <c r="Q31" i="14"/>
  <c r="Q40" i="14"/>
  <c r="Q42" i="14"/>
  <c r="Q33" i="14"/>
  <c r="Q24" i="14"/>
  <c r="Q43" i="14"/>
  <c r="Q45" i="14"/>
  <c r="Q47" i="14"/>
  <c r="P35" i="13"/>
  <c r="P34" i="13"/>
  <c r="P33" i="13"/>
  <c r="P32" i="13"/>
  <c r="P28" i="13"/>
  <c r="P27" i="13"/>
  <c r="P26" i="13"/>
  <c r="P21" i="13"/>
  <c r="P20" i="13"/>
  <c r="P16" i="13"/>
  <c r="P15" i="13"/>
  <c r="P14" i="13"/>
  <c r="P13" i="13"/>
  <c r="P12" i="13"/>
  <c r="Q12" i="13" s="1"/>
  <c r="P8" i="13"/>
  <c r="P6" i="13"/>
  <c r="Q6" i="13" s="1"/>
  <c r="P5" i="13"/>
  <c r="Q5" i="13" s="1"/>
  <c r="P4" i="13"/>
  <c r="Q4" i="13" s="1"/>
  <c r="P3" i="13"/>
  <c r="Q3" i="13" s="1"/>
  <c r="Q14" i="13" l="1"/>
  <c r="Q16" i="13"/>
  <c r="Q21" i="13"/>
  <c r="Q26" i="13"/>
  <c r="Q28" i="13"/>
  <c r="Q33" i="13"/>
  <c r="Q35" i="13"/>
  <c r="Q13" i="13"/>
  <c r="Q15" i="13"/>
  <c r="Q20" i="13"/>
  <c r="Q27" i="13"/>
  <c r="Q32" i="13"/>
  <c r="Q34" i="13"/>
  <c r="P4" i="12"/>
  <c r="P5" i="12"/>
  <c r="P6" i="12"/>
  <c r="P3" i="12"/>
  <c r="P8" i="12"/>
  <c r="Q6" i="12" l="1"/>
  <c r="Q3" i="12"/>
  <c r="Q5" i="12"/>
  <c r="Q4" i="12"/>
</calcChain>
</file>

<file path=xl/sharedStrings.xml><?xml version="1.0" encoding="utf-8"?>
<sst xmlns="http://schemas.openxmlformats.org/spreadsheetml/2006/main" count="141" uniqueCount="58">
  <si>
    <t>รวม</t>
  </si>
  <si>
    <t>จำนวนนักเรียน</t>
  </si>
  <si>
    <t>สาระ</t>
  </si>
  <si>
    <t>BNN2</t>
  </si>
  <si>
    <t>BNN3</t>
  </si>
  <si>
    <t>BNN11</t>
  </si>
  <si>
    <t>BNN12</t>
  </si>
  <si>
    <t>ภาษาไทย</t>
  </si>
  <si>
    <t>ภาษาอังกฤษ</t>
  </si>
  <si>
    <t>คณิตศาสตร์</t>
  </si>
  <si>
    <t>วิทยาศาสตร์</t>
  </si>
  <si>
    <t>ค่าเฉลี่ย</t>
  </si>
  <si>
    <t>ค่าเฉลี่ยรายวิชา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</si>
  <si>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</si>
  <si>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</si>
  <si>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</si>
  <si>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</si>
  <si>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</si>
  <si>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</si>
  <si>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ภาษาเพื่อการสื่อสาร</t>
  </si>
  <si>
    <t>ภาษาและวัฒนธรรม</t>
  </si>
  <si>
    <t>จำนวนและพีชคณิต</t>
  </si>
  <si>
    <t>การวัดและเรขาคณิต</t>
  </si>
  <si>
    <t>สถิติและความน่าจะเป็น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</si>
  <si>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</si>
  <si>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</si>
  <si>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</si>
  <si>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</si>
  <si>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ภษาไทย</t>
  </si>
  <si>
    <t>มาตรฐานการเรียนรู้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</si>
  <si>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</si>
  <si>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</si>
  <si>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</si>
  <si>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</si>
  <si>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</si>
  <si>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</si>
  <si>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</si>
  <si>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</si>
  <si>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</si>
  <si>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</si>
  <si>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</si>
  <si>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</si>
  <si>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</si>
  <si>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</si>
  <si>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</si>
  <si>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</si>
  <si>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</si>
  <si>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</si>
  <si>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</si>
  <si>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รายวิชา</t>
  </si>
  <si>
    <t>มาตรฐาน ว 4.1</t>
  </si>
  <si>
    <t>มาตรฐาน ค 3.2</t>
  </si>
  <si>
    <t>มาตรฐาน ค 1.3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</si>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</sst>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2" fontId="0" fillId="0" borderId="1" xfId="0" applyNumberFormat="1" applyBorder="1" applyAlignment="1">
      <alignment horizontal="center"/>
    </xf>
    <xf numFmtId="0" fontId="2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2" fontId="0" fillId="0" borderId="0" xfId="0" applyNumberFormat="1" applyBorder="1" applyAlignment="1">
      <alignment horizontal="center"/>
    </xf>
    <xf numFmtId="1" fontId="0" fillId="0" borderId="2" xfId="0" applyNumberForma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"/>
  <sheetViews>
    <sheetView tabSelected="1" zoomScaleNormal="100" workbookViewId="0">
      <selection activeCell="L18" sqref="L18"/>
    </sheetView>
  </sheetViews>
  <sheetFormatPr defaultRowHeight="14.25" x14ac:dyDescent="0.2"/>
  <cols>
    <col min="1" max="1" width="14.75" customWidth="1"/>
    <col min="2" max="15" width="9" style="2"/>
    <col min="16" max="16" width="9.375" style="2" bestFit="1" customWidth="1"/>
  </cols>
  <sheetData>
    <row r="1" spans="1:17" ht="29.25" customHeight="1" x14ac:dyDescent="0.35">
      <c r="A1" s="21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21" x14ac:dyDescent="0.35">
      <c r="A2" s="6" t="s">
        <v>49</v>
      </c>
      <c r="B2" s="7" t="s">
        <v>3</v>
      </c>
      <c r="C2" s="7" t="s">
        <v>4</v>
      </c>
      <c r="D2" s="7" t="s">
        <v>5</v>
      </c>
      <c r="E2" s="7" t="s">
        <v>6</v>
      </c>
      <c r="F2" s="7"/>
      <c r="G2" s="7"/>
      <c r="H2" s="7"/>
      <c r="I2" s="7"/>
      <c r="J2" s="7"/>
      <c r="K2" s="7"/>
      <c r="L2" s="7"/>
      <c r="M2" s="7"/>
      <c r="N2" s="7"/>
      <c r="O2" s="7"/>
      <c r="P2" s="7" t="s">
        <v>0</v>
      </c>
      <c r="Q2" s="7" t="s">
        <v>11</v>
      </c>
    </row>
    <row r="3" spans="1:17" ht="21" x14ac:dyDescent="0.35">
      <c r="A3" s="4" t="s">
        <v>7</v>
      </c>
      <c r="B3" s="20">
        <v>53.17</v>
      </c>
      <c r="C3" s="8">
        <v>57.59</v>
      </c>
      <c r="D3" s="8">
        <v>63.62</v>
      </c>
      <c r="E3" s="8">
        <v>65.760000000000005</v>
      </c>
      <c r="F3" s="8"/>
      <c r="G3" s="8"/>
      <c r="H3" s="8"/>
      <c r="I3" s="8"/>
      <c r="J3" s="8"/>
      <c r="K3" s="8"/>
      <c r="L3" s="8"/>
      <c r="M3" s="8"/>
      <c r="N3" s="8"/>
      <c r="O3" s="5"/>
      <c r="P3" s="5">
        <f>B3*B$8+C3*C$8+D3*D$8+E3*E$8+F3*F$8+G3*G$8+H3*H$8+I3*I$8+J3*J$8+K3*K$8+L3*L$8+M3*M$8+N3*N$8</f>
        <v>4266.29</v>
      </c>
      <c r="Q3" s="13">
        <f>P3/P$8</f>
        <v>58.442328767123286</v>
      </c>
    </row>
    <row r="4" spans="1:17" ht="21" x14ac:dyDescent="0.35">
      <c r="A4" s="4" t="s">
        <v>8</v>
      </c>
      <c r="B4" s="20">
        <v>26.95</v>
      </c>
      <c r="C4" s="8">
        <v>25.35</v>
      </c>
      <c r="D4" s="8">
        <v>30.44</v>
      </c>
      <c r="E4" s="8">
        <v>25</v>
      </c>
      <c r="F4" s="8"/>
      <c r="G4" s="8"/>
      <c r="H4" s="8"/>
      <c r="I4" s="8"/>
      <c r="J4" s="8"/>
      <c r="K4" s="8"/>
      <c r="L4" s="8"/>
      <c r="M4" s="8"/>
      <c r="N4" s="8"/>
      <c r="O4" s="5"/>
      <c r="P4" s="5">
        <f t="shared" ref="P4:P6" si="0">B4*B$8+C4*C$8+D4*D$8+E4*E$8+F4*F$8+G4*G$8+H4*H$8+I4*I$8+J4*J$8+K4*K$8+L4*L$8+M4*M$8+N4*N$8</f>
        <v>2037.4299999999998</v>
      </c>
      <c r="Q4" s="13">
        <f t="shared" ref="Q4:Q6" si="1">P4/P$8</f>
        <v>27.909999999999997</v>
      </c>
    </row>
    <row r="5" spans="1:17" ht="21" x14ac:dyDescent="0.35">
      <c r="A5" s="4" t="s">
        <v>9</v>
      </c>
      <c r="B5" s="20">
        <v>19.71</v>
      </c>
      <c r="C5" s="8">
        <v>19</v>
      </c>
      <c r="D5" s="8">
        <v>20.28</v>
      </c>
      <c r="E5" s="8">
        <v>20.45</v>
      </c>
      <c r="F5" s="8"/>
      <c r="G5" s="8"/>
      <c r="H5" s="8"/>
      <c r="I5" s="8"/>
      <c r="J5" s="8"/>
      <c r="K5" s="8"/>
      <c r="L5" s="8"/>
      <c r="M5" s="8"/>
      <c r="N5" s="8"/>
      <c r="O5" s="5"/>
      <c r="P5" s="5">
        <f t="shared" si="0"/>
        <v>1451.5300000000002</v>
      </c>
      <c r="Q5" s="13">
        <f t="shared" si="1"/>
        <v>19.883972602739728</v>
      </c>
    </row>
    <row r="6" spans="1:17" ht="21" x14ac:dyDescent="0.35">
      <c r="A6" s="4" t="s">
        <v>10</v>
      </c>
      <c r="B6" s="20">
        <v>27.61</v>
      </c>
      <c r="C6" s="8">
        <v>31.67</v>
      </c>
      <c r="D6" s="8">
        <v>33.75</v>
      </c>
      <c r="E6" s="8">
        <v>30.8</v>
      </c>
      <c r="F6" s="8"/>
      <c r="G6" s="8"/>
      <c r="H6" s="8"/>
      <c r="I6" s="8"/>
      <c r="J6" s="8"/>
      <c r="K6" s="8"/>
      <c r="L6" s="8"/>
      <c r="M6" s="8"/>
      <c r="N6" s="8"/>
      <c r="O6" s="5"/>
      <c r="P6" s="5">
        <f t="shared" si="0"/>
        <v>2233.8000000000002</v>
      </c>
      <c r="Q6" s="13">
        <f t="shared" si="1"/>
        <v>30.6</v>
      </c>
    </row>
    <row r="7" spans="1:17" ht="21" x14ac:dyDescent="0.35">
      <c r="A7" s="10" t="s">
        <v>0</v>
      </c>
      <c r="B7" s="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"/>
      <c r="P7" s="12"/>
      <c r="Q7" s="1"/>
    </row>
    <row r="8" spans="1:17" ht="21" x14ac:dyDescent="0.35">
      <c r="A8" s="10" t="s">
        <v>1</v>
      </c>
      <c r="B8" s="11">
        <v>32</v>
      </c>
      <c r="C8" s="11">
        <v>9</v>
      </c>
      <c r="D8" s="11">
        <v>27</v>
      </c>
      <c r="E8" s="11">
        <v>5</v>
      </c>
      <c r="F8" s="11"/>
      <c r="G8" s="11"/>
      <c r="H8" s="11"/>
      <c r="I8" s="11"/>
      <c r="J8" s="11"/>
      <c r="K8" s="11"/>
      <c r="L8" s="11"/>
      <c r="M8" s="11"/>
      <c r="N8" s="11"/>
      <c r="O8" s="9"/>
      <c r="P8" s="19">
        <f>SUM(B8:O8)</f>
        <v>73</v>
      </c>
      <c r="Q8" s="1"/>
    </row>
  </sheetData>
  <mergeCells count="1">
    <mergeCell ref="A1:Q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35"/>
  <sheetViews>
    <sheetView topLeftCell="B2" zoomScaleNormal="100" workbookViewId="0">
      <selection activeCell="R17" sqref="R17"/>
    </sheetView>
  </sheetViews>
  <sheetFormatPr defaultRowHeight="14.25" x14ac:dyDescent="0.2"/>
  <cols>
    <col min="1" max="1" width="28.125" bestFit="1" customWidth="1"/>
    <col min="2" max="15" width="9" style="2"/>
    <col min="16" max="16" width="9.375" style="2" bestFit="1" customWidth="1"/>
  </cols>
  <sheetData>
    <row r="1" spans="1:17" ht="29.25" customHeight="1" x14ac:dyDescent="0.35">
      <c r="A1" s="21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21" x14ac:dyDescent="0.35">
      <c r="A2" s="6" t="s">
        <v>49</v>
      </c>
      <c r="B2" s="7" t="s">
        <v>3</v>
      </c>
      <c r="C2" s="7" t="s">
        <v>4</v>
      </c>
      <c r="D2" s="7" t="s">
        <v>5</v>
      </c>
      <c r="E2" s="7" t="s">
        <v>6</v>
      </c>
      <c r="F2" s="7"/>
      <c r="G2" s="7"/>
      <c r="H2" s="7"/>
      <c r="I2" s="7"/>
      <c r="J2" s="7"/>
      <c r="K2" s="7"/>
      <c r="L2" s="7"/>
      <c r="M2" s="7"/>
      <c r="N2" s="7"/>
      <c r="O2" s="7"/>
      <c r="P2" s="7" t="s">
        <v>0</v>
      </c>
      <c r="Q2" s="7" t="s">
        <v>11</v>
      </c>
    </row>
    <row r="3" spans="1:17" ht="21" x14ac:dyDescent="0.35">
      <c r="A3" s="4" t="s">
        <v>7</v>
      </c>
      <c r="B3" s="3">
        <v>53.17</v>
      </c>
      <c r="C3" s="8">
        <v>57.59</v>
      </c>
      <c r="D3" s="8">
        <v>63.62</v>
      </c>
      <c r="E3" s="8">
        <v>65.760000000000005</v>
      </c>
      <c r="F3" s="8"/>
      <c r="G3" s="8"/>
      <c r="H3" s="8"/>
      <c r="I3" s="8"/>
      <c r="J3" s="8"/>
      <c r="K3" s="8"/>
      <c r="L3" s="8"/>
      <c r="M3" s="8"/>
      <c r="N3" s="8"/>
      <c r="O3" s="5"/>
      <c r="P3" s="5">
        <f>B3*B$8+C3*C$8+D3*D$8+E3*E$8+F3*F$8+G3*G$8+H3*H$8+I3*I$8+J3*J$8+K3*K$8+L3*L$8+M3*M$8+N3*N$8</f>
        <v>4266.29</v>
      </c>
      <c r="Q3" s="13">
        <f>P3/P$8</f>
        <v>58.442328767123286</v>
      </c>
    </row>
    <row r="4" spans="1:17" ht="21" x14ac:dyDescent="0.35">
      <c r="A4" s="4" t="s">
        <v>8</v>
      </c>
      <c r="B4" s="3">
        <v>26.95</v>
      </c>
      <c r="C4" s="8">
        <v>25.35</v>
      </c>
      <c r="D4" s="8">
        <v>30.44</v>
      </c>
      <c r="E4" s="8">
        <v>25</v>
      </c>
      <c r="F4" s="8"/>
      <c r="G4" s="8"/>
      <c r="H4" s="8"/>
      <c r="I4" s="8"/>
      <c r="J4" s="8"/>
      <c r="K4" s="8"/>
      <c r="L4" s="8"/>
      <c r="M4" s="8"/>
      <c r="N4" s="8"/>
      <c r="O4" s="5"/>
      <c r="P4" s="5">
        <f t="shared" ref="P4:P6" si="0">B4*B$8+C4*C$8+D4*D$8+E4*E$8+F4*F$8+G4*G$8+H4*H$8+I4*I$8+J4*J$8+K4*K$8+L4*L$8+M4*M$8+N4*N$8</f>
        <v>2037.4299999999998</v>
      </c>
      <c r="Q4" s="13">
        <f t="shared" ref="Q4:Q6" si="1">P4/P$8</f>
        <v>27.909999999999997</v>
      </c>
    </row>
    <row r="5" spans="1:17" ht="21" x14ac:dyDescent="0.35">
      <c r="A5" s="4" t="s">
        <v>9</v>
      </c>
      <c r="B5" s="3">
        <v>19.71</v>
      </c>
      <c r="C5" s="8">
        <v>19</v>
      </c>
      <c r="D5" s="8">
        <v>20.28</v>
      </c>
      <c r="E5" s="8">
        <v>20.45</v>
      </c>
      <c r="F5" s="8"/>
      <c r="G5" s="8"/>
      <c r="H5" s="8"/>
      <c r="I5" s="8"/>
      <c r="J5" s="8"/>
      <c r="K5" s="8"/>
      <c r="L5" s="8"/>
      <c r="M5" s="8"/>
      <c r="N5" s="8"/>
      <c r="O5" s="5"/>
      <c r="P5" s="5">
        <f t="shared" si="0"/>
        <v>1451.5300000000002</v>
      </c>
      <c r="Q5" s="13">
        <f t="shared" si="1"/>
        <v>19.883972602739728</v>
      </c>
    </row>
    <row r="6" spans="1:17" ht="21" x14ac:dyDescent="0.35">
      <c r="A6" s="4" t="s">
        <v>10</v>
      </c>
      <c r="B6" s="3">
        <v>27.61</v>
      </c>
      <c r="C6" s="8">
        <v>31.67</v>
      </c>
      <c r="D6" s="8">
        <v>33.75</v>
      </c>
      <c r="E6" s="8">
        <v>30.8</v>
      </c>
      <c r="F6" s="8"/>
      <c r="G6" s="8"/>
      <c r="H6" s="8"/>
      <c r="I6" s="8"/>
      <c r="J6" s="8"/>
      <c r="K6" s="8"/>
      <c r="L6" s="8"/>
      <c r="M6" s="8"/>
      <c r="N6" s="8"/>
      <c r="O6" s="5"/>
      <c r="P6" s="5">
        <f t="shared" si="0"/>
        <v>2233.8000000000002</v>
      </c>
      <c r="Q6" s="13">
        <f t="shared" si="1"/>
        <v>30.6</v>
      </c>
    </row>
    <row r="7" spans="1:17" ht="21" x14ac:dyDescent="0.35">
      <c r="A7" s="10" t="s">
        <v>0</v>
      </c>
      <c r="B7" s="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"/>
      <c r="P7" s="12"/>
      <c r="Q7" s="1"/>
    </row>
    <row r="8" spans="1:17" ht="21" x14ac:dyDescent="0.35">
      <c r="A8" s="10" t="s">
        <v>1</v>
      </c>
      <c r="B8" s="11">
        <v>32</v>
      </c>
      <c r="C8" s="11">
        <v>9</v>
      </c>
      <c r="D8" s="11">
        <v>27</v>
      </c>
      <c r="E8" s="11">
        <v>5</v>
      </c>
      <c r="F8" s="11"/>
      <c r="G8" s="11"/>
      <c r="H8" s="11"/>
      <c r="I8" s="11"/>
      <c r="J8" s="11"/>
      <c r="K8" s="11"/>
      <c r="L8" s="11"/>
      <c r="M8" s="11"/>
      <c r="N8" s="11"/>
      <c r="O8" s="9"/>
      <c r="P8" s="19">
        <f>SUM(B8:O8)</f>
        <v>73</v>
      </c>
      <c r="Q8" s="1"/>
    </row>
    <row r="10" spans="1:17" x14ac:dyDescent="0.2">
      <c r="A10" t="s">
        <v>2</v>
      </c>
    </row>
    <row r="11" spans="1:17" ht="21" x14ac:dyDescent="0.35">
      <c r="A11" s="6" t="s">
        <v>13</v>
      </c>
      <c r="B11" s="7" t="s">
        <v>3</v>
      </c>
      <c r="C11" s="7" t="s">
        <v>4</v>
      </c>
      <c r="D11" s="7" t="s">
        <v>5</v>
      </c>
      <c r="E11" s="7" t="s">
        <v>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 t="s">
        <v>0</v>
      </c>
      <c r="Q11" s="7" t="s">
        <v>11</v>
      </c>
    </row>
    <row r="12" spans="1:17" ht="21" x14ac:dyDescent="0.35">
      <c r="A12" s="4" t="s">
        <v>14</v>
      </c>
      <c r="B12" s="3">
        <v>50.35</v>
      </c>
      <c r="C12" s="8">
        <v>62.96</v>
      </c>
      <c r="D12" s="8">
        <v>61.73</v>
      </c>
      <c r="E12" s="8">
        <v>60</v>
      </c>
      <c r="F12" s="8"/>
      <c r="G12" s="8"/>
      <c r="H12" s="8"/>
      <c r="I12" s="8"/>
      <c r="J12" s="8"/>
      <c r="K12" s="8"/>
      <c r="L12" s="8"/>
      <c r="M12" s="8"/>
      <c r="N12" s="8"/>
      <c r="O12" s="5"/>
      <c r="P12" s="5">
        <f>B12*B$8+C12*C$8+D12*D$8+E12*E$8+F12*F$8+G12*G$8+H12*H$8+I12*I$8+J12*J$8+K12*K$8+L12*L$8+M12*M$8+N12*N$8</f>
        <v>4144.55</v>
      </c>
      <c r="Q12" s="13">
        <f>P12/P$8</f>
        <v>56.774657534246579</v>
      </c>
    </row>
    <row r="13" spans="1:17" ht="21" x14ac:dyDescent="0.35">
      <c r="A13" s="4" t="s">
        <v>15</v>
      </c>
      <c r="B13" s="3">
        <v>57.31</v>
      </c>
      <c r="C13" s="8">
        <v>54.99</v>
      </c>
      <c r="D13" s="8">
        <v>69.569999999999993</v>
      </c>
      <c r="E13" s="8">
        <v>75.680000000000007</v>
      </c>
      <c r="F13" s="8"/>
      <c r="G13" s="8"/>
      <c r="H13" s="8"/>
      <c r="I13" s="8"/>
      <c r="J13" s="8"/>
      <c r="K13" s="8"/>
      <c r="L13" s="8"/>
      <c r="M13" s="8"/>
      <c r="N13" s="8"/>
      <c r="O13" s="5"/>
      <c r="P13" s="5">
        <f t="shared" ref="P13:P15" si="2">B13*B$8+C13*C$8+D13*D$8+E13*E$8+F13*F$8+G13*G$8+H13*H$8+I13*I$8+J13*J$8+K13*K$8+L13*L$8+M13*M$8+N13*N$8</f>
        <v>4585.619999999999</v>
      </c>
      <c r="Q13" s="13">
        <f t="shared" ref="Q13:Q16" si="3">P13/P$8</f>
        <v>62.81671232876711</v>
      </c>
    </row>
    <row r="14" spans="1:17" ht="21" x14ac:dyDescent="0.35">
      <c r="A14" s="4" t="s">
        <v>16</v>
      </c>
      <c r="B14" s="3">
        <v>62.5</v>
      </c>
      <c r="C14" s="8">
        <v>69.44</v>
      </c>
      <c r="D14" s="8">
        <v>67.59</v>
      </c>
      <c r="E14" s="8">
        <v>60</v>
      </c>
      <c r="F14" s="8"/>
      <c r="G14" s="8"/>
      <c r="H14" s="8"/>
      <c r="I14" s="8"/>
      <c r="J14" s="8"/>
      <c r="K14" s="8"/>
      <c r="L14" s="8"/>
      <c r="M14" s="8"/>
      <c r="N14" s="8"/>
      <c r="O14" s="5"/>
      <c r="P14" s="5">
        <f t="shared" si="2"/>
        <v>4749.8900000000003</v>
      </c>
      <c r="Q14" s="13">
        <f t="shared" si="3"/>
        <v>65.066986301369866</v>
      </c>
    </row>
    <row r="15" spans="1:17" ht="21" x14ac:dyDescent="0.35">
      <c r="A15" s="4" t="s">
        <v>17</v>
      </c>
      <c r="B15" s="3">
        <v>38.200000000000003</v>
      </c>
      <c r="C15" s="8">
        <v>48.46</v>
      </c>
      <c r="D15" s="8">
        <v>42.59</v>
      </c>
      <c r="E15" s="8">
        <v>47.23</v>
      </c>
      <c r="F15" s="8"/>
      <c r="G15" s="8"/>
      <c r="H15" s="8"/>
      <c r="I15" s="8"/>
      <c r="J15" s="8"/>
      <c r="K15" s="8"/>
      <c r="L15" s="8"/>
      <c r="M15" s="8"/>
      <c r="N15" s="8"/>
      <c r="O15" s="5"/>
      <c r="P15" s="5">
        <f t="shared" si="2"/>
        <v>3044.6200000000003</v>
      </c>
      <c r="Q15" s="13">
        <f t="shared" si="3"/>
        <v>41.707123287671237</v>
      </c>
    </row>
    <row r="16" spans="1:17" ht="21" x14ac:dyDescent="0.35">
      <c r="A16" s="4" t="s">
        <v>18</v>
      </c>
      <c r="B16" s="3">
        <v>55.21</v>
      </c>
      <c r="C16" s="8">
        <v>62.96</v>
      </c>
      <c r="D16" s="8">
        <v>71.599999999999994</v>
      </c>
      <c r="E16" s="8">
        <v>66.67</v>
      </c>
      <c r="F16" s="8"/>
      <c r="G16" s="8"/>
      <c r="H16" s="8"/>
      <c r="I16" s="8"/>
      <c r="J16" s="8"/>
      <c r="K16" s="8"/>
      <c r="L16" s="8"/>
      <c r="M16" s="8"/>
      <c r="N16" s="8"/>
      <c r="O16" s="5"/>
      <c r="P16" s="5">
        <f t="shared" ref="P16" si="4">B16*B$8+C16*C$8+D16*D$8+E16*E$8+F16*F$8+G16*G$8+H16*H$8+I16*I$8+J16*J$8+K16*K$8+L16*L$8+M16*M$8+N16*N$8</f>
        <v>4599.91</v>
      </c>
      <c r="Q16" s="13">
        <f t="shared" si="3"/>
        <v>63.012465753424657</v>
      </c>
    </row>
    <row r="19" spans="1:17" ht="21" x14ac:dyDescent="0.35">
      <c r="A19" s="6" t="s">
        <v>13</v>
      </c>
      <c r="B19" s="7" t="s">
        <v>3</v>
      </c>
      <c r="C19" s="7" t="s">
        <v>4</v>
      </c>
      <c r="D19" s="7" t="s">
        <v>5</v>
      </c>
      <c r="E19" s="7" t="s">
        <v>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 t="s">
        <v>0</v>
      </c>
      <c r="Q19" s="7" t="s">
        <v>11</v>
      </c>
    </row>
    <row r="20" spans="1:17" ht="21" x14ac:dyDescent="0.35">
      <c r="A20" s="4" t="s">
        <v>19</v>
      </c>
      <c r="B20" s="3">
        <v>26.56</v>
      </c>
      <c r="C20" s="8">
        <v>25.21</v>
      </c>
      <c r="D20" s="8">
        <v>30.34</v>
      </c>
      <c r="E20" s="8">
        <v>23.85</v>
      </c>
      <c r="F20" s="8"/>
      <c r="G20" s="8"/>
      <c r="H20" s="8"/>
      <c r="I20" s="8"/>
      <c r="J20" s="8"/>
      <c r="K20" s="8"/>
      <c r="L20" s="8"/>
      <c r="M20" s="8"/>
      <c r="N20" s="8"/>
      <c r="O20" s="5"/>
      <c r="P20" s="5">
        <f>B20*B$8+C20*C$8+D20*D$8+E20*E$8+F20*F$8+G20*G$8+H20*H$8+I20*I$8+J20*J$8+K20*K$8+L20*L$8+M20*M$8+N20*N$8</f>
        <v>2015.2399999999998</v>
      </c>
      <c r="Q20" s="13">
        <f>P20/P$8</f>
        <v>27.60602739726027</v>
      </c>
    </row>
    <row r="21" spans="1:17" ht="21" x14ac:dyDescent="0.35">
      <c r="A21" s="4" t="s">
        <v>20</v>
      </c>
      <c r="B21" s="3">
        <v>28.65</v>
      </c>
      <c r="C21" s="8">
        <v>25.93</v>
      </c>
      <c r="D21" s="8">
        <v>30.86</v>
      </c>
      <c r="E21" s="8">
        <v>30</v>
      </c>
      <c r="F21" s="8"/>
      <c r="G21" s="8"/>
      <c r="H21" s="8"/>
      <c r="I21" s="8"/>
      <c r="J21" s="8"/>
      <c r="K21" s="8"/>
      <c r="L21" s="8"/>
      <c r="M21" s="8"/>
      <c r="N21" s="8"/>
      <c r="O21" s="5"/>
      <c r="P21" s="5">
        <f t="shared" ref="P21" si="5">B21*B$8+C21*C$8+D21*D$8+E21*E$8+F21*F$8+G21*G$8+H21*H$8+I21*I$8+J21*J$8+K21*K$8+L21*L$8+M21*M$8+N21*N$8</f>
        <v>2133.3900000000003</v>
      </c>
      <c r="Q21" s="13">
        <f t="shared" ref="Q21" si="6">P21/P$8</f>
        <v>29.224520547945211</v>
      </c>
    </row>
    <row r="22" spans="1:17" ht="21" x14ac:dyDescent="0.35">
      <c r="A22" s="4"/>
      <c r="B22" s="3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5"/>
      <c r="P22" s="5"/>
      <c r="Q22" s="13"/>
    </row>
    <row r="25" spans="1:17" ht="21" x14ac:dyDescent="0.35">
      <c r="A25" s="6" t="s">
        <v>13</v>
      </c>
      <c r="B25" s="7" t="s">
        <v>3</v>
      </c>
      <c r="C25" s="7" t="s">
        <v>4</v>
      </c>
      <c r="D25" s="7" t="s">
        <v>5</v>
      </c>
      <c r="E25" s="7" t="s">
        <v>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 t="s">
        <v>0</v>
      </c>
      <c r="Q25" s="7" t="s">
        <v>11</v>
      </c>
    </row>
    <row r="26" spans="1:17" ht="21" x14ac:dyDescent="0.35">
      <c r="A26" s="4" t="s">
        <v>21</v>
      </c>
      <c r="B26" s="3">
        <v>23.61</v>
      </c>
      <c r="C26" s="8">
        <v>17.940000000000001</v>
      </c>
      <c r="D26" s="8">
        <v>24.37</v>
      </c>
      <c r="E26" s="8">
        <v>23.8</v>
      </c>
      <c r="F26" s="8"/>
      <c r="G26" s="8"/>
      <c r="H26" s="8"/>
      <c r="I26" s="8"/>
      <c r="J26" s="8"/>
      <c r="K26" s="8"/>
      <c r="L26" s="8"/>
      <c r="M26" s="8"/>
      <c r="N26" s="8"/>
      <c r="O26" s="5"/>
      <c r="P26" s="5">
        <f>B26*B$8+C26*C$8+D26*D$8+E26*E$8+F26*F$8+G26*G$8+H26*H$8+I26*I$8+J26*J$8+K26*K$8+L26*L$8+M26*M$8+N26*N$8</f>
        <v>1693.97</v>
      </c>
      <c r="Q26" s="13">
        <f>P26/P$8</f>
        <v>23.205068493150684</v>
      </c>
    </row>
    <row r="27" spans="1:17" ht="21" x14ac:dyDescent="0.35">
      <c r="A27" s="4" t="s">
        <v>22</v>
      </c>
      <c r="B27" s="3">
        <v>15.17</v>
      </c>
      <c r="C27" s="8">
        <v>15.3</v>
      </c>
      <c r="D27" s="8">
        <v>17.34</v>
      </c>
      <c r="E27" s="8">
        <v>19.28</v>
      </c>
      <c r="F27" s="8"/>
      <c r="G27" s="8"/>
      <c r="H27" s="8"/>
      <c r="I27" s="8"/>
      <c r="J27" s="8"/>
      <c r="K27" s="8"/>
      <c r="L27" s="8"/>
      <c r="M27" s="8"/>
      <c r="N27" s="8"/>
      <c r="O27" s="5"/>
      <c r="P27" s="5">
        <f t="shared" ref="P27:P28" si="7">B27*B$8+C27*C$8+D27*D$8+E27*E$8+F27*F$8+G27*G$8+H27*H$8+I27*I$8+J27*J$8+K27*K$8+L27*L$8+M27*M$8+N27*N$8</f>
        <v>1187.72</v>
      </c>
      <c r="Q27" s="13">
        <f t="shared" ref="Q27:Q28" si="8">P27/P$8</f>
        <v>16.27013698630137</v>
      </c>
    </row>
    <row r="28" spans="1:17" ht="21" x14ac:dyDescent="0.35">
      <c r="A28" s="4" t="s">
        <v>23</v>
      </c>
      <c r="B28" s="3">
        <v>17.239999999999998</v>
      </c>
      <c r="C28" s="8">
        <v>30.65</v>
      </c>
      <c r="D28" s="8">
        <v>13.62</v>
      </c>
      <c r="E28" s="8">
        <v>12.26</v>
      </c>
      <c r="F28" s="8"/>
      <c r="G28" s="8"/>
      <c r="H28" s="8"/>
      <c r="I28" s="8"/>
      <c r="J28" s="8"/>
      <c r="K28" s="8"/>
      <c r="L28" s="8"/>
      <c r="M28" s="8"/>
      <c r="N28" s="8"/>
      <c r="O28" s="5"/>
      <c r="P28" s="5">
        <f t="shared" si="7"/>
        <v>1256.57</v>
      </c>
      <c r="Q28" s="13">
        <f t="shared" si="8"/>
        <v>17.213287671232877</v>
      </c>
    </row>
    <row r="31" spans="1:17" ht="21" x14ac:dyDescent="0.35">
      <c r="A31" s="6" t="s">
        <v>13</v>
      </c>
      <c r="B31" s="7" t="s">
        <v>3</v>
      </c>
      <c r="C31" s="7" t="s">
        <v>4</v>
      </c>
      <c r="D31" s="7" t="s">
        <v>5</v>
      </c>
      <c r="E31" s="7" t="s">
        <v>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 t="s">
        <v>0</v>
      </c>
      <c r="Q31" s="7" t="s">
        <v>11</v>
      </c>
    </row>
    <row r="32" spans="1:17" ht="21" x14ac:dyDescent="0.35">
      <c r="A32" s="4" t="s">
        <v>24</v>
      </c>
      <c r="B32" s="3">
        <v>30.8</v>
      </c>
      <c r="C32" s="8">
        <v>32.26</v>
      </c>
      <c r="D32" s="8">
        <v>30.84</v>
      </c>
      <c r="E32" s="8">
        <v>28.46</v>
      </c>
      <c r="F32" s="8"/>
      <c r="G32" s="8"/>
      <c r="H32" s="8"/>
      <c r="I32" s="8"/>
      <c r="J32" s="8"/>
      <c r="K32" s="8"/>
      <c r="L32" s="8"/>
      <c r="M32" s="8"/>
      <c r="N32" s="8"/>
      <c r="O32" s="5"/>
      <c r="P32" s="5">
        <f>B32*B$8+C32*C$8+D32*D$8+E32*E$8+F32*F$8+G32*G$8+H32*H$8+I32*I$8+J32*J$8+K32*K$8+L32*L$8+M32*M$8+N32*N$8</f>
        <v>2250.92</v>
      </c>
      <c r="Q32" s="13">
        <f>P32/P$8</f>
        <v>30.834520547945207</v>
      </c>
    </row>
    <row r="33" spans="1:17" ht="21" x14ac:dyDescent="0.35">
      <c r="A33" s="4" t="s">
        <v>25</v>
      </c>
      <c r="B33" s="3">
        <v>24.55</v>
      </c>
      <c r="C33" s="8">
        <v>29.37</v>
      </c>
      <c r="D33" s="8">
        <v>29.1</v>
      </c>
      <c r="E33" s="8">
        <v>25.71</v>
      </c>
      <c r="F33" s="8"/>
      <c r="G33" s="8"/>
      <c r="H33" s="8"/>
      <c r="I33" s="8"/>
      <c r="J33" s="8"/>
      <c r="K33" s="8"/>
      <c r="L33" s="8"/>
      <c r="M33" s="8"/>
      <c r="N33" s="8"/>
      <c r="O33" s="5"/>
      <c r="P33" s="5">
        <f t="shared" ref="P33:P35" si="9">B33*B$8+C33*C$8+D33*D$8+E33*E$8+F33*F$8+G33*G$8+H33*H$8+I33*I$8+J33*J$8+K33*K$8+L33*L$8+M33*M$8+N33*N$8</f>
        <v>1964.18</v>
      </c>
      <c r="Q33" s="13">
        <f t="shared" ref="Q33:Q35" si="10">P33/P$8</f>
        <v>26.906575342465754</v>
      </c>
    </row>
    <row r="34" spans="1:17" ht="21" x14ac:dyDescent="0.35">
      <c r="A34" s="4" t="s">
        <v>26</v>
      </c>
      <c r="B34" s="3">
        <v>28.79</v>
      </c>
      <c r="C34" s="8">
        <v>32.65</v>
      </c>
      <c r="D34" s="8">
        <v>48.49</v>
      </c>
      <c r="E34" s="8">
        <v>41.63</v>
      </c>
      <c r="F34" s="8"/>
      <c r="G34" s="8"/>
      <c r="H34" s="8"/>
      <c r="I34" s="8"/>
      <c r="J34" s="8"/>
      <c r="K34" s="8"/>
      <c r="L34" s="8"/>
      <c r="M34" s="8"/>
      <c r="N34" s="8"/>
      <c r="O34" s="5"/>
      <c r="P34" s="5">
        <f t="shared" si="9"/>
        <v>2732.5099999999998</v>
      </c>
      <c r="Q34" s="13">
        <f t="shared" si="10"/>
        <v>37.431643835616434</v>
      </c>
    </row>
    <row r="35" spans="1:17" ht="21" x14ac:dyDescent="0.35">
      <c r="A35" s="4" t="s">
        <v>27</v>
      </c>
      <c r="B35" s="3">
        <v>28.13</v>
      </c>
      <c r="C35" s="8">
        <v>36.11</v>
      </c>
      <c r="D35" s="8">
        <v>24.07</v>
      </c>
      <c r="E35" s="8">
        <v>30</v>
      </c>
      <c r="F35" s="8"/>
      <c r="G35" s="8"/>
      <c r="H35" s="8"/>
      <c r="I35" s="8"/>
      <c r="J35" s="8"/>
      <c r="K35" s="8"/>
      <c r="L35" s="8"/>
      <c r="M35" s="8"/>
      <c r="N35" s="8"/>
      <c r="O35" s="5"/>
      <c r="P35" s="5">
        <f t="shared" si="9"/>
        <v>2025.04</v>
      </c>
      <c r="Q35" s="13">
        <f t="shared" si="10"/>
        <v>27.74027397260274</v>
      </c>
    </row>
  </sheetData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8"/>
  <sheetViews>
    <sheetView topLeftCell="A26" zoomScaleNormal="100" workbookViewId="0">
      <selection activeCell="R19" sqref="R19"/>
    </sheetView>
  </sheetViews>
  <sheetFormatPr defaultRowHeight="14.25" x14ac:dyDescent="0.2"/>
  <cols>
    <col min="1" max="1" width="14.875" bestFit="1" customWidth="1"/>
    <col min="2" max="15" width="9" style="2"/>
    <col min="16" max="16" width="9.375" style="2" bestFit="1" customWidth="1"/>
  </cols>
  <sheetData>
    <row r="1" spans="1:17" ht="29.25" customHeight="1" x14ac:dyDescent="0.35">
      <c r="A1" s="21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21" x14ac:dyDescent="0.35">
      <c r="A2" s="6" t="s">
        <v>49</v>
      </c>
      <c r="B2" s="7" t="s">
        <v>3</v>
      </c>
      <c r="C2" s="7" t="s">
        <v>4</v>
      </c>
      <c r="D2" s="7" t="s">
        <v>5</v>
      </c>
      <c r="E2" s="7" t="s">
        <v>6</v>
      </c>
      <c r="F2" s="7"/>
      <c r="G2" s="7"/>
      <c r="H2" s="7"/>
      <c r="I2" s="7"/>
      <c r="J2" s="7"/>
      <c r="K2" s="7"/>
      <c r="L2" s="7"/>
      <c r="M2" s="7"/>
      <c r="N2" s="7"/>
      <c r="O2" s="7"/>
      <c r="P2" s="7" t="s">
        <v>0</v>
      </c>
      <c r="Q2" s="7" t="s">
        <v>11</v>
      </c>
    </row>
    <row r="3" spans="1:17" ht="21" x14ac:dyDescent="0.35">
      <c r="A3" s="4" t="s">
        <v>7</v>
      </c>
      <c r="B3" s="3">
        <v>53.17</v>
      </c>
      <c r="C3" s="8">
        <v>57.59</v>
      </c>
      <c r="D3" s="8">
        <v>63.62</v>
      </c>
      <c r="E3" s="8">
        <v>65.760000000000005</v>
      </c>
      <c r="F3" s="8"/>
      <c r="G3" s="8"/>
      <c r="H3" s="8"/>
      <c r="I3" s="8"/>
      <c r="J3" s="8"/>
      <c r="K3" s="8"/>
      <c r="L3" s="8"/>
      <c r="M3" s="8"/>
      <c r="N3" s="8"/>
      <c r="O3" s="5"/>
      <c r="P3" s="5">
        <f>B3*B$8+C3*C$8+D3*D$8+E3*E$8+F3*F$8+G3*G$8+H3*H$8+I3*I$8+J3*J$8+K3*K$8+L3*L$8+M3*M$8+N3*N$8</f>
        <v>4266.29</v>
      </c>
      <c r="Q3" s="13">
        <f>P3/P$8</f>
        <v>58.442328767123286</v>
      </c>
    </row>
    <row r="4" spans="1:17" ht="21" x14ac:dyDescent="0.35">
      <c r="A4" s="4" t="s">
        <v>8</v>
      </c>
      <c r="B4" s="3">
        <v>26.95</v>
      </c>
      <c r="C4" s="8">
        <v>25.35</v>
      </c>
      <c r="D4" s="8">
        <v>30.44</v>
      </c>
      <c r="E4" s="8">
        <v>25</v>
      </c>
      <c r="F4" s="8"/>
      <c r="G4" s="8"/>
      <c r="H4" s="8"/>
      <c r="I4" s="8"/>
      <c r="J4" s="8"/>
      <c r="K4" s="8"/>
      <c r="L4" s="8"/>
      <c r="M4" s="8"/>
      <c r="N4" s="8"/>
      <c r="O4" s="5"/>
      <c r="P4" s="5">
        <f t="shared" ref="P4:P6" si="0">B4*B$8+C4*C$8+D4*D$8+E4*E$8+F4*F$8+G4*G$8+H4*H$8+I4*I$8+J4*J$8+K4*K$8+L4*L$8+M4*M$8+N4*N$8</f>
        <v>2037.4299999999998</v>
      </c>
      <c r="Q4" s="13">
        <f t="shared" ref="Q4:Q6" si="1">P4/P$8</f>
        <v>27.909999999999997</v>
      </c>
    </row>
    <row r="5" spans="1:17" ht="21" x14ac:dyDescent="0.35">
      <c r="A5" s="4" t="s">
        <v>9</v>
      </c>
      <c r="B5" s="3">
        <v>19.71</v>
      </c>
      <c r="C5" s="8">
        <v>19</v>
      </c>
      <c r="D5" s="8">
        <v>20.28</v>
      </c>
      <c r="E5" s="8">
        <v>20.45</v>
      </c>
      <c r="F5" s="8"/>
      <c r="G5" s="8"/>
      <c r="H5" s="8"/>
      <c r="I5" s="8"/>
      <c r="J5" s="8"/>
      <c r="K5" s="8"/>
      <c r="L5" s="8"/>
      <c r="M5" s="8"/>
      <c r="N5" s="8"/>
      <c r="O5" s="5"/>
      <c r="P5" s="5">
        <f t="shared" si="0"/>
        <v>1451.5300000000002</v>
      </c>
      <c r="Q5" s="13">
        <f t="shared" si="1"/>
        <v>19.883972602739728</v>
      </c>
    </row>
    <row r="6" spans="1:17" ht="21" x14ac:dyDescent="0.35">
      <c r="A6" s="4" t="s">
        <v>10</v>
      </c>
      <c r="B6" s="3">
        <v>27.61</v>
      </c>
      <c r="C6" s="8">
        <v>31.67</v>
      </c>
      <c r="D6" s="8">
        <v>33.75</v>
      </c>
      <c r="E6" s="8">
        <v>30.8</v>
      </c>
      <c r="F6" s="8"/>
      <c r="G6" s="8"/>
      <c r="H6" s="8"/>
      <c r="I6" s="8"/>
      <c r="J6" s="8"/>
      <c r="K6" s="8"/>
      <c r="L6" s="8"/>
      <c r="M6" s="8"/>
      <c r="N6" s="8"/>
      <c r="O6" s="5"/>
      <c r="P6" s="5">
        <f t="shared" si="0"/>
        <v>2233.8000000000002</v>
      </c>
      <c r="Q6" s="13">
        <f t="shared" si="1"/>
        <v>30.6</v>
      </c>
    </row>
    <row r="7" spans="1:17" ht="21" x14ac:dyDescent="0.35">
      <c r="A7" s="10" t="s">
        <v>0</v>
      </c>
      <c r="B7" s="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"/>
      <c r="P7" s="12"/>
      <c r="Q7" s="1"/>
    </row>
    <row r="8" spans="1:17" ht="21" x14ac:dyDescent="0.35">
      <c r="A8" s="10" t="s">
        <v>1</v>
      </c>
      <c r="B8" s="9">
        <v>32</v>
      </c>
      <c r="C8" s="9">
        <v>9</v>
      </c>
      <c r="D8" s="9">
        <v>27</v>
      </c>
      <c r="E8" s="9">
        <v>5</v>
      </c>
      <c r="F8" s="11"/>
      <c r="G8" s="11"/>
      <c r="H8" s="11"/>
      <c r="I8" s="11"/>
      <c r="J8" s="11"/>
      <c r="K8" s="11"/>
      <c r="L8" s="11"/>
      <c r="M8" s="11"/>
      <c r="N8" s="11"/>
      <c r="O8" s="9"/>
      <c r="P8" s="19">
        <f>SUM(B8:O8)</f>
        <v>73</v>
      </c>
      <c r="Q8" s="1"/>
    </row>
    <row r="10" spans="1:17" x14ac:dyDescent="0.2">
      <c r="A10" t="s">
        <v>28</v>
      </c>
    </row>
    <row r="11" spans="1:17" ht="21" x14ac:dyDescent="0.35">
      <c r="A11" s="6" t="s">
        <v>29</v>
      </c>
      <c r="B11" s="7" t="s">
        <v>3</v>
      </c>
      <c r="C11" s="7" t="s">
        <v>4</v>
      </c>
      <c r="D11" s="7" t="s">
        <v>5</v>
      </c>
      <c r="E11" s="7" t="s">
        <v>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 t="s">
        <v>0</v>
      </c>
      <c r="Q11" s="7" t="s">
        <v>11</v>
      </c>
    </row>
    <row r="12" spans="1:17" ht="21" x14ac:dyDescent="0.35">
      <c r="A12" s="4" t="s">
        <v>30</v>
      </c>
      <c r="B12" s="3">
        <v>50.35</v>
      </c>
      <c r="C12" s="8">
        <v>62.96</v>
      </c>
      <c r="D12" s="8">
        <v>61.73</v>
      </c>
      <c r="E12" s="8">
        <v>60</v>
      </c>
      <c r="F12" s="8"/>
      <c r="G12" s="8"/>
      <c r="H12" s="8"/>
      <c r="I12" s="8"/>
      <c r="J12" s="8"/>
      <c r="K12" s="8"/>
      <c r="L12" s="8"/>
      <c r="M12" s="8"/>
      <c r="N12" s="8"/>
      <c r="O12" s="5"/>
      <c r="P12" s="5">
        <f>B12*B$8+C12*C$8+D12*D$8+E12*E$8+F12*F$8+G12*G$8+H12*H$8+I12*I$8+J12*J$8+K12*K$8+L12*L$8+M12*M$8+N12*N$8</f>
        <v>4144.55</v>
      </c>
      <c r="Q12" s="13">
        <f>P12/P$8</f>
        <v>56.774657534246579</v>
      </c>
    </row>
    <row r="13" spans="1:17" ht="21" x14ac:dyDescent="0.35">
      <c r="A13" s="4" t="s">
        <v>31</v>
      </c>
      <c r="B13" s="3">
        <v>57.31</v>
      </c>
      <c r="C13" s="8">
        <v>54.99</v>
      </c>
      <c r="D13" s="8">
        <v>69.569999999999993</v>
      </c>
      <c r="E13" s="8">
        <v>75.680000000000007</v>
      </c>
      <c r="F13" s="8"/>
      <c r="G13" s="8"/>
      <c r="H13" s="8"/>
      <c r="I13" s="8"/>
      <c r="J13" s="8"/>
      <c r="K13" s="8"/>
      <c r="L13" s="8"/>
      <c r="M13" s="8"/>
      <c r="N13" s="8"/>
      <c r="O13" s="5"/>
      <c r="P13" s="5">
        <f t="shared" ref="P13:P16" si="2">B13*B$8+C13*C$8+D13*D$8+E13*E$8+F13*F$8+G13*G$8+H13*H$8+I13*I$8+J13*J$8+K13*K$8+L13*L$8+M13*M$8+N13*N$8</f>
        <v>4585.619999999999</v>
      </c>
      <c r="Q13" s="13">
        <f t="shared" ref="Q13:Q16" si="3">P13/P$8</f>
        <v>62.81671232876711</v>
      </c>
    </row>
    <row r="14" spans="1:17" ht="21" x14ac:dyDescent="0.35">
      <c r="A14" s="4" t="s">
        <v>32</v>
      </c>
      <c r="B14" s="3">
        <v>62.5</v>
      </c>
      <c r="C14" s="8">
        <v>69.44</v>
      </c>
      <c r="D14" s="8">
        <v>67.59</v>
      </c>
      <c r="E14" s="8">
        <v>60</v>
      </c>
      <c r="F14" s="8"/>
      <c r="G14" s="8"/>
      <c r="H14" s="8"/>
      <c r="I14" s="8"/>
      <c r="J14" s="8"/>
      <c r="K14" s="8"/>
      <c r="L14" s="8"/>
      <c r="M14" s="8"/>
      <c r="N14" s="8"/>
      <c r="O14" s="5"/>
      <c r="P14" s="5">
        <f t="shared" si="2"/>
        <v>4749.8900000000003</v>
      </c>
      <c r="Q14" s="13">
        <f t="shared" si="3"/>
        <v>65.066986301369866</v>
      </c>
    </row>
    <row r="15" spans="1:17" ht="21" x14ac:dyDescent="0.35">
      <c r="A15" s="4" t="s">
        <v>33</v>
      </c>
      <c r="B15" s="3">
        <v>38.200000000000003</v>
      </c>
      <c r="C15" s="8">
        <v>48.46</v>
      </c>
      <c r="D15" s="8">
        <v>42.59</v>
      </c>
      <c r="E15" s="8">
        <v>47.23</v>
      </c>
      <c r="F15" s="8"/>
      <c r="G15" s="8"/>
      <c r="H15" s="8"/>
      <c r="I15" s="8"/>
      <c r="J15" s="8"/>
      <c r="K15" s="8"/>
      <c r="L15" s="8"/>
      <c r="M15" s="8"/>
      <c r="N15" s="8"/>
      <c r="O15" s="5"/>
      <c r="P15" s="5">
        <f t="shared" si="2"/>
        <v>3044.6200000000003</v>
      </c>
      <c r="Q15" s="13">
        <f t="shared" si="3"/>
        <v>41.707123287671237</v>
      </c>
    </row>
    <row r="16" spans="1:17" ht="21" x14ac:dyDescent="0.35">
      <c r="A16" s="4" t="s">
        <v>34</v>
      </c>
      <c r="B16" s="3">
        <v>55.21</v>
      </c>
      <c r="C16" s="8">
        <v>62.96</v>
      </c>
      <c r="D16" s="8">
        <v>71.599999999999994</v>
      </c>
      <c r="E16" s="8">
        <v>66.67</v>
      </c>
      <c r="F16" s="8"/>
      <c r="G16" s="8"/>
      <c r="H16" s="8"/>
      <c r="I16" s="8"/>
      <c r="J16" s="8"/>
      <c r="K16" s="8"/>
      <c r="L16" s="8"/>
      <c r="M16" s="8"/>
      <c r="N16" s="8"/>
      <c r="O16" s="5"/>
      <c r="P16" s="5">
        <f t="shared" si="2"/>
        <v>4599.91</v>
      </c>
      <c r="Q16" s="13">
        <f t="shared" si="3"/>
        <v>63.012465753424657</v>
      </c>
    </row>
    <row r="19" spans="1:17" ht="21" x14ac:dyDescent="0.35">
      <c r="A19" s="6" t="s">
        <v>29</v>
      </c>
      <c r="B19" s="7" t="s">
        <v>3</v>
      </c>
      <c r="C19" s="7" t="s">
        <v>4</v>
      </c>
      <c r="D19" s="7" t="s">
        <v>5</v>
      </c>
      <c r="E19" s="7" t="s">
        <v>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 t="s">
        <v>0</v>
      </c>
      <c r="Q19" s="7" t="s">
        <v>11</v>
      </c>
    </row>
    <row r="20" spans="1:17" ht="21" x14ac:dyDescent="0.35">
      <c r="A20" s="4" t="s">
        <v>53</v>
      </c>
      <c r="B20" s="3">
        <v>24.22</v>
      </c>
      <c r="C20" s="8">
        <v>32.409999999999997</v>
      </c>
      <c r="D20" s="8">
        <v>36.11</v>
      </c>
      <c r="E20" s="8">
        <v>23.33</v>
      </c>
      <c r="F20" s="8"/>
      <c r="G20" s="8"/>
      <c r="H20" s="8"/>
      <c r="I20" s="8"/>
      <c r="J20" s="8"/>
      <c r="K20" s="8"/>
      <c r="L20" s="8"/>
      <c r="M20" s="8"/>
      <c r="N20" s="8"/>
      <c r="O20" s="5"/>
      <c r="P20" s="5">
        <f>B20*B$8+C20*C$8+D20*D$8+E20*E$8+F20*F$8+G20*G$8+H20*H$8+I20*I$8+J20*J$8+K20*K$8+L20*L$8+M20*M$8+N20*N$8</f>
        <v>2158.35</v>
      </c>
      <c r="Q20" s="13">
        <f>P20/P$8</f>
        <v>29.566438356164383</v>
      </c>
    </row>
    <row r="21" spans="1:17" ht="21" x14ac:dyDescent="0.35">
      <c r="A21" s="4" t="s">
        <v>54</v>
      </c>
      <c r="B21" s="3">
        <v>28.12</v>
      </c>
      <c r="C21" s="8">
        <v>20.63</v>
      </c>
      <c r="D21" s="8">
        <v>26.46</v>
      </c>
      <c r="E21" s="8">
        <v>28.57</v>
      </c>
      <c r="F21" s="8"/>
      <c r="G21" s="8"/>
      <c r="H21" s="8"/>
      <c r="I21" s="8"/>
      <c r="J21" s="8"/>
      <c r="K21" s="8"/>
      <c r="L21" s="8"/>
      <c r="M21" s="8"/>
      <c r="N21" s="8"/>
      <c r="O21" s="5"/>
      <c r="P21" s="5">
        <f t="shared" ref="P21:P22" si="4">B21*B$8+C21*C$8+D21*D$8+E21*E$8+F21*F$8+G21*G$8+H21*H$8+I21*I$8+J21*J$8+K21*K$8+L21*L$8+M21*M$8+N21*N$8</f>
        <v>1942.78</v>
      </c>
      <c r="Q21" s="13">
        <f t="shared" ref="Q21:Q24" si="5">P21/P$8</f>
        <v>26.613424657534246</v>
      </c>
    </row>
    <row r="22" spans="1:17" ht="21" x14ac:dyDescent="0.35">
      <c r="A22" s="4" t="s">
        <v>55</v>
      </c>
      <c r="B22" s="3">
        <v>29.02</v>
      </c>
      <c r="C22" s="8">
        <v>17.46</v>
      </c>
      <c r="D22" s="8">
        <v>24.34</v>
      </c>
      <c r="E22" s="8">
        <v>20</v>
      </c>
      <c r="F22" s="8"/>
      <c r="G22" s="8"/>
      <c r="H22" s="8"/>
      <c r="I22" s="8"/>
      <c r="J22" s="8"/>
      <c r="K22" s="8"/>
      <c r="L22" s="8"/>
      <c r="M22" s="8"/>
      <c r="N22" s="8"/>
      <c r="O22" s="5"/>
      <c r="P22" s="5">
        <f t="shared" si="4"/>
        <v>1842.96</v>
      </c>
      <c r="Q22" s="13">
        <f t="shared" si="5"/>
        <v>25.246027397260274</v>
      </c>
    </row>
    <row r="23" spans="1:17" ht="21" x14ac:dyDescent="0.35">
      <c r="A23" s="4" t="s">
        <v>56</v>
      </c>
      <c r="B23" s="3">
        <v>42.19</v>
      </c>
      <c r="C23" s="8">
        <v>22.22</v>
      </c>
      <c r="D23" s="8">
        <v>44.44</v>
      </c>
      <c r="E23" s="8">
        <v>40</v>
      </c>
      <c r="F23" s="8"/>
      <c r="G23" s="8"/>
      <c r="H23" s="8"/>
      <c r="I23" s="8"/>
      <c r="J23" s="8"/>
      <c r="K23" s="8"/>
      <c r="L23" s="8"/>
      <c r="M23" s="8"/>
      <c r="N23" s="8"/>
      <c r="O23" s="5"/>
      <c r="P23" s="5">
        <f>B23*B$8+C23*C$8+D23*D$8+E23*E$8+F23*F$8+G23*G$8+H23*H$8+I23*I$8+J23*J$8+K23*K$8+L23*L$8+M23*M$8+N23*N$8</f>
        <v>2949.9399999999996</v>
      </c>
      <c r="Q23" s="13">
        <f>P23/P$8</f>
        <v>40.410136986301367</v>
      </c>
    </row>
    <row r="24" spans="1:17" ht="21" x14ac:dyDescent="0.35">
      <c r="A24" s="4" t="s">
        <v>57</v>
      </c>
      <c r="B24" s="3">
        <v>21.88</v>
      </c>
      <c r="C24" s="8">
        <v>27.78</v>
      </c>
      <c r="D24" s="8">
        <v>24.07</v>
      </c>
      <c r="E24" s="8">
        <v>25</v>
      </c>
      <c r="F24" s="8"/>
      <c r="G24" s="8"/>
      <c r="H24" s="8"/>
      <c r="I24" s="8"/>
      <c r="J24" s="8"/>
      <c r="K24" s="8"/>
      <c r="L24" s="8"/>
      <c r="M24" s="8"/>
      <c r="N24" s="8"/>
      <c r="O24" s="5"/>
      <c r="P24" s="5">
        <f t="shared" ref="P24" si="6">B24*B$8+C24*C$8+D24*D$8+E24*E$8+F24*F$8+G24*G$8+H24*H$8+I24*I$8+J24*J$8+K24*K$8+L24*L$8+M24*M$8+N24*N$8</f>
        <v>1725.07</v>
      </c>
      <c r="Q24" s="13">
        <f t="shared" si="5"/>
        <v>23.631095890410958</v>
      </c>
    </row>
    <row r="25" spans="1:17" ht="21" x14ac:dyDescent="0.35">
      <c r="A25" s="4"/>
      <c r="B25" s="3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5"/>
      <c r="P25" s="5"/>
      <c r="Q25" s="13"/>
    </row>
    <row r="28" spans="1:17" ht="21" x14ac:dyDescent="0.35">
      <c r="A28" s="6" t="s">
        <v>29</v>
      </c>
      <c r="B28" s="7" t="s">
        <v>3</v>
      </c>
      <c r="C28" s="7" t="s">
        <v>4</v>
      </c>
      <c r="D28" s="7" t="s">
        <v>5</v>
      </c>
      <c r="E28" s="7" t="s">
        <v>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 t="s">
        <v>0</v>
      </c>
      <c r="Q28" s="7" t="s">
        <v>11</v>
      </c>
    </row>
    <row r="29" spans="1:17" ht="21" x14ac:dyDescent="0.35">
      <c r="A29" s="4" t="s">
        <v>35</v>
      </c>
      <c r="B29" s="3">
        <v>15.57</v>
      </c>
      <c r="C29" s="8">
        <v>6.81</v>
      </c>
      <c r="D29" s="8">
        <v>18.18</v>
      </c>
      <c r="E29" s="8">
        <v>27.74</v>
      </c>
      <c r="F29" s="8"/>
      <c r="G29" s="8"/>
      <c r="H29" s="8"/>
      <c r="I29" s="8"/>
      <c r="J29" s="8"/>
      <c r="K29" s="8"/>
      <c r="L29" s="8"/>
      <c r="M29" s="8"/>
      <c r="N29" s="8"/>
      <c r="O29" s="5"/>
      <c r="P29" s="5">
        <f>B29*B$8+C29*C$8+D29*D$8+E29*E$8+F29*F$8+G29*G$8+H29*H$8+I29*I$8+J29*J$8+K29*K$8+L29*L$8+M29*M$8+N29*N$8</f>
        <v>1189.0899999999999</v>
      </c>
      <c r="Q29" s="13">
        <f>P29/P$8</f>
        <v>16.288904109589041</v>
      </c>
    </row>
    <row r="30" spans="1:17" ht="21" x14ac:dyDescent="0.35">
      <c r="A30" s="4" t="s">
        <v>36</v>
      </c>
      <c r="B30" s="3">
        <v>29.69</v>
      </c>
      <c r="C30" s="8">
        <v>16.670000000000002</v>
      </c>
      <c r="D30" s="8">
        <v>29.63</v>
      </c>
      <c r="E30" s="8">
        <v>30</v>
      </c>
      <c r="F30" s="8"/>
      <c r="G30" s="8"/>
      <c r="H30" s="8"/>
      <c r="I30" s="8"/>
      <c r="J30" s="8"/>
      <c r="K30" s="8"/>
      <c r="L30" s="8"/>
      <c r="M30" s="8"/>
      <c r="N30" s="8"/>
      <c r="O30" s="5"/>
      <c r="P30" s="5">
        <f t="shared" ref="P30:P31" si="7">B30*B$8+C30*C$8+D30*D$8+E30*E$8+F30*F$8+G30*G$8+H30*H$8+I30*I$8+J30*J$8+K30*K$8+L30*L$8+M30*M$8+N30*N$8</f>
        <v>2050.12</v>
      </c>
      <c r="Q30" s="13">
        <f t="shared" ref="Q30:Q33" si="8">P30/P$8</f>
        <v>28.083835616438353</v>
      </c>
    </row>
    <row r="31" spans="1:17" ht="21" x14ac:dyDescent="0.35">
      <c r="A31" s="4" t="s">
        <v>52</v>
      </c>
      <c r="B31" s="3">
        <v>26.28</v>
      </c>
      <c r="C31" s="8">
        <v>25.33</v>
      </c>
      <c r="D31" s="8">
        <v>26.22</v>
      </c>
      <c r="E31" s="8">
        <v>19</v>
      </c>
      <c r="F31" s="8"/>
      <c r="G31" s="8"/>
      <c r="H31" s="8"/>
      <c r="I31" s="8"/>
      <c r="J31" s="8"/>
      <c r="K31" s="8"/>
      <c r="L31" s="8"/>
      <c r="M31" s="8"/>
      <c r="N31" s="8"/>
      <c r="O31" s="5"/>
      <c r="P31" s="5">
        <f t="shared" si="7"/>
        <v>1871.87</v>
      </c>
      <c r="Q31" s="13">
        <f t="shared" si="8"/>
        <v>25.642054794520547</v>
      </c>
    </row>
    <row r="32" spans="1:17" ht="21" x14ac:dyDescent="0.35">
      <c r="A32" s="4" t="s">
        <v>37</v>
      </c>
      <c r="B32" s="3">
        <v>29.69</v>
      </c>
      <c r="C32" s="8">
        <v>22.22</v>
      </c>
      <c r="D32" s="8">
        <v>24.07</v>
      </c>
      <c r="E32" s="8">
        <v>50</v>
      </c>
      <c r="F32" s="8"/>
      <c r="G32" s="8"/>
      <c r="H32" s="8"/>
      <c r="I32" s="8"/>
      <c r="J32" s="8"/>
      <c r="K32" s="8"/>
      <c r="L32" s="8"/>
      <c r="M32" s="8"/>
      <c r="N32" s="8"/>
      <c r="O32" s="5"/>
      <c r="P32" s="5">
        <f t="shared" ref="P32:P33" si="9">B32*B$8+C32*C$8+D32*D$8+E32*E$8+F32*F$8+G32*G$8+H32*H$8+I32*I$8+J32*J$8+K32*K$8+L32*L$8+M32*M$8+N32*N$8</f>
        <v>2049.9499999999998</v>
      </c>
      <c r="Q32" s="13">
        <f t="shared" si="8"/>
        <v>28.081506849315065</v>
      </c>
    </row>
    <row r="33" spans="1:17" ht="21" x14ac:dyDescent="0.35">
      <c r="A33" s="4" t="s">
        <v>38</v>
      </c>
      <c r="B33" s="3">
        <v>9.66</v>
      </c>
      <c r="C33" s="8">
        <v>12.67</v>
      </c>
      <c r="D33" s="8">
        <v>14.78</v>
      </c>
      <c r="E33" s="8">
        <v>7.6</v>
      </c>
      <c r="F33" s="8"/>
      <c r="G33" s="8"/>
      <c r="H33" s="8"/>
      <c r="I33" s="8"/>
      <c r="J33" s="8"/>
      <c r="K33" s="8"/>
      <c r="L33" s="8"/>
      <c r="M33" s="8"/>
      <c r="N33" s="8"/>
      <c r="O33" s="5"/>
      <c r="P33" s="5">
        <f t="shared" si="9"/>
        <v>860.21</v>
      </c>
      <c r="Q33" s="13">
        <f t="shared" si="8"/>
        <v>11.783698630136987</v>
      </c>
    </row>
    <row r="34" spans="1:17" ht="21" x14ac:dyDescent="0.35">
      <c r="A34" s="4" t="s">
        <v>39</v>
      </c>
      <c r="B34" s="3">
        <v>15.19</v>
      </c>
      <c r="C34" s="8">
        <v>24.55</v>
      </c>
      <c r="D34" s="8">
        <v>13.09</v>
      </c>
      <c r="E34" s="8">
        <v>8.84</v>
      </c>
      <c r="F34" s="8"/>
      <c r="G34" s="8"/>
      <c r="H34" s="8"/>
      <c r="I34" s="8"/>
      <c r="J34" s="8"/>
      <c r="K34" s="8"/>
      <c r="L34" s="8"/>
      <c r="M34" s="8"/>
      <c r="N34" s="8"/>
      <c r="O34" s="5"/>
      <c r="P34" s="5">
        <f t="shared" ref="P34" si="10">B34*B$8+C34*C$8+D34*D$8+E34*E$8+F34*F$8+G34*G$8+H34*H$8+I34*I$8+J34*J$8+K34*K$8+L34*L$8+M34*M$8+N34*N$8</f>
        <v>1104.6600000000001</v>
      </c>
      <c r="Q34" s="13">
        <f t="shared" ref="Q34" si="11">P34/P$8</f>
        <v>15.132328767123289</v>
      </c>
    </row>
    <row r="35" spans="1:17" ht="21" x14ac:dyDescent="0.35">
      <c r="A35" s="4" t="s">
        <v>51</v>
      </c>
      <c r="B35" s="3">
        <v>21.87</v>
      </c>
      <c r="C35" s="8">
        <v>44.44</v>
      </c>
      <c r="D35" s="8">
        <v>14.81</v>
      </c>
      <c r="E35" s="8">
        <v>20</v>
      </c>
      <c r="F35" s="8"/>
      <c r="G35" s="8"/>
      <c r="H35" s="8"/>
      <c r="I35" s="8"/>
      <c r="J35" s="8"/>
      <c r="K35" s="8"/>
      <c r="L35" s="8"/>
      <c r="M35" s="8"/>
      <c r="N35" s="8"/>
      <c r="O35" s="5"/>
      <c r="P35" s="5">
        <f t="shared" ref="P35" si="12">B35*B$8+C35*C$8+D35*D$8+E35*E$8+F35*F$8+G35*G$8+H35*H$8+I35*I$8+J35*J$8+K35*K$8+L35*L$8+M35*M$8+N35*N$8</f>
        <v>1599.67</v>
      </c>
      <c r="Q35" s="13">
        <f t="shared" ref="Q35" si="13">P35/P$8</f>
        <v>21.913287671232879</v>
      </c>
    </row>
    <row r="36" spans="1:17" ht="21" x14ac:dyDescent="0.35">
      <c r="A36" s="14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  <c r="P36" s="17"/>
      <c r="Q36" s="18"/>
    </row>
    <row r="37" spans="1:17" ht="21" x14ac:dyDescent="0.35">
      <c r="A37" s="14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7"/>
      <c r="P37" s="17"/>
      <c r="Q37" s="18"/>
    </row>
    <row r="38" spans="1:17" ht="21" x14ac:dyDescent="0.35">
      <c r="A38" s="6" t="s">
        <v>13</v>
      </c>
      <c r="B38" s="7" t="s">
        <v>3</v>
      </c>
      <c r="C38" s="7" t="s">
        <v>4</v>
      </c>
      <c r="D38" s="7" t="s">
        <v>5</v>
      </c>
      <c r="E38" s="7" t="s">
        <v>6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 t="s">
        <v>0</v>
      </c>
      <c r="Q38" s="7" t="s">
        <v>11</v>
      </c>
    </row>
    <row r="39" spans="1:17" ht="21" x14ac:dyDescent="0.35">
      <c r="A39" s="4" t="s">
        <v>40</v>
      </c>
      <c r="B39" s="3">
        <v>59.37</v>
      </c>
      <c r="C39" s="8">
        <v>88.89</v>
      </c>
      <c r="D39" s="8">
        <v>81.48</v>
      </c>
      <c r="E39" s="8">
        <v>60</v>
      </c>
      <c r="F39" s="8"/>
      <c r="G39" s="8"/>
      <c r="H39" s="8"/>
      <c r="I39" s="8"/>
      <c r="J39" s="8"/>
      <c r="K39" s="8"/>
      <c r="L39" s="8"/>
      <c r="M39" s="8"/>
      <c r="N39" s="8"/>
      <c r="O39" s="5"/>
      <c r="P39" s="5">
        <f>B39*B$8+C39*C$8+D39*D$8+E39*E$8+F39*F$8+G39*G$8+H39*H$8+I39*I$8+J39*J$8+K39*K$8+L39*L$8+M39*M$8+N39*N$8</f>
        <v>5199.8099999999995</v>
      </c>
      <c r="Q39" s="13">
        <f>P39/P$8</f>
        <v>71.230273972602731</v>
      </c>
    </row>
    <row r="40" spans="1:17" ht="21" x14ac:dyDescent="0.35">
      <c r="A40" s="4" t="s">
        <v>41</v>
      </c>
      <c r="B40" s="3">
        <v>23.12</v>
      </c>
      <c r="C40" s="8">
        <v>26.67</v>
      </c>
      <c r="D40" s="8">
        <v>20</v>
      </c>
      <c r="E40" s="8">
        <v>28</v>
      </c>
      <c r="F40" s="8"/>
      <c r="G40" s="8"/>
      <c r="H40" s="8"/>
      <c r="I40" s="8"/>
      <c r="J40" s="8"/>
      <c r="K40" s="8"/>
      <c r="L40" s="8"/>
      <c r="M40" s="8"/>
      <c r="N40" s="8"/>
      <c r="O40" s="5"/>
      <c r="P40" s="5">
        <f t="shared" ref="P40:P42" si="14">B40*B$8+C40*C$8+D40*D$8+E40*E$8+F40*F$8+G40*G$8+H40*H$8+I40*I$8+J40*J$8+K40*K$8+L40*L$8+M40*M$8+N40*N$8</f>
        <v>1659.8700000000001</v>
      </c>
      <c r="Q40" s="13">
        <f t="shared" ref="Q40:Q47" si="15">P40/P$8</f>
        <v>22.737945205479452</v>
      </c>
    </row>
    <row r="41" spans="1:17" ht="21" x14ac:dyDescent="0.35">
      <c r="A41" s="4" t="s">
        <v>42</v>
      </c>
      <c r="B41" s="3">
        <v>33.630000000000003</v>
      </c>
      <c r="C41" s="8">
        <v>23.98</v>
      </c>
      <c r="D41" s="8">
        <v>31.87</v>
      </c>
      <c r="E41" s="8">
        <v>20</v>
      </c>
      <c r="F41" s="8"/>
      <c r="G41" s="8"/>
      <c r="H41" s="8"/>
      <c r="I41" s="8"/>
      <c r="J41" s="8"/>
      <c r="K41" s="8"/>
      <c r="L41" s="8"/>
      <c r="M41" s="8"/>
      <c r="N41" s="8"/>
      <c r="O41" s="5"/>
      <c r="P41" s="5">
        <f t="shared" si="14"/>
        <v>2252.4700000000003</v>
      </c>
      <c r="Q41" s="13">
        <f t="shared" si="15"/>
        <v>30.855753424657539</v>
      </c>
    </row>
    <row r="42" spans="1:17" ht="21" x14ac:dyDescent="0.35">
      <c r="A42" s="4" t="s">
        <v>43</v>
      </c>
      <c r="B42" s="3">
        <v>25</v>
      </c>
      <c r="C42" s="8">
        <v>31.11</v>
      </c>
      <c r="D42" s="8">
        <v>34.81</v>
      </c>
      <c r="E42" s="8">
        <v>36</v>
      </c>
      <c r="F42" s="8"/>
      <c r="G42" s="8"/>
      <c r="H42" s="8"/>
      <c r="I42" s="8"/>
      <c r="J42" s="8"/>
      <c r="K42" s="8"/>
      <c r="L42" s="8"/>
      <c r="M42" s="8"/>
      <c r="N42" s="8"/>
      <c r="O42" s="5"/>
      <c r="P42" s="5">
        <f t="shared" si="14"/>
        <v>2199.86</v>
      </c>
      <c r="Q42" s="13">
        <f t="shared" si="15"/>
        <v>30.135068493150687</v>
      </c>
    </row>
    <row r="43" spans="1:17" ht="21" x14ac:dyDescent="0.35">
      <c r="A43" s="4" t="s">
        <v>44</v>
      </c>
      <c r="B43" s="3">
        <v>21.25</v>
      </c>
      <c r="C43" s="8">
        <v>33.33</v>
      </c>
      <c r="D43" s="8">
        <v>32.590000000000003</v>
      </c>
      <c r="E43" s="8">
        <v>24</v>
      </c>
      <c r="F43" s="8"/>
      <c r="G43" s="8"/>
      <c r="H43" s="8"/>
      <c r="I43" s="8"/>
      <c r="J43" s="8"/>
      <c r="K43" s="8"/>
      <c r="L43" s="8"/>
      <c r="M43" s="8"/>
      <c r="N43" s="8"/>
      <c r="O43" s="5"/>
      <c r="P43" s="5">
        <f>B43*B$8+C43*C$8+D43*D$8+E43*E$8+F43*F$8+G43*G$8+H43*H$8+I43*I$8+J43*J$8+K43*K$8+L43*L$8+M43*M$8+N43*N$8</f>
        <v>1979.9</v>
      </c>
      <c r="Q43" s="13">
        <f>P43/P$8</f>
        <v>27.12191780821918</v>
      </c>
    </row>
    <row r="44" spans="1:17" ht="21" x14ac:dyDescent="0.35">
      <c r="A44" s="4" t="s">
        <v>45</v>
      </c>
      <c r="B44" s="3">
        <v>28.13</v>
      </c>
      <c r="C44" s="8">
        <v>22.22</v>
      </c>
      <c r="D44" s="8">
        <v>17.59</v>
      </c>
      <c r="E44" s="8">
        <v>15</v>
      </c>
      <c r="F44" s="8"/>
      <c r="G44" s="8"/>
      <c r="H44" s="8"/>
      <c r="I44" s="8"/>
      <c r="J44" s="8"/>
      <c r="K44" s="8"/>
      <c r="L44" s="8"/>
      <c r="M44" s="8"/>
      <c r="N44" s="8"/>
      <c r="O44" s="5"/>
      <c r="P44" s="5">
        <f t="shared" ref="P44:P45" si="16">B44*B$8+C44*C$8+D44*D$8+E44*E$8+F44*F$8+G44*G$8+H44*H$8+I44*I$8+J44*J$8+K44*K$8+L44*L$8+M44*M$8+N44*N$8</f>
        <v>1650.07</v>
      </c>
      <c r="Q44" s="13">
        <f t="shared" si="15"/>
        <v>22.603698630136986</v>
      </c>
    </row>
    <row r="45" spans="1:17" ht="21" x14ac:dyDescent="0.35">
      <c r="A45" s="4" t="s">
        <v>46</v>
      </c>
      <c r="B45" s="3">
        <v>26.81</v>
      </c>
      <c r="C45" s="8">
        <v>38.01</v>
      </c>
      <c r="D45" s="8">
        <v>52.34</v>
      </c>
      <c r="E45" s="8">
        <v>42</v>
      </c>
      <c r="F45" s="8"/>
      <c r="G45" s="8"/>
      <c r="H45" s="8"/>
      <c r="I45" s="8"/>
      <c r="J45" s="8"/>
      <c r="K45" s="8"/>
      <c r="L45" s="8"/>
      <c r="M45" s="8"/>
      <c r="N45" s="8"/>
      <c r="O45" s="5"/>
      <c r="P45" s="5">
        <f t="shared" si="16"/>
        <v>2823.19</v>
      </c>
      <c r="Q45" s="13">
        <f t="shared" si="15"/>
        <v>38.67383561643836</v>
      </c>
    </row>
    <row r="46" spans="1:17" ht="21" x14ac:dyDescent="0.35">
      <c r="A46" s="4" t="s">
        <v>47</v>
      </c>
      <c r="B46" s="3">
        <v>30.05</v>
      </c>
      <c r="C46" s="8">
        <v>29.26</v>
      </c>
      <c r="D46" s="8">
        <v>46.05</v>
      </c>
      <c r="E46" s="8">
        <v>41</v>
      </c>
      <c r="F46" s="8"/>
      <c r="G46" s="8"/>
      <c r="H46" s="8"/>
      <c r="I46" s="8"/>
      <c r="J46" s="8"/>
      <c r="K46" s="8"/>
      <c r="L46" s="8"/>
      <c r="M46" s="8"/>
      <c r="N46" s="8"/>
      <c r="O46" s="5"/>
      <c r="P46" s="5">
        <f>B46*B$8+C46*C$8+D46*D$8+E46*E$8+F46*F$8+G46*G$8+H46*H$8+I46*I$8+J46*J$8+K46*K$8+L46*L$8+M46*M$8+N46*N$8</f>
        <v>2673.29</v>
      </c>
      <c r="Q46" s="13">
        <f>P46/P$8</f>
        <v>36.62041095890411</v>
      </c>
    </row>
    <row r="47" spans="1:17" ht="21" x14ac:dyDescent="0.35">
      <c r="A47" s="4" t="s">
        <v>50</v>
      </c>
      <c r="B47" s="3">
        <v>31.25</v>
      </c>
      <c r="C47" s="8">
        <v>33.33</v>
      </c>
      <c r="D47" s="8">
        <v>29.63</v>
      </c>
      <c r="E47" s="8">
        <v>40</v>
      </c>
      <c r="F47" s="8"/>
      <c r="G47" s="8"/>
      <c r="H47" s="8"/>
      <c r="I47" s="8"/>
      <c r="J47" s="8"/>
      <c r="K47" s="8"/>
      <c r="L47" s="8"/>
      <c r="M47" s="8"/>
      <c r="N47" s="8"/>
      <c r="O47" s="5"/>
      <c r="P47" s="5">
        <f t="shared" ref="P47" si="17">B47*B$8+C47*C$8+D47*D$8+E47*E$8+F47*F$8+G47*G$8+H47*H$8+I47*I$8+J47*J$8+K47*K$8+L47*L$8+M47*M$8+N47*N$8</f>
        <v>2299.98</v>
      </c>
      <c r="Q47" s="13">
        <f t="shared" si="15"/>
        <v>31.506575342465755</v>
      </c>
    </row>
    <row r="48" spans="1:17" ht="21" x14ac:dyDescent="0.35">
      <c r="A48" s="4" t="s">
        <v>48</v>
      </c>
      <c r="B48" s="3">
        <v>25</v>
      </c>
      <c r="C48" s="8">
        <v>38.89</v>
      </c>
      <c r="D48" s="8">
        <v>18.52</v>
      </c>
      <c r="E48" s="8">
        <v>20</v>
      </c>
      <c r="F48" s="8"/>
      <c r="G48" s="8"/>
      <c r="H48" s="8"/>
      <c r="I48" s="8"/>
      <c r="J48" s="8"/>
      <c r="K48" s="8"/>
      <c r="L48" s="8"/>
      <c r="M48" s="8"/>
      <c r="N48" s="8"/>
      <c r="O48" s="5"/>
      <c r="P48" s="5">
        <f t="shared" ref="P48" si="18">B48*B$8+C48*C$8+D48*D$8+E48*E$8+F48*F$8+G48*G$8+H48*H$8+I48*I$8+J48*J$8+K48*K$8+L48*L$8+M48*M$8+N48*N$8</f>
        <v>1750.05</v>
      </c>
      <c r="Q48" s="13">
        <f t="shared" ref="Q48" si="19">P48/P$8</f>
        <v>23.973287671232875</v>
      </c>
    </row>
  </sheetData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รายวิชา</vt:lpstr>
      <vt:lpstr>สาระ</vt:lpstr>
      <vt:lpstr>มาตรฐาน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ศรายุทธ ปานมะเริง</dc:creator>
  <cp:lastModifiedBy>Administrator</cp:lastModifiedBy>
  <cp:lastPrinted>2023-04-27T06:42:21Z</cp:lastPrinted>
  <dcterms:created xsi:type="dcterms:W3CDTF">2023-04-24T04:17:16Z</dcterms:created>
  <dcterms:modified xsi:type="dcterms:W3CDTF">2023-07-04T11:28:09Z</dcterms:modified>
</cp:coreProperties>
</file>