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45" windowWidth="20115" windowHeight="8265"/>
  </bookViews>
  <sheets>
    <sheet name="BNN2" sheetId="14" r:id="rId1"/>
    <sheet name="BNN3" sheetId="22" r:id="rId2"/>
    <sheet name="BNN11" sheetId="23" r:id="rId3"/>
    <sheet name="BNN12" sheetId="24" r:id="rId4"/>
    <sheet name="BNN_tt" sheetId="25" r:id="rId5"/>
    <sheet name="เป้าหมาย64-65" sheetId="32" r:id="rId6"/>
    <sheet name="เป้าหมายุ65-66" sheetId="31" r:id="rId7"/>
    <sheet name="2" sheetId="26" r:id="rId8"/>
    <sheet name="3" sheetId="27" r:id="rId9"/>
    <sheet name="11" sheetId="28" r:id="rId10"/>
    <sheet name="12" sheetId="29" r:id="rId11"/>
    <sheet name="Sheet1" sheetId="30" r:id="rId12"/>
    <sheet name="Sheet2" sheetId="20" r:id="rId13"/>
  </sheets>
  <definedNames>
    <definedName name="_xlnm.Print_Area" localSheetId="4">BNN_tt!$A$1:$H$136</definedName>
    <definedName name="_xlnm.Print_Area" localSheetId="2">'BNN11'!$A$1:$H$136</definedName>
    <definedName name="_xlnm.Print_Area" localSheetId="3">'BNN12'!$A$1:$H$136</definedName>
    <definedName name="_xlnm.Print_Area" localSheetId="0">'BNN2'!$A$1:$H$136</definedName>
    <definedName name="_xlnm.Print_Area" localSheetId="1">'BNN3'!$A$1:$H$136</definedName>
  </definedNames>
  <calcPr calcId="144525"/>
</workbook>
</file>

<file path=xl/calcChain.xml><?xml version="1.0" encoding="utf-8"?>
<calcChain xmlns="http://schemas.openxmlformats.org/spreadsheetml/2006/main">
  <c r="D33" i="32" l="1"/>
  <c r="C33" i="32"/>
  <c r="D32" i="32"/>
  <c r="C32" i="32"/>
  <c r="D31" i="32"/>
  <c r="C31" i="32"/>
  <c r="D30" i="32"/>
  <c r="D35" i="32" s="1"/>
  <c r="D36" i="32" s="1"/>
  <c r="C30" i="32"/>
  <c r="C35" i="32" s="1"/>
  <c r="C24" i="32"/>
  <c r="D24" i="32" s="1"/>
  <c r="C23" i="32"/>
  <c r="D23" i="32" s="1"/>
  <c r="C22" i="32"/>
  <c r="D22" i="32" s="1"/>
  <c r="C21" i="32"/>
  <c r="D15" i="32"/>
  <c r="C15" i="32"/>
  <c r="D14" i="32"/>
  <c r="C14" i="32"/>
  <c r="D13" i="32"/>
  <c r="C13" i="32"/>
  <c r="D12" i="32"/>
  <c r="D17" i="32" s="1"/>
  <c r="D18" i="32" s="1"/>
  <c r="C12" i="32"/>
  <c r="C17" i="32" s="1"/>
  <c r="C8" i="32"/>
  <c r="D6" i="32"/>
  <c r="D5" i="32"/>
  <c r="D4" i="32"/>
  <c r="D3" i="32"/>
  <c r="D8" i="32" s="1"/>
  <c r="C37" i="32" l="1"/>
  <c r="C26" i="32"/>
  <c r="D9" i="32"/>
  <c r="E18" i="32"/>
  <c r="F18" i="32" s="1"/>
  <c r="E36" i="32"/>
  <c r="F36" i="32" s="1"/>
  <c r="D21" i="32"/>
  <c r="D26" i="32" s="1"/>
  <c r="D27" i="32" s="1"/>
  <c r="F27" i="32" l="1"/>
  <c r="E27" i="32"/>
  <c r="F9" i="32"/>
  <c r="E9" i="32"/>
  <c r="D37" i="32"/>
  <c r="D39" i="32" s="1"/>
  <c r="E39" i="32" l="1"/>
  <c r="F39" i="32" s="1"/>
  <c r="C33" i="31" l="1"/>
  <c r="D33" i="31" s="1"/>
  <c r="C32" i="31"/>
  <c r="D32" i="31" s="1"/>
  <c r="C31" i="31"/>
  <c r="D31" i="31" s="1"/>
  <c r="C30" i="31"/>
  <c r="C24" i="31"/>
  <c r="D24" i="31" s="1"/>
  <c r="C23" i="31"/>
  <c r="D23" i="31" s="1"/>
  <c r="C22" i="31"/>
  <c r="D22" i="31" s="1"/>
  <c r="C21" i="31"/>
  <c r="C15" i="31"/>
  <c r="D15" i="31" s="1"/>
  <c r="C14" i="31"/>
  <c r="D14" i="31" s="1"/>
  <c r="C13" i="31"/>
  <c r="D13" i="31" s="1"/>
  <c r="C12" i="31"/>
  <c r="C8" i="31"/>
  <c r="D6" i="31"/>
  <c r="D5" i="31"/>
  <c r="D4" i="31"/>
  <c r="D3" i="31"/>
  <c r="C17" i="31" l="1"/>
  <c r="C26" i="31"/>
  <c r="C35" i="31"/>
  <c r="D12" i="31"/>
  <c r="D17" i="31" s="1"/>
  <c r="D30" i="31"/>
  <c r="D35" i="31" s="1"/>
  <c r="D36" i="31" s="1"/>
  <c r="D8" i="31"/>
  <c r="D9" i="31" s="1"/>
  <c r="D18" i="31"/>
  <c r="D21" i="31"/>
  <c r="D26" i="31" s="1"/>
  <c r="D27" i="31" s="1"/>
  <c r="C95" i="25"/>
  <c r="C96" i="25"/>
  <c r="C97" i="25"/>
  <c r="C98" i="25"/>
  <c r="C99" i="25"/>
  <c r="C100" i="25"/>
  <c r="C101" i="25"/>
  <c r="C102" i="25"/>
  <c r="C103" i="25"/>
  <c r="C104" i="25"/>
  <c r="C105" i="25"/>
  <c r="C106" i="25"/>
  <c r="C107" i="25"/>
  <c r="C108" i="25"/>
  <c r="C109" i="25"/>
  <c r="C110" i="25"/>
  <c r="C111" i="25"/>
  <c r="C112" i="25"/>
  <c r="C113" i="25"/>
  <c r="C114" i="25"/>
  <c r="C115" i="25"/>
  <c r="C116" i="25"/>
  <c r="C117" i="25"/>
  <c r="C118" i="25"/>
  <c r="C119" i="25"/>
  <c r="C120" i="25"/>
  <c r="C121" i="25"/>
  <c r="C122" i="25"/>
  <c r="C123" i="25"/>
  <c r="C124" i="25"/>
  <c r="C125" i="25"/>
  <c r="C126" i="25"/>
  <c r="C127" i="25"/>
  <c r="C128" i="25"/>
  <c r="C94" i="25"/>
  <c r="C81" i="25"/>
  <c r="C82" i="25"/>
  <c r="C83" i="25"/>
  <c r="C84" i="25"/>
  <c r="C85" i="25"/>
  <c r="C86" i="25"/>
  <c r="C87" i="25"/>
  <c r="C88" i="25"/>
  <c r="C89" i="25"/>
  <c r="C90" i="25"/>
  <c r="C72" i="25"/>
  <c r="C73" i="25"/>
  <c r="C74" i="25"/>
  <c r="C75" i="25"/>
  <c r="C76" i="25"/>
  <c r="C77" i="25"/>
  <c r="C78" i="25"/>
  <c r="C79" i="25"/>
  <c r="C80" i="25"/>
  <c r="C71" i="25"/>
  <c r="C37" i="25"/>
  <c r="C38" i="25"/>
  <c r="C39" i="25"/>
  <c r="C40" i="25"/>
  <c r="C41" i="25"/>
  <c r="C42" i="25"/>
  <c r="C43" i="25"/>
  <c r="C44" i="25"/>
  <c r="C45" i="25"/>
  <c r="C46" i="25"/>
  <c r="C47" i="25"/>
  <c r="C48" i="25"/>
  <c r="C49" i="25"/>
  <c r="C50" i="25"/>
  <c r="C51" i="25"/>
  <c r="C52" i="25"/>
  <c r="C53" i="25"/>
  <c r="C54" i="25"/>
  <c r="C55" i="25"/>
  <c r="C56" i="25"/>
  <c r="C57" i="25"/>
  <c r="C58" i="25"/>
  <c r="C59" i="25"/>
  <c r="C60" i="25"/>
  <c r="C61" i="25"/>
  <c r="C62" i="25"/>
  <c r="C63" i="25"/>
  <c r="C64" i="25"/>
  <c r="C65" i="25"/>
  <c r="C66" i="25"/>
  <c r="C67" i="25"/>
  <c r="C36" i="25"/>
  <c r="C12" i="25"/>
  <c r="C13" i="25"/>
  <c r="C14" i="25"/>
  <c r="C15" i="25"/>
  <c r="C16" i="25"/>
  <c r="C17" i="25"/>
  <c r="C18" i="25"/>
  <c r="C19" i="25"/>
  <c r="C20" i="25"/>
  <c r="C21" i="25"/>
  <c r="C22" i="25"/>
  <c r="C23" i="25"/>
  <c r="C24" i="25"/>
  <c r="C25" i="25"/>
  <c r="C26" i="25"/>
  <c r="C27" i="25"/>
  <c r="C28" i="25"/>
  <c r="C29" i="25"/>
  <c r="C30" i="25"/>
  <c r="C31" i="25"/>
  <c r="C4" i="25"/>
  <c r="C5" i="25"/>
  <c r="C6" i="25"/>
  <c r="C7" i="25"/>
  <c r="C8" i="25"/>
  <c r="C9" i="25"/>
  <c r="C10" i="25"/>
  <c r="C11" i="25"/>
  <c r="C3" i="25"/>
  <c r="J95" i="25"/>
  <c r="J96" i="25"/>
  <c r="J97" i="25"/>
  <c r="J98" i="25"/>
  <c r="J99" i="25"/>
  <c r="J100" i="25"/>
  <c r="J101" i="25"/>
  <c r="J102" i="25"/>
  <c r="J103" i="25"/>
  <c r="J104" i="25"/>
  <c r="J105" i="25"/>
  <c r="J106" i="25"/>
  <c r="J107" i="25"/>
  <c r="J108" i="25"/>
  <c r="J109" i="25"/>
  <c r="J110" i="25"/>
  <c r="J111" i="25"/>
  <c r="J112" i="25"/>
  <c r="J113" i="25"/>
  <c r="J114" i="25"/>
  <c r="J115" i="25"/>
  <c r="J116" i="25"/>
  <c r="J117" i="25"/>
  <c r="J118" i="25"/>
  <c r="J119" i="25"/>
  <c r="J120" i="25"/>
  <c r="J121" i="25"/>
  <c r="J122" i="25"/>
  <c r="J123" i="25"/>
  <c r="J124" i="25"/>
  <c r="J125" i="25"/>
  <c r="J126" i="25"/>
  <c r="J127" i="25"/>
  <c r="J128" i="25"/>
  <c r="J94" i="25"/>
  <c r="J72" i="25"/>
  <c r="J73" i="25"/>
  <c r="J74" i="25"/>
  <c r="J75" i="25"/>
  <c r="J76" i="25"/>
  <c r="J77" i="25"/>
  <c r="J78" i="25"/>
  <c r="J79" i="25"/>
  <c r="J80" i="25"/>
  <c r="J81" i="25"/>
  <c r="J82" i="25"/>
  <c r="J83" i="25"/>
  <c r="J84" i="25"/>
  <c r="J85" i="25"/>
  <c r="J86" i="25"/>
  <c r="J87" i="25"/>
  <c r="J88" i="25"/>
  <c r="J89" i="25"/>
  <c r="J90" i="25"/>
  <c r="J71" i="25"/>
  <c r="J37" i="25"/>
  <c r="J38" i="25"/>
  <c r="J39" i="25"/>
  <c r="J40" i="25"/>
  <c r="J41" i="25"/>
  <c r="J42" i="25"/>
  <c r="J43" i="25"/>
  <c r="J44" i="25"/>
  <c r="J45" i="25"/>
  <c r="J46" i="25"/>
  <c r="J47" i="25"/>
  <c r="J48" i="25"/>
  <c r="J49" i="25"/>
  <c r="J50" i="25"/>
  <c r="J51" i="25"/>
  <c r="J52" i="25"/>
  <c r="J53" i="25"/>
  <c r="J54" i="25"/>
  <c r="J55" i="25"/>
  <c r="J56" i="25"/>
  <c r="J57" i="25"/>
  <c r="J58" i="25"/>
  <c r="J59" i="25"/>
  <c r="J60" i="25"/>
  <c r="J61" i="25"/>
  <c r="J62" i="25"/>
  <c r="J63" i="25"/>
  <c r="J64" i="25"/>
  <c r="J65" i="25"/>
  <c r="J66" i="25"/>
  <c r="J67" i="25"/>
  <c r="J36" i="25"/>
  <c r="J4" i="25"/>
  <c r="J5" i="25"/>
  <c r="J6" i="25"/>
  <c r="J7" i="25"/>
  <c r="J8" i="25"/>
  <c r="J9" i="25"/>
  <c r="J10" i="25"/>
  <c r="J11" i="25"/>
  <c r="J12" i="25"/>
  <c r="J13" i="25"/>
  <c r="J14" i="25"/>
  <c r="J15" i="25"/>
  <c r="J16" i="25"/>
  <c r="J17" i="25"/>
  <c r="J18" i="25"/>
  <c r="J19" i="25"/>
  <c r="J20" i="25"/>
  <c r="J21" i="25"/>
  <c r="J22" i="25"/>
  <c r="J23" i="25"/>
  <c r="J24" i="25"/>
  <c r="J25" i="25"/>
  <c r="J26" i="25"/>
  <c r="J27" i="25"/>
  <c r="J28" i="25"/>
  <c r="J29" i="25"/>
  <c r="J30" i="25"/>
  <c r="J31" i="25"/>
  <c r="J3" i="25"/>
  <c r="I4" i="25"/>
  <c r="I5" i="25"/>
  <c r="I6" i="25"/>
  <c r="I7" i="25"/>
  <c r="I8" i="25"/>
  <c r="I9" i="25"/>
  <c r="I10" i="25"/>
  <c r="I11" i="25"/>
  <c r="I12" i="25"/>
  <c r="I13" i="25"/>
  <c r="I14" i="25"/>
  <c r="I15" i="25"/>
  <c r="I16" i="25"/>
  <c r="I17" i="25"/>
  <c r="I18" i="25"/>
  <c r="I19" i="25"/>
  <c r="I20" i="25"/>
  <c r="I21" i="25"/>
  <c r="I22" i="25"/>
  <c r="I23" i="25"/>
  <c r="I24" i="25"/>
  <c r="I25" i="25"/>
  <c r="I26" i="25"/>
  <c r="I27" i="25"/>
  <c r="I28" i="25"/>
  <c r="I29" i="25"/>
  <c r="I30" i="25"/>
  <c r="I31" i="25"/>
  <c r="I3" i="25"/>
  <c r="I114" i="25" s="1"/>
  <c r="I115" i="25"/>
  <c r="I116" i="25"/>
  <c r="I117" i="25"/>
  <c r="I118" i="25"/>
  <c r="I119" i="25"/>
  <c r="I120" i="25"/>
  <c r="I121" i="25"/>
  <c r="I122" i="25"/>
  <c r="I123" i="25"/>
  <c r="I124" i="25"/>
  <c r="I125" i="25"/>
  <c r="I126" i="25"/>
  <c r="I127" i="25"/>
  <c r="I128" i="25"/>
  <c r="I81" i="25"/>
  <c r="I83" i="25"/>
  <c r="I85" i="25"/>
  <c r="I114" i="24"/>
  <c r="J114" i="24" s="1"/>
  <c r="I115" i="24"/>
  <c r="J115" i="24"/>
  <c r="I116" i="24"/>
  <c r="J116" i="24"/>
  <c r="I117" i="24"/>
  <c r="J117" i="24"/>
  <c r="I118" i="24"/>
  <c r="J118" i="24"/>
  <c r="I119" i="24"/>
  <c r="J119" i="24"/>
  <c r="I120" i="24"/>
  <c r="J120" i="24"/>
  <c r="I121" i="24"/>
  <c r="J121" i="24"/>
  <c r="I122" i="24"/>
  <c r="J122" i="24"/>
  <c r="I123" i="24"/>
  <c r="J123" i="24"/>
  <c r="I124" i="24"/>
  <c r="J124" i="24"/>
  <c r="I125" i="24"/>
  <c r="J125" i="24"/>
  <c r="I126" i="24"/>
  <c r="J126" i="24"/>
  <c r="I127" i="24"/>
  <c r="J127" i="24"/>
  <c r="I128" i="24"/>
  <c r="J128" i="24"/>
  <c r="I81" i="24"/>
  <c r="J81" i="24" s="1"/>
  <c r="I82" i="24"/>
  <c r="J82" i="24" s="1"/>
  <c r="I83" i="24"/>
  <c r="J83" i="24" s="1"/>
  <c r="I84" i="24"/>
  <c r="J84" i="24" s="1"/>
  <c r="I85" i="24"/>
  <c r="J85" i="24" s="1"/>
  <c r="I114" i="23"/>
  <c r="J114" i="23" s="1"/>
  <c r="I115" i="23"/>
  <c r="J115" i="23"/>
  <c r="I116" i="23"/>
  <c r="J116" i="23"/>
  <c r="I117" i="23"/>
  <c r="J117" i="23"/>
  <c r="I118" i="23"/>
  <c r="J118" i="23"/>
  <c r="I119" i="23"/>
  <c r="J119" i="23"/>
  <c r="I120" i="23"/>
  <c r="J120" i="23"/>
  <c r="I121" i="23"/>
  <c r="J121" i="23"/>
  <c r="I122" i="23"/>
  <c r="J122" i="23"/>
  <c r="I123" i="23"/>
  <c r="J123" i="23"/>
  <c r="I124" i="23"/>
  <c r="J124" i="23"/>
  <c r="I125" i="23"/>
  <c r="J125" i="23"/>
  <c r="I126" i="23"/>
  <c r="J126" i="23"/>
  <c r="I127" i="23"/>
  <c r="J127" i="23"/>
  <c r="I128" i="23"/>
  <c r="J128" i="23"/>
  <c r="I113" i="23"/>
  <c r="I81" i="23"/>
  <c r="J81" i="23" s="1"/>
  <c r="I82" i="23"/>
  <c r="J82" i="23" s="1"/>
  <c r="I83" i="23"/>
  <c r="J83" i="23" s="1"/>
  <c r="I84" i="23"/>
  <c r="J84" i="23" s="1"/>
  <c r="I85" i="23"/>
  <c r="J85" i="23" s="1"/>
  <c r="I114" i="14"/>
  <c r="J114" i="14" s="1"/>
  <c r="I115" i="14"/>
  <c r="J115" i="14" s="1"/>
  <c r="I116" i="14"/>
  <c r="J116" i="14" s="1"/>
  <c r="I117" i="14"/>
  <c r="J117" i="14" s="1"/>
  <c r="I118" i="14"/>
  <c r="J118" i="14"/>
  <c r="I119" i="14"/>
  <c r="J119" i="14"/>
  <c r="I120" i="14"/>
  <c r="J120" i="14"/>
  <c r="I121" i="14"/>
  <c r="J121" i="14"/>
  <c r="I122" i="14"/>
  <c r="J122" i="14"/>
  <c r="I123" i="14"/>
  <c r="J123" i="14"/>
  <c r="I124" i="14"/>
  <c r="J124" i="14"/>
  <c r="I125" i="14"/>
  <c r="J125" i="14"/>
  <c r="I126" i="14"/>
  <c r="J126" i="14"/>
  <c r="I127" i="14"/>
  <c r="J127" i="14"/>
  <c r="I128" i="14"/>
  <c r="J128" i="14"/>
  <c r="I113" i="14"/>
  <c r="I81" i="14"/>
  <c r="J81" i="14" s="1"/>
  <c r="I82" i="14"/>
  <c r="J82" i="14"/>
  <c r="I83" i="14"/>
  <c r="J83" i="14"/>
  <c r="I84" i="14"/>
  <c r="J84" i="14"/>
  <c r="I85" i="14"/>
  <c r="J85" i="14"/>
  <c r="I80" i="14"/>
  <c r="I114" i="22"/>
  <c r="J114" i="22" s="1"/>
  <c r="I115" i="22"/>
  <c r="J115" i="22" s="1"/>
  <c r="I116" i="22"/>
  <c r="J116" i="22"/>
  <c r="I117" i="22"/>
  <c r="J117" i="22"/>
  <c r="I118" i="22"/>
  <c r="J118" i="22"/>
  <c r="I119" i="22"/>
  <c r="J119" i="22"/>
  <c r="I120" i="22"/>
  <c r="J120" i="22"/>
  <c r="I121" i="22"/>
  <c r="J121" i="22"/>
  <c r="I122" i="22"/>
  <c r="J122" i="22"/>
  <c r="I123" i="22"/>
  <c r="J123" i="22"/>
  <c r="I124" i="22"/>
  <c r="J124" i="22"/>
  <c r="I125" i="22"/>
  <c r="J125" i="22"/>
  <c r="I126" i="22"/>
  <c r="J126" i="22"/>
  <c r="I127" i="22"/>
  <c r="J127" i="22"/>
  <c r="I128" i="22"/>
  <c r="J128" i="22"/>
  <c r="I85" i="22"/>
  <c r="J85" i="22" s="1"/>
  <c r="I83" i="22"/>
  <c r="J83" i="22" s="1"/>
  <c r="I84" i="22"/>
  <c r="J84" i="22" s="1"/>
  <c r="I81" i="22"/>
  <c r="J81" i="22" s="1"/>
  <c r="I82" i="22"/>
  <c r="J82" i="22"/>
  <c r="C37" i="31" l="1"/>
  <c r="E27" i="31"/>
  <c r="F27" i="31" s="1"/>
  <c r="E18" i="31"/>
  <c r="F18" i="31" s="1"/>
  <c r="D37" i="31"/>
  <c r="E36" i="31"/>
  <c r="F36" i="31" s="1"/>
  <c r="E9" i="31"/>
  <c r="F9" i="31" s="1"/>
  <c r="I84" i="25"/>
  <c r="I82" i="25"/>
  <c r="D39" i="31" l="1"/>
  <c r="E39" i="31" s="1"/>
  <c r="I113" i="25"/>
  <c r="I112" i="25"/>
  <c r="I111" i="25"/>
  <c r="I110" i="25"/>
  <c r="I109" i="25"/>
  <c r="I108" i="25"/>
  <c r="I107" i="25"/>
  <c r="I106" i="25"/>
  <c r="I105" i="25"/>
  <c r="I104" i="25"/>
  <c r="I103" i="25"/>
  <c r="I102" i="25"/>
  <c r="I101" i="25"/>
  <c r="I100" i="25"/>
  <c r="I99" i="25"/>
  <c r="I98" i="25"/>
  <c r="I97" i="25"/>
  <c r="I96" i="25"/>
  <c r="I95" i="25"/>
  <c r="I94" i="25"/>
  <c r="I90" i="25"/>
  <c r="I89" i="25"/>
  <c r="I88" i="25"/>
  <c r="I87" i="25"/>
  <c r="I86" i="25"/>
  <c r="I80" i="25"/>
  <c r="I79" i="25"/>
  <c r="I78" i="25"/>
  <c r="I77" i="25"/>
  <c r="I76" i="25"/>
  <c r="I75" i="25"/>
  <c r="I74" i="25"/>
  <c r="I73" i="25"/>
  <c r="I72" i="25"/>
  <c r="I71" i="25"/>
  <c r="I67" i="25"/>
  <c r="I66" i="25"/>
  <c r="I65" i="25"/>
  <c r="I64" i="25"/>
  <c r="I63" i="25"/>
  <c r="I62" i="25"/>
  <c r="I61" i="25"/>
  <c r="I60" i="25"/>
  <c r="I59" i="25"/>
  <c r="I58" i="25"/>
  <c r="I57" i="25"/>
  <c r="I56" i="25"/>
  <c r="I55" i="25"/>
  <c r="I54" i="25"/>
  <c r="I53" i="25"/>
  <c r="I52" i="25"/>
  <c r="I51" i="25"/>
  <c r="I50" i="25"/>
  <c r="I49" i="25"/>
  <c r="I48" i="25"/>
  <c r="I47" i="25"/>
  <c r="I46" i="25"/>
  <c r="I45" i="25"/>
  <c r="I44" i="25"/>
  <c r="I43" i="25"/>
  <c r="I42" i="25"/>
  <c r="I41" i="25"/>
  <c r="I40" i="25"/>
  <c r="I39" i="25"/>
  <c r="I38" i="25"/>
  <c r="I37" i="25"/>
  <c r="I36" i="25"/>
  <c r="I113" i="24"/>
  <c r="J113" i="24" s="1"/>
  <c r="I112" i="24"/>
  <c r="J112" i="24" s="1"/>
  <c r="I111" i="24"/>
  <c r="J111" i="24" s="1"/>
  <c r="I110" i="24"/>
  <c r="J110" i="24" s="1"/>
  <c r="I109" i="24"/>
  <c r="J109" i="24" s="1"/>
  <c r="I108" i="24"/>
  <c r="J108" i="24" s="1"/>
  <c r="I107" i="24"/>
  <c r="J107" i="24" s="1"/>
  <c r="I106" i="24"/>
  <c r="J106" i="24" s="1"/>
  <c r="I105" i="24"/>
  <c r="J105" i="24" s="1"/>
  <c r="I104" i="24"/>
  <c r="J104" i="24" s="1"/>
  <c r="I103" i="24"/>
  <c r="J103" i="24" s="1"/>
  <c r="I102" i="24"/>
  <c r="J102" i="24" s="1"/>
  <c r="I101" i="24"/>
  <c r="J101" i="24" s="1"/>
  <c r="I100" i="24"/>
  <c r="J100" i="24" s="1"/>
  <c r="I99" i="24"/>
  <c r="J99" i="24" s="1"/>
  <c r="I98" i="24"/>
  <c r="J98" i="24" s="1"/>
  <c r="I97" i="24"/>
  <c r="J97" i="24" s="1"/>
  <c r="I96" i="24"/>
  <c r="J96" i="24" s="1"/>
  <c r="I95" i="24"/>
  <c r="J95" i="24" s="1"/>
  <c r="I94" i="24"/>
  <c r="J94" i="24" s="1"/>
  <c r="I90" i="24"/>
  <c r="J90" i="24" s="1"/>
  <c r="I89" i="24"/>
  <c r="J89" i="24" s="1"/>
  <c r="I88" i="24"/>
  <c r="J88" i="24" s="1"/>
  <c r="I87" i="24"/>
  <c r="J87" i="24" s="1"/>
  <c r="I86" i="24"/>
  <c r="J86" i="24" s="1"/>
  <c r="I80" i="24"/>
  <c r="J80" i="24" s="1"/>
  <c r="I79" i="24"/>
  <c r="J79" i="24" s="1"/>
  <c r="I78" i="24"/>
  <c r="J78" i="24" s="1"/>
  <c r="I77" i="24"/>
  <c r="J77" i="24" s="1"/>
  <c r="I76" i="24"/>
  <c r="J76" i="24" s="1"/>
  <c r="I75" i="24"/>
  <c r="J75" i="24" s="1"/>
  <c r="I74" i="24"/>
  <c r="J74" i="24" s="1"/>
  <c r="I73" i="24"/>
  <c r="J73" i="24" s="1"/>
  <c r="I72" i="24"/>
  <c r="J72" i="24" s="1"/>
  <c r="I71" i="24"/>
  <c r="J71" i="24" s="1"/>
  <c r="I67" i="24"/>
  <c r="J67" i="24" s="1"/>
  <c r="I66" i="24"/>
  <c r="J66" i="24" s="1"/>
  <c r="I65" i="24"/>
  <c r="J65" i="24" s="1"/>
  <c r="I64" i="24"/>
  <c r="J64" i="24" s="1"/>
  <c r="I63" i="24"/>
  <c r="J63" i="24" s="1"/>
  <c r="J62" i="24"/>
  <c r="I62" i="24"/>
  <c r="J61" i="24"/>
  <c r="I61" i="24"/>
  <c r="J60" i="24"/>
  <c r="I60" i="24"/>
  <c r="J59" i="24"/>
  <c r="I59" i="24"/>
  <c r="J58" i="24"/>
  <c r="I58" i="24"/>
  <c r="J57" i="24"/>
  <c r="I57" i="24"/>
  <c r="J56" i="24"/>
  <c r="I56" i="24"/>
  <c r="J55" i="24"/>
  <c r="I55" i="24"/>
  <c r="J54" i="24"/>
  <c r="I54" i="24"/>
  <c r="J53" i="24"/>
  <c r="I53" i="24"/>
  <c r="J52" i="24"/>
  <c r="I52" i="24"/>
  <c r="J51" i="24"/>
  <c r="I51" i="24"/>
  <c r="J50" i="24"/>
  <c r="I50" i="24"/>
  <c r="J49" i="24"/>
  <c r="I49" i="24"/>
  <c r="J48" i="24"/>
  <c r="I48" i="24"/>
  <c r="J47" i="24"/>
  <c r="I47" i="24"/>
  <c r="J46" i="24"/>
  <c r="I46" i="24"/>
  <c r="J45" i="24"/>
  <c r="I45" i="24"/>
  <c r="J44" i="24"/>
  <c r="I44" i="24"/>
  <c r="J43" i="24"/>
  <c r="I43" i="24"/>
  <c r="J42" i="24"/>
  <c r="I42" i="24"/>
  <c r="J41" i="24"/>
  <c r="I41" i="24"/>
  <c r="J40" i="24"/>
  <c r="I40" i="24"/>
  <c r="J39" i="24"/>
  <c r="I39" i="24"/>
  <c r="J38" i="24"/>
  <c r="I38" i="24"/>
  <c r="J37" i="24"/>
  <c r="I37" i="24"/>
  <c r="J36" i="24"/>
  <c r="I36" i="24"/>
  <c r="J31" i="24"/>
  <c r="I31" i="24"/>
  <c r="J30" i="24"/>
  <c r="I30" i="24"/>
  <c r="J29" i="24"/>
  <c r="I29" i="24"/>
  <c r="J28" i="24"/>
  <c r="I28" i="24"/>
  <c r="J27" i="24"/>
  <c r="I27" i="24"/>
  <c r="J26" i="24"/>
  <c r="I26" i="24"/>
  <c r="J25" i="24"/>
  <c r="I25" i="24"/>
  <c r="J24" i="24"/>
  <c r="I24" i="24"/>
  <c r="J23" i="24"/>
  <c r="I23" i="24"/>
  <c r="J22" i="24"/>
  <c r="I22" i="24"/>
  <c r="J21" i="24"/>
  <c r="I21" i="24"/>
  <c r="J20" i="24"/>
  <c r="I20" i="24"/>
  <c r="J19" i="24"/>
  <c r="I19" i="24"/>
  <c r="J18" i="24"/>
  <c r="I18" i="24"/>
  <c r="J17" i="24"/>
  <c r="I17" i="24"/>
  <c r="J16" i="24"/>
  <c r="I16" i="24"/>
  <c r="J15" i="24"/>
  <c r="I15" i="24"/>
  <c r="J14" i="24"/>
  <c r="I14" i="24"/>
  <c r="J13" i="24"/>
  <c r="I13" i="24"/>
  <c r="J12" i="24"/>
  <c r="I12" i="24"/>
  <c r="J11" i="24"/>
  <c r="I11" i="24"/>
  <c r="J10" i="24"/>
  <c r="I10" i="24"/>
  <c r="J9" i="24"/>
  <c r="I9" i="24"/>
  <c r="J8" i="24"/>
  <c r="I8" i="24"/>
  <c r="J7" i="24"/>
  <c r="I7" i="24"/>
  <c r="J6" i="24"/>
  <c r="I6" i="24"/>
  <c r="J5" i="24"/>
  <c r="I5" i="24"/>
  <c r="J4" i="24"/>
  <c r="I4" i="24"/>
  <c r="J3" i="24"/>
  <c r="J113" i="23"/>
  <c r="I112" i="23"/>
  <c r="J112" i="23" s="1"/>
  <c r="I111" i="23"/>
  <c r="J111" i="23" s="1"/>
  <c r="I110" i="23"/>
  <c r="J110" i="23" s="1"/>
  <c r="I109" i="23"/>
  <c r="J109" i="23" s="1"/>
  <c r="I108" i="23"/>
  <c r="J108" i="23" s="1"/>
  <c r="I107" i="23"/>
  <c r="J107" i="23" s="1"/>
  <c r="I106" i="23"/>
  <c r="J106" i="23" s="1"/>
  <c r="I105" i="23"/>
  <c r="J105" i="23" s="1"/>
  <c r="I104" i="23"/>
  <c r="J104" i="23" s="1"/>
  <c r="I103" i="23"/>
  <c r="J103" i="23" s="1"/>
  <c r="I102" i="23"/>
  <c r="J102" i="23" s="1"/>
  <c r="I101" i="23"/>
  <c r="J101" i="23" s="1"/>
  <c r="I100" i="23"/>
  <c r="J100" i="23" s="1"/>
  <c r="I99" i="23"/>
  <c r="J99" i="23" s="1"/>
  <c r="I98" i="23"/>
  <c r="J98" i="23" s="1"/>
  <c r="I97" i="23"/>
  <c r="J97" i="23" s="1"/>
  <c r="I96" i="23"/>
  <c r="J96" i="23" s="1"/>
  <c r="I95" i="23"/>
  <c r="J95" i="23" s="1"/>
  <c r="I94" i="23"/>
  <c r="J94" i="23" s="1"/>
  <c r="I90" i="23"/>
  <c r="J90" i="23" s="1"/>
  <c r="I89" i="23"/>
  <c r="J89" i="23" s="1"/>
  <c r="I88" i="23"/>
  <c r="J88" i="23" s="1"/>
  <c r="I87" i="23"/>
  <c r="J87" i="23" s="1"/>
  <c r="I86" i="23"/>
  <c r="J86" i="23" s="1"/>
  <c r="I80" i="23"/>
  <c r="J80" i="23" s="1"/>
  <c r="I79" i="23"/>
  <c r="J79" i="23" s="1"/>
  <c r="I78" i="23"/>
  <c r="J78" i="23" s="1"/>
  <c r="I77" i="23"/>
  <c r="J77" i="23" s="1"/>
  <c r="I76" i="23"/>
  <c r="J76" i="23" s="1"/>
  <c r="I75" i="23"/>
  <c r="J75" i="23" s="1"/>
  <c r="I74" i="23"/>
  <c r="J74" i="23" s="1"/>
  <c r="I73" i="23"/>
  <c r="J73" i="23" s="1"/>
  <c r="I72" i="23"/>
  <c r="J72" i="23" s="1"/>
  <c r="I71" i="23"/>
  <c r="J71" i="23" s="1"/>
  <c r="I67" i="23"/>
  <c r="J67" i="23" s="1"/>
  <c r="I66" i="23"/>
  <c r="J66" i="23" s="1"/>
  <c r="I65" i="23"/>
  <c r="J65" i="23" s="1"/>
  <c r="I64" i="23"/>
  <c r="J64" i="23" s="1"/>
  <c r="I63" i="23"/>
  <c r="J63" i="23" s="1"/>
  <c r="I62" i="23"/>
  <c r="J62" i="23" s="1"/>
  <c r="I61" i="23"/>
  <c r="J61" i="23" s="1"/>
  <c r="I60" i="23"/>
  <c r="J60" i="23" s="1"/>
  <c r="I59" i="23"/>
  <c r="J59" i="23" s="1"/>
  <c r="I58" i="23"/>
  <c r="J58" i="23" s="1"/>
  <c r="I57" i="23"/>
  <c r="J57" i="23" s="1"/>
  <c r="I56" i="23"/>
  <c r="J56" i="23" s="1"/>
  <c r="I55" i="23"/>
  <c r="J55" i="23" s="1"/>
  <c r="I54" i="23"/>
  <c r="J54" i="23" s="1"/>
  <c r="I53" i="23"/>
  <c r="J53" i="23" s="1"/>
  <c r="I52" i="23"/>
  <c r="J52" i="23" s="1"/>
  <c r="I51" i="23"/>
  <c r="J51" i="23" s="1"/>
  <c r="I50" i="23"/>
  <c r="J50" i="23" s="1"/>
  <c r="I49" i="23"/>
  <c r="J49" i="23" s="1"/>
  <c r="I48" i="23"/>
  <c r="J48" i="23" s="1"/>
  <c r="I47" i="23"/>
  <c r="J47" i="23" s="1"/>
  <c r="I46" i="23"/>
  <c r="J46" i="23" s="1"/>
  <c r="I45" i="23"/>
  <c r="J45" i="23" s="1"/>
  <c r="I44" i="23"/>
  <c r="J44" i="23" s="1"/>
  <c r="I43" i="23"/>
  <c r="J43" i="23" s="1"/>
  <c r="I42" i="23"/>
  <c r="J42" i="23" s="1"/>
  <c r="I41" i="23"/>
  <c r="J41" i="23" s="1"/>
  <c r="I40" i="23"/>
  <c r="J40" i="23" s="1"/>
  <c r="I39" i="23"/>
  <c r="J39" i="23" s="1"/>
  <c r="I38" i="23"/>
  <c r="J38" i="23" s="1"/>
  <c r="I37" i="23"/>
  <c r="J37" i="23" s="1"/>
  <c r="I36" i="23"/>
  <c r="J36" i="23" s="1"/>
  <c r="I31" i="23"/>
  <c r="J31" i="23" s="1"/>
  <c r="I30" i="23"/>
  <c r="J30" i="23" s="1"/>
  <c r="I29" i="23"/>
  <c r="J29" i="23" s="1"/>
  <c r="I28" i="23"/>
  <c r="J28" i="23" s="1"/>
  <c r="I27" i="23"/>
  <c r="J27" i="23" s="1"/>
  <c r="I26" i="23"/>
  <c r="J26" i="23" s="1"/>
  <c r="I25" i="23"/>
  <c r="J25" i="23" s="1"/>
  <c r="I24" i="23"/>
  <c r="J24" i="23" s="1"/>
  <c r="I23" i="23"/>
  <c r="J23" i="23" s="1"/>
  <c r="I22" i="23"/>
  <c r="J22" i="23" s="1"/>
  <c r="I21" i="23"/>
  <c r="J21" i="23" s="1"/>
  <c r="I20" i="23"/>
  <c r="J20" i="23" s="1"/>
  <c r="I19" i="23"/>
  <c r="J19" i="23" s="1"/>
  <c r="I18" i="23"/>
  <c r="J18" i="23" s="1"/>
  <c r="I17" i="23"/>
  <c r="J17" i="23" s="1"/>
  <c r="I16" i="23"/>
  <c r="J16" i="23" s="1"/>
  <c r="I15" i="23"/>
  <c r="J15" i="23" s="1"/>
  <c r="I14" i="23"/>
  <c r="J14" i="23" s="1"/>
  <c r="I13" i="23"/>
  <c r="J13" i="23" s="1"/>
  <c r="J12" i="23"/>
  <c r="I12" i="23"/>
  <c r="J11" i="23"/>
  <c r="I11" i="23"/>
  <c r="J10" i="23"/>
  <c r="I10" i="23"/>
  <c r="J9" i="23"/>
  <c r="I9" i="23"/>
  <c r="J8" i="23"/>
  <c r="I8" i="23"/>
  <c r="J7" i="23"/>
  <c r="I7" i="23"/>
  <c r="J6" i="23"/>
  <c r="I6" i="23"/>
  <c r="J5" i="23"/>
  <c r="I5" i="23"/>
  <c r="J4" i="23"/>
  <c r="I4" i="23"/>
  <c r="J3" i="23"/>
  <c r="J113" i="22"/>
  <c r="I113" i="22"/>
  <c r="J112" i="22"/>
  <c r="I112" i="22"/>
  <c r="J111" i="22"/>
  <c r="I111" i="22"/>
  <c r="J110" i="22"/>
  <c r="I110" i="22"/>
  <c r="J109" i="22"/>
  <c r="I109" i="22"/>
  <c r="J108" i="22"/>
  <c r="I108" i="22"/>
  <c r="J107" i="22"/>
  <c r="I107" i="22"/>
  <c r="J106" i="22"/>
  <c r="I106" i="22"/>
  <c r="J105" i="22"/>
  <c r="I105" i="22"/>
  <c r="J104" i="22"/>
  <c r="I104" i="22"/>
  <c r="J103" i="22"/>
  <c r="I103" i="22"/>
  <c r="J102" i="22"/>
  <c r="I102" i="22"/>
  <c r="J101" i="22"/>
  <c r="I101" i="22"/>
  <c r="J100" i="22"/>
  <c r="I100" i="22"/>
  <c r="J99" i="22"/>
  <c r="I99" i="22"/>
  <c r="J98" i="22"/>
  <c r="I98" i="22"/>
  <c r="J97" i="22"/>
  <c r="I97" i="22"/>
  <c r="J96" i="22"/>
  <c r="I96" i="22"/>
  <c r="J95" i="22"/>
  <c r="I95" i="22"/>
  <c r="J94" i="22"/>
  <c r="I94" i="22"/>
  <c r="J90" i="22"/>
  <c r="I90" i="22"/>
  <c r="J89" i="22"/>
  <c r="I89" i="22"/>
  <c r="J88" i="22"/>
  <c r="I88" i="22"/>
  <c r="J87" i="22"/>
  <c r="I87" i="22"/>
  <c r="J86" i="22"/>
  <c r="I86" i="22"/>
  <c r="J80" i="22"/>
  <c r="I80" i="22"/>
  <c r="J79" i="22"/>
  <c r="I79" i="22"/>
  <c r="J78" i="22"/>
  <c r="I78" i="22"/>
  <c r="J77" i="22"/>
  <c r="I77" i="22"/>
  <c r="J76" i="22"/>
  <c r="I76" i="22"/>
  <c r="J75" i="22"/>
  <c r="I75" i="22"/>
  <c r="J74" i="22"/>
  <c r="I74" i="22"/>
  <c r="J73" i="22"/>
  <c r="I73" i="22"/>
  <c r="J72" i="22"/>
  <c r="I72" i="22"/>
  <c r="J71" i="22"/>
  <c r="I71" i="22"/>
  <c r="J67" i="22"/>
  <c r="I67" i="22"/>
  <c r="J66" i="22"/>
  <c r="I66" i="22"/>
  <c r="J65" i="22"/>
  <c r="I65" i="22"/>
  <c r="J64" i="22"/>
  <c r="I64" i="22"/>
  <c r="J63" i="22"/>
  <c r="I63" i="22"/>
  <c r="J62" i="22"/>
  <c r="I62" i="22"/>
  <c r="J61" i="22"/>
  <c r="I61" i="22"/>
  <c r="J60" i="22"/>
  <c r="I60" i="22"/>
  <c r="J59" i="22"/>
  <c r="I59" i="22"/>
  <c r="J58" i="22"/>
  <c r="I58" i="22"/>
  <c r="J57" i="22"/>
  <c r="I57" i="22"/>
  <c r="J56" i="22"/>
  <c r="I56" i="22"/>
  <c r="J55" i="22"/>
  <c r="I55" i="22"/>
  <c r="J54" i="22"/>
  <c r="I54" i="22"/>
  <c r="J53" i="22"/>
  <c r="I53" i="22"/>
  <c r="J52" i="22"/>
  <c r="I52" i="22"/>
  <c r="J51" i="22"/>
  <c r="I51" i="22"/>
  <c r="J50" i="22"/>
  <c r="I50" i="22"/>
  <c r="J49" i="22"/>
  <c r="I49" i="22"/>
  <c r="J48" i="22"/>
  <c r="I48" i="22"/>
  <c r="J47" i="22"/>
  <c r="I47" i="22"/>
  <c r="J46" i="22"/>
  <c r="I46" i="22"/>
  <c r="J45" i="22"/>
  <c r="I45" i="22"/>
  <c r="J44" i="22"/>
  <c r="I44" i="22"/>
  <c r="J43" i="22"/>
  <c r="I43" i="22"/>
  <c r="J42" i="22"/>
  <c r="I42" i="22"/>
  <c r="J41" i="22"/>
  <c r="I41" i="22"/>
  <c r="J40" i="22"/>
  <c r="I40" i="22"/>
  <c r="J39" i="22"/>
  <c r="I39" i="22"/>
  <c r="J38" i="22"/>
  <c r="I38" i="22"/>
  <c r="J37" i="22"/>
  <c r="I37" i="22"/>
  <c r="J36" i="22"/>
  <c r="I36" i="22"/>
  <c r="J31" i="22"/>
  <c r="I31" i="22"/>
  <c r="J30" i="22"/>
  <c r="I30" i="22"/>
  <c r="J29" i="22"/>
  <c r="I29" i="22"/>
  <c r="J28" i="22"/>
  <c r="I28" i="22"/>
  <c r="J27" i="22"/>
  <c r="I27" i="22"/>
  <c r="J26" i="22"/>
  <c r="I26" i="22"/>
  <c r="J25" i="22"/>
  <c r="I25" i="22"/>
  <c r="J24" i="22"/>
  <c r="I24" i="22"/>
  <c r="J23" i="22"/>
  <c r="I23" i="22"/>
  <c r="J22" i="22"/>
  <c r="I22" i="22"/>
  <c r="J21" i="22"/>
  <c r="I21" i="22"/>
  <c r="J20" i="22"/>
  <c r="I20" i="22"/>
  <c r="J19" i="22"/>
  <c r="I19" i="22"/>
  <c r="J18" i="22"/>
  <c r="I18" i="22"/>
  <c r="J17" i="22"/>
  <c r="I17" i="22"/>
  <c r="J16" i="22"/>
  <c r="I16" i="22"/>
  <c r="J15" i="22"/>
  <c r="I15" i="22"/>
  <c r="J14" i="22"/>
  <c r="I14" i="22"/>
  <c r="J13" i="22"/>
  <c r="I13" i="22"/>
  <c r="J12" i="22"/>
  <c r="I12" i="22"/>
  <c r="J11" i="22"/>
  <c r="I11" i="22"/>
  <c r="J10" i="22"/>
  <c r="I10" i="22"/>
  <c r="J9" i="22"/>
  <c r="I9" i="22"/>
  <c r="J8" i="22"/>
  <c r="I8" i="22"/>
  <c r="J7" i="22"/>
  <c r="I7" i="22"/>
  <c r="J6" i="22"/>
  <c r="I6" i="22"/>
  <c r="J5" i="22"/>
  <c r="I5" i="22"/>
  <c r="J4" i="22"/>
  <c r="I4" i="22"/>
  <c r="J3" i="22"/>
  <c r="I12" i="14"/>
  <c r="J12" i="14" s="1"/>
  <c r="I13" i="14"/>
  <c r="J13" i="14" s="1"/>
  <c r="I14" i="14"/>
  <c r="J14" i="14" s="1"/>
  <c r="I15" i="14"/>
  <c r="J15" i="14" s="1"/>
  <c r="I16" i="14"/>
  <c r="J16" i="14" s="1"/>
  <c r="I17" i="14"/>
  <c r="J17" i="14" s="1"/>
  <c r="I18" i="14"/>
  <c r="J18" i="14" s="1"/>
  <c r="I19" i="14"/>
  <c r="J19" i="14" s="1"/>
  <c r="I20" i="14"/>
  <c r="J20" i="14" s="1"/>
  <c r="I21" i="14"/>
  <c r="J21" i="14"/>
  <c r="F39" i="31" l="1"/>
  <c r="J113" i="14" l="1"/>
  <c r="I112" i="14"/>
  <c r="J112" i="14" s="1"/>
  <c r="I111" i="14"/>
  <c r="J111" i="14" s="1"/>
  <c r="I110" i="14"/>
  <c r="J110" i="14" s="1"/>
  <c r="I109" i="14"/>
  <c r="J109" i="14" s="1"/>
  <c r="I108" i="14"/>
  <c r="J108" i="14" s="1"/>
  <c r="I107" i="14"/>
  <c r="J107" i="14" s="1"/>
  <c r="I106" i="14"/>
  <c r="J106" i="14" s="1"/>
  <c r="I105" i="14"/>
  <c r="J105" i="14" s="1"/>
  <c r="I104" i="14"/>
  <c r="J104" i="14" s="1"/>
  <c r="I103" i="14"/>
  <c r="J103" i="14" s="1"/>
  <c r="I102" i="14"/>
  <c r="J102" i="14" s="1"/>
  <c r="I101" i="14"/>
  <c r="J101" i="14" s="1"/>
  <c r="I100" i="14"/>
  <c r="J100" i="14" s="1"/>
  <c r="I99" i="14"/>
  <c r="J99" i="14" s="1"/>
  <c r="I98" i="14"/>
  <c r="J98" i="14" s="1"/>
  <c r="I97" i="14"/>
  <c r="J97" i="14" s="1"/>
  <c r="I96" i="14"/>
  <c r="J96" i="14" s="1"/>
  <c r="I95" i="14"/>
  <c r="J95" i="14" s="1"/>
  <c r="I94" i="14"/>
  <c r="J94" i="14" s="1"/>
  <c r="I90" i="14"/>
  <c r="J90" i="14" s="1"/>
  <c r="I89" i="14"/>
  <c r="J89" i="14" s="1"/>
  <c r="I88" i="14"/>
  <c r="J88" i="14" s="1"/>
  <c r="I87" i="14"/>
  <c r="J87" i="14" s="1"/>
  <c r="I86" i="14"/>
  <c r="J86" i="14" s="1"/>
  <c r="J80" i="14"/>
  <c r="I79" i="14"/>
  <c r="J79" i="14" s="1"/>
  <c r="I78" i="14"/>
  <c r="J78" i="14" s="1"/>
  <c r="I77" i="14"/>
  <c r="J77" i="14" s="1"/>
  <c r="I76" i="14"/>
  <c r="J76" i="14" s="1"/>
  <c r="I75" i="14"/>
  <c r="J75" i="14" s="1"/>
  <c r="I74" i="14"/>
  <c r="J74" i="14" s="1"/>
  <c r="I73" i="14"/>
  <c r="J73" i="14" s="1"/>
  <c r="I72" i="14"/>
  <c r="J72" i="14" s="1"/>
  <c r="I71" i="14"/>
  <c r="J71" i="14" s="1"/>
  <c r="I67" i="14"/>
  <c r="J67" i="14" s="1"/>
  <c r="I66" i="14"/>
  <c r="J66" i="14" s="1"/>
  <c r="I65" i="14"/>
  <c r="J65" i="14" s="1"/>
  <c r="I64" i="14"/>
  <c r="J64" i="14" s="1"/>
  <c r="I63" i="14"/>
  <c r="J63" i="14" s="1"/>
  <c r="I62" i="14"/>
  <c r="J62" i="14" s="1"/>
  <c r="I61" i="14"/>
  <c r="J61" i="14" s="1"/>
  <c r="I60" i="14"/>
  <c r="J60" i="14" s="1"/>
  <c r="I59" i="14"/>
  <c r="J59" i="14" s="1"/>
  <c r="I58" i="14"/>
  <c r="J58" i="14" s="1"/>
  <c r="I57" i="14"/>
  <c r="J57" i="14" s="1"/>
  <c r="I56" i="14"/>
  <c r="J56" i="14" s="1"/>
  <c r="I55" i="14"/>
  <c r="J55" i="14" s="1"/>
  <c r="I54" i="14"/>
  <c r="J54" i="14" s="1"/>
  <c r="I53" i="14"/>
  <c r="J53" i="14" s="1"/>
  <c r="I52" i="14"/>
  <c r="J52" i="14" s="1"/>
  <c r="I51" i="14"/>
  <c r="J51" i="14" s="1"/>
  <c r="I50" i="14"/>
  <c r="J50" i="14" s="1"/>
  <c r="I49" i="14"/>
  <c r="J49" i="14" s="1"/>
  <c r="I48" i="14"/>
  <c r="J48" i="14" s="1"/>
  <c r="I47" i="14"/>
  <c r="J47" i="14" s="1"/>
  <c r="I46" i="14"/>
  <c r="J46" i="14" s="1"/>
  <c r="I45" i="14"/>
  <c r="J45" i="14" s="1"/>
  <c r="I44" i="14"/>
  <c r="J44" i="14" s="1"/>
  <c r="I43" i="14"/>
  <c r="J43" i="14" s="1"/>
  <c r="I42" i="14"/>
  <c r="J42" i="14" s="1"/>
  <c r="I41" i="14"/>
  <c r="J41" i="14" s="1"/>
  <c r="I40" i="14"/>
  <c r="J40" i="14" s="1"/>
  <c r="I39" i="14"/>
  <c r="J39" i="14" s="1"/>
  <c r="I38" i="14"/>
  <c r="J38" i="14" s="1"/>
  <c r="I37" i="14"/>
  <c r="J37" i="14" s="1"/>
  <c r="I36" i="14"/>
  <c r="J36" i="14" s="1"/>
  <c r="J31" i="14"/>
  <c r="I31" i="14"/>
  <c r="J30" i="14"/>
  <c r="I30" i="14"/>
  <c r="J29" i="14"/>
  <c r="I29" i="14"/>
  <c r="J28" i="14"/>
  <c r="I28" i="14"/>
  <c r="J27" i="14"/>
  <c r="I27" i="14"/>
  <c r="J26" i="14"/>
  <c r="I26" i="14"/>
  <c r="J25" i="14"/>
  <c r="I25" i="14"/>
  <c r="J24" i="14"/>
  <c r="I24" i="14"/>
  <c r="J23" i="14"/>
  <c r="I23" i="14"/>
  <c r="I22" i="14"/>
  <c r="I11" i="14"/>
  <c r="I10" i="14"/>
  <c r="I9" i="14"/>
  <c r="I8" i="14"/>
  <c r="I7" i="14"/>
  <c r="I6" i="14"/>
  <c r="I5" i="14"/>
  <c r="I4" i="14"/>
  <c r="J3" i="14"/>
  <c r="J4" i="14" l="1"/>
  <c r="J5" i="14"/>
  <c r="J6" i="14"/>
  <c r="J7" i="14"/>
  <c r="J8" i="14"/>
  <c r="J9" i="14"/>
  <c r="J10" i="14"/>
  <c r="J11" i="14"/>
  <c r="J22" i="14"/>
</calcChain>
</file>

<file path=xl/sharedStrings.xml><?xml version="1.0" encoding="utf-8"?>
<sst xmlns="http://schemas.openxmlformats.org/spreadsheetml/2006/main" count="766" uniqueCount="159">
  <si>
    <t>ประเทศ</t>
  </si>
  <si>
    <t>รร.</t>
  </si>
  <si>
    <t>สังกัด</t>
  </si>
  <si>
    <t>ภาค</t>
  </si>
  <si>
    <t>ข้อที่</t>
  </si>
  <si>
    <t>BNN11</t>
  </si>
  <si>
    <t>จำนวนนักเรียนที่สอบ</t>
  </si>
  <si>
    <t>ถ่วงน้ำหนัก</t>
  </si>
  <si>
    <t>คะแนน</t>
  </si>
  <si>
    <t>จำนวนคน</t>
  </si>
  <si>
    <t>ภาษาไทย</t>
  </si>
  <si>
    <t>ผลคูณ</t>
  </si>
  <si>
    <t>ภาษาอังกฤษ</t>
  </si>
  <si>
    <t>คณิตศาสตร์</t>
  </si>
  <si>
    <t>วิทยาศาสตร์</t>
  </si>
  <si>
    <t>ค่าเฉลี่ยทุกวิชา</t>
  </si>
  <si>
    <t>BNN2</t>
  </si>
  <si>
    <t>BNN3</t>
  </si>
  <si>
    <t>BNN12</t>
  </si>
  <si>
    <t>BNN_tt</t>
  </si>
  <si>
    <t>เขตพื้นที่</t>
  </si>
  <si>
    <t>ศูนย์</t>
  </si>
  <si>
    <t>16.90.100</t>
  </si>
  <si>
    <t>27.10.507</t>
  </si>
  <si>
    <t>34.70.102</t>
  </si>
  <si>
    <t>43.10.709</t>
  </si>
  <si>
    <t>57.50.105</t>
  </si>
  <si>
    <t>64.80.203</t>
  </si>
  <si>
    <t>77.60.202</t>
  </si>
  <si>
    <t>85.80.200</t>
  </si>
  <si>
    <t>94.90.400</t>
  </si>
  <si>
    <t>104.90.405</t>
  </si>
  <si>
    <t>113.90.301</t>
  </si>
  <si>
    <t>123.00.900</t>
  </si>
  <si>
    <t>137.60.503</t>
  </si>
  <si>
    <t>148.10.409</t>
  </si>
  <si>
    <t>155.30.409</t>
  </si>
  <si>
    <t>162.50.509</t>
  </si>
  <si>
    <t>176.30.600</t>
  </si>
  <si>
    <t>185.10.701</t>
  </si>
  <si>
    <t>195.90.906</t>
  </si>
  <si>
    <t>206.70.302</t>
  </si>
  <si>
    <t>212.70.701</t>
  </si>
  <si>
    <t>223.40.109</t>
  </si>
  <si>
    <t>234.30.007</t>
  </si>
  <si>
    <t>247.10.906</t>
  </si>
  <si>
    <t>255.80.904</t>
  </si>
  <si>
    <t>263.60.402</t>
  </si>
  <si>
    <t>271.20.805</t>
  </si>
  <si>
    <t>281.00.709</t>
  </si>
  <si>
    <t>292.20.002</t>
  </si>
  <si>
    <t>14.60.509</t>
  </si>
  <si>
    <t>23.40.807</t>
  </si>
  <si>
    <t>34.10.704</t>
  </si>
  <si>
    <t>42.30.907</t>
  </si>
  <si>
    <t>55.90.103</t>
  </si>
  <si>
    <t>63.40.203</t>
  </si>
  <si>
    <t>73.00.703</t>
  </si>
  <si>
    <t>83.00.103</t>
  </si>
  <si>
    <t>92.30.306</t>
  </si>
  <si>
    <t>104.40.008</t>
  </si>
  <si>
    <t>113.30.403</t>
  </si>
  <si>
    <t>123.80.506</t>
  </si>
  <si>
    <t>132.70.403</t>
  </si>
  <si>
    <t>143.90.609</t>
  </si>
  <si>
    <t>152.80.509</t>
  </si>
  <si>
    <t>163.70.104</t>
  </si>
  <si>
    <t>173.20.205</t>
  </si>
  <si>
    <t>183.20.008</t>
  </si>
  <si>
    <t>193.00.806</t>
  </si>
  <si>
    <t>202.70.801</t>
  </si>
  <si>
    <t>212.60.103</t>
  </si>
  <si>
    <t>222.10.100</t>
  </si>
  <si>
    <t>233.70.402</t>
  </si>
  <si>
    <t>243.40.403</t>
  </si>
  <si>
    <t>252.70.907</t>
  </si>
  <si>
    <t>262.50.707</t>
  </si>
  <si>
    <t>271.70.701</t>
  </si>
  <si>
    <t>282.10.203</t>
  </si>
  <si>
    <t>292.80.801</t>
  </si>
  <si>
    <t>303.40.103</t>
  </si>
  <si>
    <t>313.50.206</t>
  </si>
  <si>
    <t>321.90.508</t>
  </si>
  <si>
    <t>11.40.002</t>
  </si>
  <si>
    <t>24.40.208</t>
  </si>
  <si>
    <t>33.20.309</t>
  </si>
  <si>
    <t>42.70.608</t>
  </si>
  <si>
    <t>53.60.000</t>
  </si>
  <si>
    <t>66.10.706</t>
  </si>
  <si>
    <t>72.50.006</t>
  </si>
  <si>
    <t>83.00.106</t>
  </si>
  <si>
    <t>93.10.405</t>
  </si>
  <si>
    <t>103.40.909</t>
  </si>
  <si>
    <t>111.90.700</t>
  </si>
  <si>
    <t>121.90.509</t>
  </si>
  <si>
    <t>132.70.508</t>
  </si>
  <si>
    <t>142.20.008</t>
  </si>
  <si>
    <t>154.00.405</t>
  </si>
  <si>
    <t>162.40.208</t>
  </si>
  <si>
    <t>17.70.304</t>
  </si>
  <si>
    <t>18.40.204</t>
  </si>
  <si>
    <t>19.30.005</t>
  </si>
  <si>
    <t>20.40.204</t>
  </si>
  <si>
    <t>16.50.703</t>
  </si>
  <si>
    <t>21.10.905</t>
  </si>
  <si>
    <t>32.90.803</t>
  </si>
  <si>
    <t>42.30.707</t>
  </si>
  <si>
    <t>51.80.200</t>
  </si>
  <si>
    <t>62.30.000</t>
  </si>
  <si>
    <t>75.50.900</t>
  </si>
  <si>
    <t>81.50.206</t>
  </si>
  <si>
    <t>94.80.701</t>
  </si>
  <si>
    <t>103.20.603</t>
  </si>
  <si>
    <t>111.90.407</t>
  </si>
  <si>
    <t>124.10.309</t>
  </si>
  <si>
    <t>134.10.402</t>
  </si>
  <si>
    <t>145.20.400</t>
  </si>
  <si>
    <t>151.60.502</t>
  </si>
  <si>
    <t>164.00.103</t>
  </si>
  <si>
    <t>173.00.501</t>
  </si>
  <si>
    <t>183.60.208</t>
  </si>
  <si>
    <t>192.90.006</t>
  </si>
  <si>
    <t>203.50.106</t>
  </si>
  <si>
    <t>211.20.608</t>
  </si>
  <si>
    <t>221.60.103</t>
  </si>
  <si>
    <t>234.30.104</t>
  </si>
  <si>
    <t>244.30.407</t>
  </si>
  <si>
    <t>253.90.504</t>
  </si>
  <si>
    <t>265.50.305</t>
  </si>
  <si>
    <t>273.60.704</t>
  </si>
  <si>
    <t>282.80.305</t>
  </si>
  <si>
    <t>293.50.906</t>
  </si>
  <si>
    <t>301.40.205</t>
  </si>
  <si>
    <t>312.20.805</t>
  </si>
  <si>
    <t>323.30.706</t>
  </si>
  <si>
    <t>33.90.101</t>
  </si>
  <si>
    <t>342.80.804</t>
  </si>
  <si>
    <t>352.10.503</t>
  </si>
  <si>
    <t>การออาน</t>
  </si>
  <si>
    <t>การเขทยน</t>
  </si>
  <si>
    <t>การฟดง</t>
  </si>
  <si>
    <t>หลดกการใชนภาษาไทย</t>
  </si>
  <si>
    <t>วรรณคดทและวรรณกรรม</t>
  </si>
  <si>
    <t>ภาษาเพทพอการสทพอสาร</t>
  </si>
  <si>
    <t>ภาษาและวดฒนธรรม</t>
  </si>
  <si>
    <t>จตานวนและพทชคณณต</t>
  </si>
  <si>
    <t>การวดและเรขาคณณต</t>
  </si>
  <si>
    <t>สถณตณและความนอาจะเปปน</t>
  </si>
  <si>
    <t>วณทยาศาสตรรชทวภาพ</t>
  </si>
  <si>
    <t>วณทยาศาสตรรกายภาพ</t>
  </si>
  <si>
    <t>วณทยาศาสตรรโลก</t>
  </si>
  <si>
    <t>เทคโนโลยท</t>
  </si>
  <si>
    <t>มาตรฐาน</t>
  </si>
  <si>
    <t>ท</t>
  </si>
  <si>
    <t>ต</t>
  </si>
  <si>
    <t>ค</t>
  </si>
  <si>
    <t>ว</t>
  </si>
  <si>
    <t>BNN4</t>
  </si>
  <si>
    <t>โรงเรียน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</si>
</sst>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rgb="FFFF0000"/>
      <name val="TH SarabunPSK"/>
      <family val="2"/>
    </font>
    <font>
      <b/>
      <sz val="16"/>
      <color theme="1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/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2" fontId="0" fillId="0" borderId="0" xfId="0" applyNumberFormat="1"/>
    <xf numFmtId="0" fontId="1" fillId="2" borderId="0" xfId="0" applyFont="1" applyFill="1"/>
    <xf numFmtId="0" fontId="4" fillId="2" borderId="0" xfId="0" applyFont="1" applyFill="1"/>
    <xf numFmtId="0" fontId="1" fillId="0" borderId="0" xfId="0" applyFont="1" applyAlignment="1">
      <alignment horizontal="right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2" xfId="0" applyNumberFormat="1" applyFont="1" applyBorder="1"/>
    <xf numFmtId="2" fontId="3" fillId="0" borderId="2" xfId="0" applyNumberFormat="1" applyFont="1" applyBorder="1"/>
    <xf numFmtId="0" fontId="1" fillId="3" borderId="0" xfId="0" applyFont="1" applyFill="1"/>
    <xf numFmtId="0" fontId="4" fillId="3" borderId="0" xfId="0" applyFont="1" applyFill="1"/>
    <xf numFmtId="0" fontId="1" fillId="4" borderId="0" xfId="0" applyFont="1" applyFill="1"/>
    <xf numFmtId="0" fontId="4" fillId="4" borderId="0" xfId="0" applyFont="1" applyFill="1"/>
    <xf numFmtId="0" fontId="1" fillId="5" borderId="0" xfId="0" applyFont="1" applyFill="1"/>
    <xf numFmtId="0" fontId="4" fillId="5" borderId="0" xfId="0" applyFont="1" applyFill="1"/>
    <xf numFmtId="2" fontId="4" fillId="0" borderId="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"/>
  <sheetViews>
    <sheetView tabSelected="1" view="pageBreakPreview" zoomScaleNormal="100" zoomScaleSheetLayoutView="100" workbookViewId="0">
      <selection activeCell="M14" sqref="M14"/>
    </sheetView>
  </sheetViews>
  <sheetFormatPr defaultRowHeight="21" x14ac:dyDescent="0.35"/>
  <cols>
    <col min="1" max="1" width="9" style="1"/>
    <col min="2" max="2" width="5.625" style="1" customWidth="1"/>
    <col min="3" max="3" width="6.125" style="1" bestFit="1" customWidth="1"/>
    <col min="4" max="4" width="6.125" style="1" customWidth="1"/>
    <col min="5" max="5" width="6.75" style="1" bestFit="1" customWidth="1"/>
    <col min="6" max="6" width="5.875" style="1" bestFit="1" customWidth="1"/>
    <col min="7" max="7" width="6.375" style="1" bestFit="1" customWidth="1"/>
    <col min="8" max="8" width="9" style="1"/>
    <col min="9" max="9" width="15.875" style="1" bestFit="1" customWidth="1"/>
    <col min="10" max="16384" width="9" style="1"/>
  </cols>
  <sheetData>
    <row r="1" spans="2:10" x14ac:dyDescent="0.35">
      <c r="B1" s="6"/>
      <c r="C1" s="6"/>
      <c r="D1" s="6"/>
      <c r="E1" s="6"/>
      <c r="F1" s="6"/>
      <c r="G1" s="6"/>
    </row>
    <row r="2" spans="2:10" ht="21" customHeight="1" x14ac:dyDescent="0.35">
      <c r="B2" s="2" t="s">
        <v>4</v>
      </c>
      <c r="C2" s="2" t="s">
        <v>16</v>
      </c>
      <c r="D2" s="2" t="s">
        <v>21</v>
      </c>
      <c r="E2" s="2" t="s">
        <v>20</v>
      </c>
      <c r="F2" s="2" t="s">
        <v>2</v>
      </c>
      <c r="G2" s="2" t="s">
        <v>0</v>
      </c>
      <c r="I2" s="3" t="s">
        <v>6</v>
      </c>
      <c r="J2" s="3" t="s">
        <v>7</v>
      </c>
    </row>
    <row r="3" spans="2:10" ht="21" customHeight="1" x14ac:dyDescent="0.35">
      <c r="B3" s="5">
        <v>1</v>
      </c>
      <c r="C3" s="4">
        <v>34.380000000000003</v>
      </c>
      <c r="D3" s="4">
        <v>50.688904109589039</v>
      </c>
      <c r="E3" s="4">
        <v>55.72</v>
      </c>
      <c r="F3" s="4">
        <v>69.64</v>
      </c>
      <c r="G3" s="4">
        <v>69.099999999999994</v>
      </c>
      <c r="I3" s="7">
        <v>32</v>
      </c>
      <c r="J3" s="4">
        <f t="shared" ref="J3:J31" si="0">C3*I3</f>
        <v>1100.1600000000001</v>
      </c>
    </row>
    <row r="4" spans="2:10" ht="21" customHeight="1" x14ac:dyDescent="0.35">
      <c r="B4" s="5">
        <v>2</v>
      </c>
      <c r="C4" s="4">
        <v>65.63</v>
      </c>
      <c r="D4" s="4">
        <v>68.496986301369859</v>
      </c>
      <c r="E4" s="4">
        <v>66.89</v>
      </c>
      <c r="F4" s="4">
        <v>72.900000000000006</v>
      </c>
      <c r="G4" s="4">
        <v>71.569999999999993</v>
      </c>
      <c r="I4" s="2">
        <f>$I$3</f>
        <v>32</v>
      </c>
      <c r="J4" s="4">
        <f t="shared" si="0"/>
        <v>2100.16</v>
      </c>
    </row>
    <row r="5" spans="2:10" ht="21" customHeight="1" x14ac:dyDescent="0.35">
      <c r="B5" s="5">
        <v>3</v>
      </c>
      <c r="C5" s="4">
        <v>34.380000000000003</v>
      </c>
      <c r="D5" s="4">
        <v>46.577260273972605</v>
      </c>
      <c r="E5" s="4">
        <v>41.37</v>
      </c>
      <c r="F5" s="4">
        <v>47.44</v>
      </c>
      <c r="G5" s="4">
        <v>47.12</v>
      </c>
      <c r="I5" s="2">
        <f t="shared" ref="I5:I31" si="1">$I$3</f>
        <v>32</v>
      </c>
      <c r="J5" s="4">
        <f t="shared" si="0"/>
        <v>1100.1600000000001</v>
      </c>
    </row>
    <row r="6" spans="2:10" ht="21" customHeight="1" x14ac:dyDescent="0.35">
      <c r="B6" s="5">
        <v>4</v>
      </c>
      <c r="C6" s="4">
        <v>28.13</v>
      </c>
      <c r="D6" s="4">
        <v>23.29</v>
      </c>
      <c r="E6" s="4">
        <v>20.89</v>
      </c>
      <c r="F6" s="4">
        <v>31.43</v>
      </c>
      <c r="G6" s="4">
        <v>31.79</v>
      </c>
      <c r="I6" s="2">
        <f t="shared" si="1"/>
        <v>32</v>
      </c>
      <c r="J6" s="4">
        <f t="shared" si="0"/>
        <v>900.16</v>
      </c>
    </row>
    <row r="7" spans="2:10" ht="21" customHeight="1" x14ac:dyDescent="0.35">
      <c r="B7" s="5">
        <v>5</v>
      </c>
      <c r="C7" s="4">
        <v>68.75</v>
      </c>
      <c r="D7" s="4">
        <v>78.081780821917818</v>
      </c>
      <c r="E7" s="4">
        <v>67.7</v>
      </c>
      <c r="F7" s="4">
        <v>76.650000000000006</v>
      </c>
      <c r="G7" s="4">
        <v>75.150000000000006</v>
      </c>
      <c r="I7" s="2">
        <f t="shared" si="1"/>
        <v>32</v>
      </c>
      <c r="J7" s="4">
        <f t="shared" si="0"/>
        <v>2200</v>
      </c>
    </row>
    <row r="8" spans="2:10" ht="21" customHeight="1" x14ac:dyDescent="0.35">
      <c r="B8" s="5">
        <v>6</v>
      </c>
      <c r="C8" s="4">
        <v>46.88</v>
      </c>
      <c r="D8" s="4">
        <v>45.205479452054796</v>
      </c>
      <c r="E8" s="4">
        <v>46.3</v>
      </c>
      <c r="F8" s="4">
        <v>48.35</v>
      </c>
      <c r="G8" s="4">
        <v>48.23</v>
      </c>
      <c r="I8" s="2">
        <f t="shared" si="1"/>
        <v>32</v>
      </c>
      <c r="J8" s="4">
        <f t="shared" si="0"/>
        <v>1500.16</v>
      </c>
    </row>
    <row r="9" spans="2:10" ht="21" customHeight="1" x14ac:dyDescent="0.35">
      <c r="B9" s="5">
        <v>7</v>
      </c>
      <c r="C9" s="4">
        <v>75</v>
      </c>
      <c r="D9" s="4">
        <v>80.822465753424666</v>
      </c>
      <c r="E9" s="4">
        <v>71.7</v>
      </c>
      <c r="F9" s="4">
        <v>77.37</v>
      </c>
      <c r="G9" s="4">
        <v>76.22</v>
      </c>
      <c r="I9" s="2">
        <f t="shared" si="1"/>
        <v>32</v>
      </c>
      <c r="J9" s="4">
        <f t="shared" si="0"/>
        <v>2400</v>
      </c>
    </row>
    <row r="10" spans="2:10" ht="21" customHeight="1" x14ac:dyDescent="0.35">
      <c r="B10" s="5">
        <v>8</v>
      </c>
      <c r="C10" s="4">
        <v>59.38</v>
      </c>
      <c r="D10" s="4">
        <v>73.711643835616442</v>
      </c>
      <c r="E10" s="4">
        <v>55.26</v>
      </c>
      <c r="F10" s="4">
        <v>59.8</v>
      </c>
      <c r="G10" s="4">
        <v>58.2</v>
      </c>
      <c r="I10" s="2">
        <f t="shared" si="1"/>
        <v>32</v>
      </c>
      <c r="J10" s="4">
        <f t="shared" si="0"/>
        <v>1900.16</v>
      </c>
    </row>
    <row r="11" spans="2:10" ht="21" customHeight="1" x14ac:dyDescent="0.35">
      <c r="B11" s="5">
        <v>9</v>
      </c>
      <c r="C11" s="4">
        <v>40.630000000000003</v>
      </c>
      <c r="D11" s="4">
        <v>45.207671232876713</v>
      </c>
      <c r="E11" s="4">
        <v>39.840000000000003</v>
      </c>
      <c r="F11" s="4">
        <v>50.07</v>
      </c>
      <c r="G11" s="4">
        <v>49.4</v>
      </c>
      <c r="I11" s="2">
        <f t="shared" si="1"/>
        <v>32</v>
      </c>
      <c r="J11" s="4">
        <f t="shared" si="0"/>
        <v>1300.1600000000001</v>
      </c>
    </row>
    <row r="12" spans="2:10" ht="21" customHeight="1" x14ac:dyDescent="0.35">
      <c r="B12" s="5">
        <v>10</v>
      </c>
      <c r="C12" s="4">
        <v>68.75</v>
      </c>
      <c r="D12" s="4">
        <v>60.275068493150684</v>
      </c>
      <c r="E12" s="4">
        <v>47.11</v>
      </c>
      <c r="F12" s="4">
        <v>50.36</v>
      </c>
      <c r="G12" s="4">
        <v>49.45</v>
      </c>
      <c r="I12" s="2">
        <f t="shared" si="1"/>
        <v>32</v>
      </c>
      <c r="J12" s="4">
        <f t="shared" si="0"/>
        <v>2200</v>
      </c>
    </row>
    <row r="13" spans="2:10" ht="21" customHeight="1" x14ac:dyDescent="0.35">
      <c r="B13" s="5">
        <v>11</v>
      </c>
      <c r="C13" s="4">
        <v>53.13</v>
      </c>
      <c r="D13" s="4">
        <v>57.537260273972606</v>
      </c>
      <c r="E13" s="4">
        <v>36.07</v>
      </c>
      <c r="F13" s="4">
        <v>40.28</v>
      </c>
      <c r="G13" s="4">
        <v>39.31</v>
      </c>
      <c r="I13" s="2">
        <f t="shared" si="1"/>
        <v>32</v>
      </c>
      <c r="J13" s="4">
        <f t="shared" si="0"/>
        <v>1700.16</v>
      </c>
    </row>
    <row r="14" spans="2:10" ht="21" customHeight="1" x14ac:dyDescent="0.35">
      <c r="B14" s="5">
        <v>12</v>
      </c>
      <c r="C14" s="4">
        <v>25</v>
      </c>
      <c r="D14" s="4">
        <v>28.76794520547945</v>
      </c>
      <c r="E14" s="4">
        <v>25.61</v>
      </c>
      <c r="F14" s="4">
        <v>31.06</v>
      </c>
      <c r="G14" s="4">
        <v>30.9</v>
      </c>
      <c r="I14" s="2">
        <f t="shared" si="1"/>
        <v>32</v>
      </c>
      <c r="J14" s="4">
        <f t="shared" si="0"/>
        <v>800</v>
      </c>
    </row>
    <row r="15" spans="2:10" ht="21" customHeight="1" x14ac:dyDescent="0.35">
      <c r="B15" s="5">
        <v>13</v>
      </c>
      <c r="C15" s="4">
        <v>81.25</v>
      </c>
      <c r="D15" s="4">
        <v>84.933424657534246</v>
      </c>
      <c r="E15" s="4">
        <v>74.290000000000006</v>
      </c>
      <c r="F15" s="4">
        <v>77.98</v>
      </c>
      <c r="G15" s="4">
        <v>76.53</v>
      </c>
      <c r="I15" s="2">
        <f t="shared" si="1"/>
        <v>32</v>
      </c>
      <c r="J15" s="4">
        <f t="shared" si="0"/>
        <v>2600</v>
      </c>
    </row>
    <row r="16" spans="2:10" ht="21" customHeight="1" x14ac:dyDescent="0.35">
      <c r="B16" s="5">
        <v>14</v>
      </c>
      <c r="C16" s="4">
        <v>87.5</v>
      </c>
      <c r="D16" s="4">
        <v>91.77986301369863</v>
      </c>
      <c r="E16" s="4">
        <v>78.27</v>
      </c>
      <c r="F16" s="4">
        <v>82.99</v>
      </c>
      <c r="G16" s="4">
        <v>81.489999999999995</v>
      </c>
      <c r="I16" s="2">
        <f t="shared" si="1"/>
        <v>32</v>
      </c>
      <c r="J16" s="4">
        <f t="shared" si="0"/>
        <v>2800</v>
      </c>
    </row>
    <row r="17" spans="2:10" ht="21" customHeight="1" x14ac:dyDescent="0.35">
      <c r="B17" s="5">
        <v>15</v>
      </c>
      <c r="C17" s="4">
        <v>43.75</v>
      </c>
      <c r="D17" s="4">
        <v>61.643835616438359</v>
      </c>
      <c r="E17" s="4">
        <v>50.47</v>
      </c>
      <c r="F17" s="4">
        <v>54.58</v>
      </c>
      <c r="G17" s="4">
        <v>53.49</v>
      </c>
      <c r="I17" s="2">
        <f t="shared" si="1"/>
        <v>32</v>
      </c>
      <c r="J17" s="4">
        <f t="shared" si="0"/>
        <v>1400</v>
      </c>
    </row>
    <row r="18" spans="2:10" ht="21" customHeight="1" x14ac:dyDescent="0.35">
      <c r="B18" s="5">
        <v>16</v>
      </c>
      <c r="C18" s="4">
        <v>28.13</v>
      </c>
      <c r="D18" s="4">
        <v>32.87821917808219</v>
      </c>
      <c r="E18" s="4">
        <v>22.07</v>
      </c>
      <c r="F18" s="4">
        <v>25.88</v>
      </c>
      <c r="G18" s="4">
        <v>25.59</v>
      </c>
      <c r="I18" s="2">
        <f t="shared" si="1"/>
        <v>32</v>
      </c>
      <c r="J18" s="4">
        <f t="shared" si="0"/>
        <v>900.16</v>
      </c>
    </row>
    <row r="19" spans="2:10" ht="21" customHeight="1" x14ac:dyDescent="0.35">
      <c r="B19" s="5">
        <v>17</v>
      </c>
      <c r="C19" s="4">
        <v>62.5</v>
      </c>
      <c r="D19" s="4">
        <v>67.122191780821922</v>
      </c>
      <c r="E19" s="4">
        <v>55.12</v>
      </c>
      <c r="F19" s="4">
        <v>65.41</v>
      </c>
      <c r="G19" s="4">
        <v>63.6</v>
      </c>
      <c r="I19" s="2">
        <f t="shared" si="1"/>
        <v>32</v>
      </c>
      <c r="J19" s="4">
        <f t="shared" si="0"/>
        <v>2000</v>
      </c>
    </row>
    <row r="20" spans="2:10" ht="21" customHeight="1" x14ac:dyDescent="0.35">
      <c r="B20" s="5">
        <v>18</v>
      </c>
      <c r="C20" s="4">
        <v>40.630000000000003</v>
      </c>
      <c r="D20" s="4">
        <v>48.791506849315063</v>
      </c>
      <c r="E20" s="4">
        <v>47.09</v>
      </c>
      <c r="F20" s="4">
        <v>52.66</v>
      </c>
      <c r="G20" s="4">
        <v>51.71</v>
      </c>
      <c r="I20" s="2">
        <f t="shared" si="1"/>
        <v>32</v>
      </c>
      <c r="J20" s="4">
        <f t="shared" si="0"/>
        <v>1300.1600000000001</v>
      </c>
    </row>
    <row r="21" spans="2:10" ht="21" customHeight="1" x14ac:dyDescent="0.35">
      <c r="B21" s="5">
        <v>19</v>
      </c>
      <c r="C21" s="4">
        <v>81.25</v>
      </c>
      <c r="D21" s="4">
        <v>82.191369863013705</v>
      </c>
      <c r="E21" s="4">
        <v>57.2</v>
      </c>
      <c r="F21" s="4">
        <v>63.45</v>
      </c>
      <c r="G21" s="4">
        <v>59.96</v>
      </c>
      <c r="I21" s="2">
        <f t="shared" si="1"/>
        <v>32</v>
      </c>
      <c r="J21" s="4">
        <f t="shared" si="0"/>
        <v>2600</v>
      </c>
    </row>
    <row r="22" spans="2:10" ht="21" customHeight="1" x14ac:dyDescent="0.35">
      <c r="B22" s="5">
        <v>20</v>
      </c>
      <c r="C22" s="4">
        <v>65.63</v>
      </c>
      <c r="D22" s="4">
        <v>63.016712328767127</v>
      </c>
      <c r="E22" s="4">
        <v>60.97</v>
      </c>
      <c r="F22" s="4">
        <v>68.81</v>
      </c>
      <c r="G22" s="4">
        <v>67.319999999999993</v>
      </c>
      <c r="I22" s="2">
        <f t="shared" si="1"/>
        <v>32</v>
      </c>
      <c r="J22" s="4">
        <f t="shared" si="0"/>
        <v>2100.16</v>
      </c>
    </row>
    <row r="23" spans="2:10" ht="21" customHeight="1" x14ac:dyDescent="0.35">
      <c r="B23" s="5">
        <v>21</v>
      </c>
      <c r="C23" s="4">
        <v>18.75</v>
      </c>
      <c r="D23" s="4">
        <v>19.17945205479452</v>
      </c>
      <c r="E23" s="4">
        <v>28.17</v>
      </c>
      <c r="F23" s="4">
        <v>27.24</v>
      </c>
      <c r="G23" s="4">
        <v>27.71</v>
      </c>
      <c r="I23" s="2">
        <f t="shared" si="1"/>
        <v>32</v>
      </c>
      <c r="J23" s="4">
        <f t="shared" si="0"/>
        <v>600</v>
      </c>
    </row>
    <row r="24" spans="2:10" ht="21" customHeight="1" x14ac:dyDescent="0.35">
      <c r="B24" s="5">
        <v>22</v>
      </c>
      <c r="C24" s="4">
        <v>28.13</v>
      </c>
      <c r="D24" s="4">
        <v>28.767671232876712</v>
      </c>
      <c r="E24" s="4">
        <v>24.66</v>
      </c>
      <c r="F24" s="4">
        <v>34.340000000000003</v>
      </c>
      <c r="G24" s="4">
        <v>34.19</v>
      </c>
      <c r="I24" s="2">
        <f t="shared" si="1"/>
        <v>32</v>
      </c>
      <c r="J24" s="4">
        <f t="shared" si="0"/>
        <v>900.16</v>
      </c>
    </row>
    <row r="25" spans="2:10" ht="21" customHeight="1" x14ac:dyDescent="0.35">
      <c r="B25" s="5">
        <v>23</v>
      </c>
      <c r="C25" s="4">
        <v>43.75</v>
      </c>
      <c r="D25" s="4">
        <v>52.053150684931509</v>
      </c>
      <c r="E25" s="4">
        <v>36.79</v>
      </c>
      <c r="F25" s="4">
        <v>43.89</v>
      </c>
      <c r="G25" s="4">
        <v>43.07</v>
      </c>
      <c r="I25" s="2">
        <f t="shared" si="1"/>
        <v>32</v>
      </c>
      <c r="J25" s="4">
        <f t="shared" si="0"/>
        <v>1400</v>
      </c>
    </row>
    <row r="26" spans="2:10" ht="21" customHeight="1" x14ac:dyDescent="0.35">
      <c r="B26" s="5">
        <v>24</v>
      </c>
      <c r="C26" s="4">
        <v>71.88</v>
      </c>
      <c r="D26" s="4">
        <v>79.456164383561642</v>
      </c>
      <c r="E26" s="4">
        <v>64.69</v>
      </c>
      <c r="F26" s="4">
        <v>73.55</v>
      </c>
      <c r="G26" s="4">
        <v>71.959999999999994</v>
      </c>
      <c r="I26" s="2">
        <f t="shared" si="1"/>
        <v>32</v>
      </c>
      <c r="J26" s="4">
        <f t="shared" si="0"/>
        <v>2300.16</v>
      </c>
    </row>
    <row r="27" spans="2:10" ht="21" customHeight="1" x14ac:dyDescent="0.35">
      <c r="B27" s="5">
        <v>25</v>
      </c>
      <c r="C27" s="4">
        <v>50</v>
      </c>
      <c r="D27" s="4">
        <v>57.536027397260277</v>
      </c>
      <c r="E27" s="4">
        <v>49.6</v>
      </c>
      <c r="F27" s="4">
        <v>60.56</v>
      </c>
      <c r="G27" s="4">
        <v>58.94</v>
      </c>
      <c r="I27" s="2">
        <f t="shared" si="1"/>
        <v>32</v>
      </c>
      <c r="J27" s="4">
        <f t="shared" si="0"/>
        <v>1600</v>
      </c>
    </row>
    <row r="28" spans="2:10" ht="21" customHeight="1" x14ac:dyDescent="0.35">
      <c r="B28" s="5">
        <v>26</v>
      </c>
      <c r="C28" s="4">
        <v>6.25</v>
      </c>
      <c r="D28" s="4">
        <v>29.792328767123291</v>
      </c>
      <c r="E28" s="4">
        <v>19.32</v>
      </c>
      <c r="F28" s="4">
        <v>36.83</v>
      </c>
      <c r="G28" s="4">
        <v>36.42</v>
      </c>
      <c r="I28" s="2">
        <f t="shared" si="1"/>
        <v>32</v>
      </c>
      <c r="J28" s="4">
        <f t="shared" si="0"/>
        <v>200</v>
      </c>
    </row>
    <row r="29" spans="2:10" ht="21" customHeight="1" x14ac:dyDescent="0.35">
      <c r="B29" s="5">
        <v>27</v>
      </c>
      <c r="C29" s="4">
        <v>21.88</v>
      </c>
      <c r="D29" s="4">
        <v>21.919178082191781</v>
      </c>
      <c r="E29" s="4">
        <v>16.059999999999999</v>
      </c>
      <c r="F29" s="4">
        <v>13.18</v>
      </c>
      <c r="G29" s="4">
        <v>12.85</v>
      </c>
      <c r="I29" s="2">
        <f t="shared" si="1"/>
        <v>32</v>
      </c>
      <c r="J29" s="4">
        <f t="shared" si="0"/>
        <v>700.16</v>
      </c>
    </row>
    <row r="30" spans="2:10" ht="21" customHeight="1" x14ac:dyDescent="0.35">
      <c r="B30" s="5">
        <v>28</v>
      </c>
      <c r="C30" s="4">
        <v>15.63</v>
      </c>
      <c r="D30" s="4">
        <v>12.331917808219178</v>
      </c>
      <c r="E30" s="4">
        <v>8.51</v>
      </c>
      <c r="F30" s="4">
        <v>11.01</v>
      </c>
      <c r="G30" s="4">
        <v>10.79</v>
      </c>
      <c r="I30" s="2">
        <f t="shared" si="1"/>
        <v>32</v>
      </c>
      <c r="J30" s="4">
        <f t="shared" si="0"/>
        <v>500.16</v>
      </c>
    </row>
    <row r="31" spans="2:10" ht="21" customHeight="1" x14ac:dyDescent="0.35">
      <c r="B31" s="5">
        <v>29</v>
      </c>
      <c r="C31" s="4">
        <v>25</v>
      </c>
      <c r="D31" s="4">
        <v>35.615616438356163</v>
      </c>
      <c r="E31" s="4">
        <v>20.51</v>
      </c>
      <c r="F31" s="4">
        <v>22.82</v>
      </c>
      <c r="G31" s="4">
        <v>22.02</v>
      </c>
      <c r="I31" s="2">
        <f t="shared" si="1"/>
        <v>32</v>
      </c>
      <c r="J31" s="4">
        <f t="shared" si="0"/>
        <v>800</v>
      </c>
    </row>
    <row r="32" spans="2:10" ht="21" customHeight="1" x14ac:dyDescent="0.35">
      <c r="B32" s="5"/>
      <c r="C32" s="4"/>
      <c r="D32" s="4"/>
      <c r="E32" s="4"/>
      <c r="F32" s="4"/>
      <c r="G32" s="4"/>
      <c r="I32" s="2"/>
      <c r="J32" s="4"/>
    </row>
    <row r="33" spans="2:10" ht="21" customHeight="1" x14ac:dyDescent="0.35"/>
    <row r="34" spans="2:10" ht="21" customHeight="1" x14ac:dyDescent="0.35">
      <c r="B34" s="6"/>
      <c r="C34" s="6"/>
      <c r="D34" s="6"/>
      <c r="E34" s="6"/>
      <c r="F34" s="6"/>
      <c r="G34" s="6"/>
    </row>
    <row r="35" spans="2:10" ht="21" customHeight="1" x14ac:dyDescent="0.35">
      <c r="B35" s="2" t="s">
        <v>4</v>
      </c>
      <c r="C35" s="2" t="s">
        <v>1</v>
      </c>
      <c r="D35" s="2" t="s">
        <v>21</v>
      </c>
      <c r="E35" s="2" t="s">
        <v>2</v>
      </c>
      <c r="F35" s="2" t="s">
        <v>3</v>
      </c>
      <c r="G35" s="2" t="s">
        <v>0</v>
      </c>
      <c r="I35" s="3" t="s">
        <v>6</v>
      </c>
      <c r="J35" s="3" t="s">
        <v>7</v>
      </c>
    </row>
    <row r="36" spans="2:10" ht="21" customHeight="1" x14ac:dyDescent="0.35">
      <c r="B36" s="3">
        <v>1</v>
      </c>
      <c r="C36" s="4">
        <v>34.380000000000003</v>
      </c>
      <c r="D36" s="4">
        <v>50.688767123287676</v>
      </c>
      <c r="E36" s="4">
        <v>35.130000000000003</v>
      </c>
      <c r="F36" s="4">
        <v>46.6</v>
      </c>
      <c r="G36" s="4">
        <v>46.59</v>
      </c>
      <c r="I36" s="2">
        <f>$I$3</f>
        <v>32</v>
      </c>
      <c r="J36" s="4">
        <f t="shared" ref="J36:J67" si="2">C36*I36</f>
        <v>1100.1600000000001</v>
      </c>
    </row>
    <row r="37" spans="2:10" ht="21" customHeight="1" x14ac:dyDescent="0.35">
      <c r="B37" s="3">
        <v>2</v>
      </c>
      <c r="C37" s="4">
        <v>25</v>
      </c>
      <c r="D37" s="4">
        <v>27.398356164383561</v>
      </c>
      <c r="E37" s="4">
        <v>22.21</v>
      </c>
      <c r="F37" s="4">
        <v>34.119999999999997</v>
      </c>
      <c r="G37" s="4">
        <v>34.869999999999997</v>
      </c>
      <c r="I37" s="2">
        <f>$I$3</f>
        <v>32</v>
      </c>
      <c r="J37" s="4">
        <f t="shared" si="2"/>
        <v>800</v>
      </c>
    </row>
    <row r="38" spans="2:10" ht="21" customHeight="1" x14ac:dyDescent="0.35">
      <c r="B38" s="3">
        <v>3</v>
      </c>
      <c r="C38" s="4">
        <v>25</v>
      </c>
      <c r="D38" s="4">
        <v>24.65794520547945</v>
      </c>
      <c r="E38" s="4">
        <v>25.03</v>
      </c>
      <c r="F38" s="4">
        <v>41.08</v>
      </c>
      <c r="G38" s="4">
        <v>41.74</v>
      </c>
      <c r="I38" s="2">
        <f t="shared" ref="I38:I67" si="3">$I$3</f>
        <v>32</v>
      </c>
      <c r="J38" s="4">
        <f t="shared" si="2"/>
        <v>800</v>
      </c>
    </row>
    <row r="39" spans="2:10" ht="21" customHeight="1" x14ac:dyDescent="0.35">
      <c r="B39" s="3">
        <v>4</v>
      </c>
      <c r="C39" s="4">
        <v>21.88</v>
      </c>
      <c r="D39" s="4">
        <v>21.921232876712327</v>
      </c>
      <c r="E39" s="4">
        <v>17.5</v>
      </c>
      <c r="F39" s="4">
        <v>23.45</v>
      </c>
      <c r="G39" s="4">
        <v>23.97</v>
      </c>
      <c r="I39" s="2">
        <f t="shared" si="3"/>
        <v>32</v>
      </c>
      <c r="J39" s="4">
        <f t="shared" si="2"/>
        <v>700.16</v>
      </c>
    </row>
    <row r="40" spans="2:10" ht="21" customHeight="1" x14ac:dyDescent="0.35">
      <c r="B40" s="3">
        <v>5</v>
      </c>
      <c r="C40" s="4">
        <v>59.38</v>
      </c>
      <c r="D40" s="4">
        <v>57.534931506849318</v>
      </c>
      <c r="E40" s="4">
        <v>48.32</v>
      </c>
      <c r="F40" s="4">
        <v>59.51</v>
      </c>
      <c r="G40" s="4">
        <v>59.13</v>
      </c>
      <c r="I40" s="2">
        <f t="shared" si="3"/>
        <v>32</v>
      </c>
      <c r="J40" s="4">
        <f t="shared" si="2"/>
        <v>1900.16</v>
      </c>
    </row>
    <row r="41" spans="2:10" ht="21" customHeight="1" x14ac:dyDescent="0.35">
      <c r="B41" s="3">
        <v>6</v>
      </c>
      <c r="C41" s="4">
        <v>43.75</v>
      </c>
      <c r="D41" s="4">
        <v>31.505890410958902</v>
      </c>
      <c r="E41" s="4">
        <v>28.13</v>
      </c>
      <c r="F41" s="4">
        <v>33.81</v>
      </c>
      <c r="G41" s="4">
        <v>34.229999999999997</v>
      </c>
      <c r="I41" s="2">
        <f t="shared" si="3"/>
        <v>32</v>
      </c>
      <c r="J41" s="4">
        <f t="shared" si="2"/>
        <v>1400</v>
      </c>
    </row>
    <row r="42" spans="2:10" ht="21" customHeight="1" x14ac:dyDescent="0.35">
      <c r="B42" s="3">
        <v>7</v>
      </c>
      <c r="C42" s="4">
        <v>25</v>
      </c>
      <c r="D42" s="4">
        <v>23.289041095890411</v>
      </c>
      <c r="E42" s="4">
        <v>24.76</v>
      </c>
      <c r="F42" s="4">
        <v>30.67</v>
      </c>
      <c r="G42" s="4">
        <v>30.73</v>
      </c>
      <c r="I42" s="2">
        <f t="shared" si="3"/>
        <v>32</v>
      </c>
      <c r="J42" s="4">
        <f t="shared" si="2"/>
        <v>800</v>
      </c>
    </row>
    <row r="43" spans="2:10" ht="21" customHeight="1" x14ac:dyDescent="0.35">
      <c r="B43" s="3">
        <v>8</v>
      </c>
      <c r="C43" s="4">
        <v>31.25</v>
      </c>
      <c r="D43" s="4">
        <v>17.807808219178082</v>
      </c>
      <c r="E43" s="4">
        <v>24.09</v>
      </c>
      <c r="F43" s="4">
        <v>29.65</v>
      </c>
      <c r="G43" s="4">
        <v>30.13</v>
      </c>
      <c r="I43" s="2">
        <f t="shared" si="3"/>
        <v>32</v>
      </c>
      <c r="J43" s="4">
        <f t="shared" si="2"/>
        <v>1000</v>
      </c>
    </row>
    <row r="44" spans="2:10" ht="21" customHeight="1" x14ac:dyDescent="0.35">
      <c r="B44" s="3">
        <v>9</v>
      </c>
      <c r="C44" s="4">
        <v>15.63</v>
      </c>
      <c r="D44" s="4">
        <v>12.329178082191781</v>
      </c>
      <c r="E44" s="4">
        <v>22.21</v>
      </c>
      <c r="F44" s="4">
        <v>22.79</v>
      </c>
      <c r="G44" s="4">
        <v>23.36</v>
      </c>
      <c r="I44" s="2">
        <f t="shared" si="3"/>
        <v>32</v>
      </c>
      <c r="J44" s="4">
        <f t="shared" si="2"/>
        <v>500.16</v>
      </c>
    </row>
    <row r="45" spans="2:10" ht="21" customHeight="1" x14ac:dyDescent="0.35">
      <c r="B45" s="3">
        <v>10</v>
      </c>
      <c r="C45" s="4">
        <v>3.13</v>
      </c>
      <c r="D45" s="4">
        <v>27.398493150684935</v>
      </c>
      <c r="E45" s="4">
        <v>24.63</v>
      </c>
      <c r="F45" s="4">
        <v>43.8</v>
      </c>
      <c r="G45" s="4">
        <v>44.08</v>
      </c>
      <c r="I45" s="2">
        <f t="shared" si="3"/>
        <v>32</v>
      </c>
      <c r="J45" s="4">
        <f t="shared" si="2"/>
        <v>100.16</v>
      </c>
    </row>
    <row r="46" spans="2:10" ht="21" customHeight="1" x14ac:dyDescent="0.35">
      <c r="B46" s="3">
        <v>11</v>
      </c>
      <c r="C46" s="4">
        <v>15.63</v>
      </c>
      <c r="D46" s="4">
        <v>21.918630136986302</v>
      </c>
      <c r="E46" s="4">
        <v>24.5</v>
      </c>
      <c r="F46" s="4">
        <v>32.840000000000003</v>
      </c>
      <c r="G46" s="4">
        <v>33.43</v>
      </c>
      <c r="I46" s="2">
        <f t="shared" si="3"/>
        <v>32</v>
      </c>
      <c r="J46" s="4">
        <f t="shared" si="2"/>
        <v>500.16</v>
      </c>
    </row>
    <row r="47" spans="2:10" ht="21" customHeight="1" x14ac:dyDescent="0.35">
      <c r="B47" s="3">
        <v>12</v>
      </c>
      <c r="C47" s="4">
        <v>28.13</v>
      </c>
      <c r="D47" s="4">
        <v>34.246849315068488</v>
      </c>
      <c r="E47" s="4">
        <v>27.99</v>
      </c>
      <c r="F47" s="4">
        <v>38.200000000000003</v>
      </c>
      <c r="G47" s="4">
        <v>38.56</v>
      </c>
      <c r="I47" s="2">
        <f t="shared" si="3"/>
        <v>32</v>
      </c>
      <c r="J47" s="4">
        <f t="shared" si="2"/>
        <v>900.16</v>
      </c>
    </row>
    <row r="48" spans="2:10" ht="21" customHeight="1" x14ac:dyDescent="0.35">
      <c r="B48" s="3">
        <v>13</v>
      </c>
      <c r="C48" s="4">
        <v>21.88</v>
      </c>
      <c r="D48" s="4">
        <v>27.400273972602736</v>
      </c>
      <c r="E48" s="4">
        <v>24.23</v>
      </c>
      <c r="F48" s="4">
        <v>27.03</v>
      </c>
      <c r="G48" s="4">
        <v>27.43</v>
      </c>
      <c r="I48" s="2">
        <f t="shared" si="3"/>
        <v>32</v>
      </c>
      <c r="J48" s="4">
        <f t="shared" si="2"/>
        <v>700.16</v>
      </c>
    </row>
    <row r="49" spans="2:10" ht="21" customHeight="1" x14ac:dyDescent="0.35">
      <c r="B49" s="3">
        <v>14</v>
      </c>
      <c r="C49" s="4">
        <v>28.13</v>
      </c>
      <c r="D49" s="4">
        <v>27.399315068493149</v>
      </c>
      <c r="E49" s="4">
        <v>24.23</v>
      </c>
      <c r="F49" s="4">
        <v>39.15</v>
      </c>
      <c r="G49" s="4">
        <v>39.69</v>
      </c>
      <c r="I49" s="2">
        <f t="shared" si="3"/>
        <v>32</v>
      </c>
      <c r="J49" s="4">
        <f t="shared" si="2"/>
        <v>900.16</v>
      </c>
    </row>
    <row r="50" spans="2:10" ht="21" customHeight="1" x14ac:dyDescent="0.35">
      <c r="B50" s="3">
        <v>15</v>
      </c>
      <c r="C50" s="4">
        <v>21.88</v>
      </c>
      <c r="D50" s="4">
        <v>23.287534246575341</v>
      </c>
      <c r="E50" s="4">
        <v>22.88</v>
      </c>
      <c r="F50" s="4">
        <v>28.04</v>
      </c>
      <c r="G50" s="4">
        <v>28.59</v>
      </c>
      <c r="I50" s="2">
        <f t="shared" si="3"/>
        <v>32</v>
      </c>
      <c r="J50" s="4">
        <f t="shared" si="2"/>
        <v>700.16</v>
      </c>
    </row>
    <row r="51" spans="2:10" ht="21" customHeight="1" x14ac:dyDescent="0.35">
      <c r="B51" s="3">
        <v>16</v>
      </c>
      <c r="C51" s="4">
        <v>37.5</v>
      </c>
      <c r="D51" s="4">
        <v>39.727397260273975</v>
      </c>
      <c r="E51" s="4">
        <v>33.65</v>
      </c>
      <c r="F51" s="4">
        <v>37.130000000000003</v>
      </c>
      <c r="G51" s="4">
        <v>37.14</v>
      </c>
      <c r="I51" s="2">
        <f t="shared" si="3"/>
        <v>32</v>
      </c>
      <c r="J51" s="4">
        <f t="shared" si="2"/>
        <v>1200</v>
      </c>
    </row>
    <row r="52" spans="2:10" ht="21" customHeight="1" x14ac:dyDescent="0.35">
      <c r="B52" s="3">
        <v>17</v>
      </c>
      <c r="C52" s="4">
        <v>12.5</v>
      </c>
      <c r="D52" s="4">
        <v>27.397945205479452</v>
      </c>
      <c r="E52" s="4">
        <v>27.99</v>
      </c>
      <c r="F52" s="4">
        <v>31.84</v>
      </c>
      <c r="G52" s="4">
        <v>32.25</v>
      </c>
      <c r="I52" s="2">
        <f t="shared" si="3"/>
        <v>32</v>
      </c>
      <c r="J52" s="4">
        <f t="shared" si="2"/>
        <v>400</v>
      </c>
    </row>
    <row r="53" spans="2:10" ht="21" customHeight="1" x14ac:dyDescent="0.35">
      <c r="B53" s="3">
        <v>18</v>
      </c>
      <c r="C53" s="4">
        <v>37.5</v>
      </c>
      <c r="D53" s="4">
        <v>28.765890410958903</v>
      </c>
      <c r="E53" s="4">
        <v>32.299999999999997</v>
      </c>
      <c r="F53" s="4">
        <v>31.91</v>
      </c>
      <c r="G53" s="4">
        <v>32.08</v>
      </c>
      <c r="I53" s="2">
        <f t="shared" si="3"/>
        <v>32</v>
      </c>
      <c r="J53" s="4">
        <f t="shared" si="2"/>
        <v>1200</v>
      </c>
    </row>
    <row r="54" spans="2:10" ht="21" customHeight="1" x14ac:dyDescent="0.35">
      <c r="B54" s="3">
        <v>19</v>
      </c>
      <c r="C54" s="4">
        <v>31.25</v>
      </c>
      <c r="D54" s="4">
        <v>34.248219178082188</v>
      </c>
      <c r="E54" s="4">
        <v>28.13</v>
      </c>
      <c r="F54" s="4">
        <v>30.58</v>
      </c>
      <c r="G54" s="4">
        <v>30.86</v>
      </c>
      <c r="I54" s="2">
        <f t="shared" si="3"/>
        <v>32</v>
      </c>
      <c r="J54" s="4">
        <f t="shared" si="2"/>
        <v>1000</v>
      </c>
    </row>
    <row r="55" spans="2:10" ht="21" customHeight="1" x14ac:dyDescent="0.35">
      <c r="B55" s="3">
        <v>20</v>
      </c>
      <c r="C55" s="4">
        <v>31.25</v>
      </c>
      <c r="D55" s="4">
        <v>34.244520547945207</v>
      </c>
      <c r="E55" s="4">
        <v>25.44</v>
      </c>
      <c r="F55" s="4">
        <v>27.6</v>
      </c>
      <c r="G55" s="4">
        <v>27.81</v>
      </c>
      <c r="I55" s="2">
        <f t="shared" si="3"/>
        <v>32</v>
      </c>
      <c r="J55" s="4">
        <f t="shared" si="2"/>
        <v>1000</v>
      </c>
    </row>
    <row r="56" spans="2:10" ht="21" customHeight="1" x14ac:dyDescent="0.35">
      <c r="B56" s="3">
        <v>21</v>
      </c>
      <c r="C56" s="4">
        <v>18.75</v>
      </c>
      <c r="D56" s="4">
        <v>17.806164383561644</v>
      </c>
      <c r="E56" s="4">
        <v>18.46</v>
      </c>
      <c r="F56" s="4">
        <v>25.69</v>
      </c>
      <c r="G56" s="4">
        <v>26.13</v>
      </c>
      <c r="I56" s="2">
        <f t="shared" si="3"/>
        <v>32</v>
      </c>
      <c r="J56" s="4">
        <f t="shared" si="2"/>
        <v>600</v>
      </c>
    </row>
    <row r="57" spans="2:10" ht="21" customHeight="1" x14ac:dyDescent="0.35">
      <c r="B57" s="3">
        <v>22</v>
      </c>
      <c r="C57" s="4">
        <v>15.63</v>
      </c>
      <c r="D57" s="4">
        <v>12.33164383561644</v>
      </c>
      <c r="E57" s="4">
        <v>21.13</v>
      </c>
      <c r="F57" s="4">
        <v>20.79</v>
      </c>
      <c r="G57" s="4">
        <v>21.1</v>
      </c>
      <c r="I57" s="2">
        <f t="shared" si="3"/>
        <v>32</v>
      </c>
      <c r="J57" s="4">
        <f t="shared" si="2"/>
        <v>500.16</v>
      </c>
    </row>
    <row r="58" spans="2:10" ht="21" customHeight="1" x14ac:dyDescent="0.35">
      <c r="B58" s="3">
        <v>23</v>
      </c>
      <c r="C58" s="4">
        <v>21.88</v>
      </c>
      <c r="D58" s="4">
        <v>28.767534246575337</v>
      </c>
      <c r="E58" s="4">
        <v>27.05</v>
      </c>
      <c r="F58" s="4">
        <v>37.21</v>
      </c>
      <c r="G58" s="4">
        <v>37.42</v>
      </c>
      <c r="I58" s="2">
        <f t="shared" si="3"/>
        <v>32</v>
      </c>
      <c r="J58" s="4">
        <f t="shared" si="2"/>
        <v>700.16</v>
      </c>
    </row>
    <row r="59" spans="2:10" ht="21" customHeight="1" x14ac:dyDescent="0.35">
      <c r="B59" s="3">
        <v>24</v>
      </c>
      <c r="C59" s="4">
        <v>28.13</v>
      </c>
      <c r="D59" s="4">
        <v>31.508630136986302</v>
      </c>
      <c r="E59" s="4">
        <v>28.21</v>
      </c>
      <c r="F59" s="4">
        <v>34.15</v>
      </c>
      <c r="G59" s="4">
        <v>34.43</v>
      </c>
      <c r="I59" s="2">
        <f t="shared" si="3"/>
        <v>32</v>
      </c>
      <c r="J59" s="4">
        <f t="shared" si="2"/>
        <v>900.16</v>
      </c>
    </row>
    <row r="60" spans="2:10" ht="21" customHeight="1" x14ac:dyDescent="0.35">
      <c r="B60" s="3">
        <v>25</v>
      </c>
      <c r="C60" s="4">
        <v>46.88</v>
      </c>
      <c r="D60" s="4">
        <v>42.467260273972606</v>
      </c>
      <c r="E60" s="4">
        <v>27.05</v>
      </c>
      <c r="F60" s="4">
        <v>27.96</v>
      </c>
      <c r="G60" s="4">
        <v>27.97</v>
      </c>
      <c r="I60" s="2">
        <f t="shared" si="3"/>
        <v>32</v>
      </c>
      <c r="J60" s="4">
        <f t="shared" si="2"/>
        <v>1500.16</v>
      </c>
    </row>
    <row r="61" spans="2:10" ht="21" customHeight="1" x14ac:dyDescent="0.35">
      <c r="B61" s="3">
        <v>26</v>
      </c>
      <c r="C61" s="4">
        <v>21.88</v>
      </c>
      <c r="D61" s="4">
        <v>20.54917808219178</v>
      </c>
      <c r="E61" s="4">
        <v>27.73</v>
      </c>
      <c r="F61" s="4">
        <v>25.55</v>
      </c>
      <c r="G61" s="4">
        <v>25.77</v>
      </c>
      <c r="I61" s="2">
        <f t="shared" si="3"/>
        <v>32</v>
      </c>
      <c r="J61" s="4">
        <f t="shared" si="2"/>
        <v>700.16</v>
      </c>
    </row>
    <row r="62" spans="2:10" ht="21" customHeight="1" x14ac:dyDescent="0.35">
      <c r="B62" s="3">
        <v>27</v>
      </c>
      <c r="C62" s="4">
        <v>25</v>
      </c>
      <c r="D62" s="4">
        <v>26.027260273972601</v>
      </c>
      <c r="E62" s="4">
        <v>22.75</v>
      </c>
      <c r="F62" s="4">
        <v>17.420000000000002</v>
      </c>
      <c r="G62" s="4">
        <v>17.71</v>
      </c>
      <c r="I62" s="2">
        <f t="shared" si="3"/>
        <v>32</v>
      </c>
      <c r="J62" s="4">
        <f t="shared" si="2"/>
        <v>800</v>
      </c>
    </row>
    <row r="63" spans="2:10" ht="21" customHeight="1" x14ac:dyDescent="0.35">
      <c r="B63" s="3">
        <v>28</v>
      </c>
      <c r="C63" s="4">
        <v>25</v>
      </c>
      <c r="D63" s="4">
        <v>12.382876712328768</v>
      </c>
      <c r="E63" s="4">
        <v>17.27</v>
      </c>
      <c r="F63" s="4">
        <v>20.68</v>
      </c>
      <c r="G63" s="4">
        <v>21.23</v>
      </c>
      <c r="I63" s="2">
        <f t="shared" si="3"/>
        <v>32</v>
      </c>
      <c r="J63" s="4">
        <f t="shared" si="2"/>
        <v>800</v>
      </c>
    </row>
    <row r="64" spans="2:10" ht="21" customHeight="1" x14ac:dyDescent="0.35">
      <c r="B64" s="3">
        <v>29</v>
      </c>
      <c r="C64" s="4">
        <v>34.380000000000003</v>
      </c>
      <c r="D64" s="4">
        <v>31.510136986301372</v>
      </c>
      <c r="E64" s="4">
        <v>29.88</v>
      </c>
      <c r="F64" s="4">
        <v>28.91</v>
      </c>
      <c r="G64" s="4">
        <v>28.81</v>
      </c>
      <c r="I64" s="2">
        <f t="shared" si="3"/>
        <v>32</v>
      </c>
      <c r="J64" s="4">
        <f t="shared" si="2"/>
        <v>1100.1600000000001</v>
      </c>
    </row>
    <row r="65" spans="2:10" ht="21" customHeight="1" x14ac:dyDescent="0.35">
      <c r="B65" s="3">
        <v>30</v>
      </c>
      <c r="C65" s="4">
        <v>25</v>
      </c>
      <c r="D65" s="4">
        <v>32.874794520547944</v>
      </c>
      <c r="E65" s="4">
        <v>27.86</v>
      </c>
      <c r="F65" s="4">
        <v>33.950000000000003</v>
      </c>
      <c r="G65" s="4">
        <v>34.130000000000003</v>
      </c>
      <c r="I65" s="2">
        <f t="shared" si="3"/>
        <v>32</v>
      </c>
      <c r="J65" s="4">
        <f t="shared" si="2"/>
        <v>800</v>
      </c>
    </row>
    <row r="66" spans="2:10" ht="21" customHeight="1" x14ac:dyDescent="0.35">
      <c r="B66" s="3">
        <v>31</v>
      </c>
      <c r="C66" s="4">
        <v>28.13</v>
      </c>
      <c r="D66" s="4">
        <v>23.291232876712328</v>
      </c>
      <c r="E66" s="4">
        <v>28.4</v>
      </c>
      <c r="F66" s="4">
        <v>35.25</v>
      </c>
      <c r="G66" s="4">
        <v>35.26</v>
      </c>
      <c r="I66" s="2">
        <f t="shared" si="3"/>
        <v>32</v>
      </c>
      <c r="J66" s="4">
        <f t="shared" si="2"/>
        <v>900.16</v>
      </c>
    </row>
    <row r="67" spans="2:10" ht="21" customHeight="1" x14ac:dyDescent="0.35">
      <c r="B67" s="3">
        <v>32</v>
      </c>
      <c r="C67" s="4">
        <v>21.88</v>
      </c>
      <c r="D67" s="4">
        <v>20.54917808219178</v>
      </c>
      <c r="E67" s="4">
        <v>18.03</v>
      </c>
      <c r="F67" s="4">
        <v>19.11</v>
      </c>
      <c r="G67" s="4">
        <v>19.579999999999998</v>
      </c>
      <c r="I67" s="2">
        <f t="shared" si="3"/>
        <v>32</v>
      </c>
      <c r="J67" s="4">
        <f t="shared" si="2"/>
        <v>700.16</v>
      </c>
    </row>
    <row r="68" spans="2:10" ht="21" customHeight="1" x14ac:dyDescent="0.35"/>
    <row r="69" spans="2:10" ht="21" customHeight="1" x14ac:dyDescent="0.35">
      <c r="B69" s="6"/>
      <c r="C69" s="6"/>
      <c r="D69" s="6"/>
      <c r="E69" s="6"/>
      <c r="F69" s="6"/>
      <c r="G69" s="6"/>
    </row>
    <row r="70" spans="2:10" ht="21" customHeight="1" x14ac:dyDescent="0.35">
      <c r="B70" s="2" t="s">
        <v>4</v>
      </c>
      <c r="C70" s="2" t="s">
        <v>1</v>
      </c>
      <c r="D70" s="2" t="s">
        <v>21</v>
      </c>
      <c r="E70" s="2" t="s">
        <v>2</v>
      </c>
      <c r="F70" s="2" t="s">
        <v>3</v>
      </c>
      <c r="G70" s="2" t="s">
        <v>0</v>
      </c>
      <c r="I70" s="3" t="s">
        <v>6</v>
      </c>
      <c r="J70" s="3" t="s">
        <v>7</v>
      </c>
    </row>
    <row r="71" spans="2:10" ht="21" customHeight="1" x14ac:dyDescent="0.35">
      <c r="B71" s="3">
        <v>1</v>
      </c>
      <c r="C71" s="4">
        <v>6.25</v>
      </c>
      <c r="D71" s="4">
        <v>9.5895890410958895</v>
      </c>
      <c r="E71" s="4">
        <v>7.55</v>
      </c>
      <c r="F71" s="4">
        <v>14.33</v>
      </c>
      <c r="G71" s="4">
        <v>14.02</v>
      </c>
      <c r="I71" s="2">
        <f>$I$3</f>
        <v>32</v>
      </c>
      <c r="J71" s="4">
        <f t="shared" ref="J71:J80" si="4">C71*I71</f>
        <v>200</v>
      </c>
    </row>
    <row r="72" spans="2:10" ht="21" customHeight="1" x14ac:dyDescent="0.35">
      <c r="B72" s="3">
        <v>2</v>
      </c>
      <c r="C72" s="4">
        <v>40.630000000000003</v>
      </c>
      <c r="D72" s="4">
        <v>38.357808219178082</v>
      </c>
      <c r="E72" s="4">
        <v>34.99</v>
      </c>
      <c r="F72" s="4">
        <v>44.65</v>
      </c>
      <c r="G72" s="4">
        <v>44.28</v>
      </c>
      <c r="I72" s="2">
        <f>$I$3</f>
        <v>32</v>
      </c>
      <c r="J72" s="4">
        <f t="shared" si="4"/>
        <v>1300.1600000000001</v>
      </c>
    </row>
    <row r="73" spans="2:10" ht="21" customHeight="1" x14ac:dyDescent="0.35">
      <c r="B73" s="3">
        <v>3</v>
      </c>
      <c r="C73" s="4">
        <v>28.13</v>
      </c>
      <c r="D73" s="4">
        <v>26.030958904109589</v>
      </c>
      <c r="E73" s="4">
        <v>29.61</v>
      </c>
      <c r="F73" s="4">
        <v>32.909999999999997</v>
      </c>
      <c r="G73" s="4">
        <v>32.39</v>
      </c>
      <c r="I73" s="2">
        <f t="shared" ref="I73:I90" si="5">$I$3</f>
        <v>32</v>
      </c>
      <c r="J73" s="4">
        <f t="shared" si="4"/>
        <v>900.16</v>
      </c>
    </row>
    <row r="74" spans="2:10" ht="21" customHeight="1" x14ac:dyDescent="0.35">
      <c r="B74" s="3">
        <v>4</v>
      </c>
      <c r="C74" s="4">
        <v>31.25</v>
      </c>
      <c r="D74" s="4">
        <v>30.135479452054792</v>
      </c>
      <c r="E74" s="4">
        <v>23.96</v>
      </c>
      <c r="F74" s="4">
        <v>27.99</v>
      </c>
      <c r="G74" s="4">
        <v>27.68</v>
      </c>
      <c r="I74" s="2">
        <f t="shared" si="5"/>
        <v>32</v>
      </c>
      <c r="J74" s="4">
        <f t="shared" si="4"/>
        <v>1000</v>
      </c>
    </row>
    <row r="75" spans="2:10" ht="21" customHeight="1" x14ac:dyDescent="0.35">
      <c r="B75" s="3">
        <v>5</v>
      </c>
      <c r="C75" s="4">
        <v>34.380000000000003</v>
      </c>
      <c r="D75" s="4">
        <v>36.987671232876714</v>
      </c>
      <c r="E75" s="4">
        <v>28.17</v>
      </c>
      <c r="F75" s="4">
        <v>36.909999999999997</v>
      </c>
      <c r="G75" s="4">
        <v>36</v>
      </c>
      <c r="I75" s="2">
        <f t="shared" si="5"/>
        <v>32</v>
      </c>
      <c r="J75" s="4">
        <f t="shared" si="4"/>
        <v>1100.1600000000001</v>
      </c>
    </row>
    <row r="76" spans="2:10" ht="21" customHeight="1" x14ac:dyDescent="0.35">
      <c r="B76" s="3">
        <v>6</v>
      </c>
      <c r="C76" s="4">
        <v>50</v>
      </c>
      <c r="D76" s="4">
        <v>52.056986301369861</v>
      </c>
      <c r="E76" s="4">
        <v>56.06</v>
      </c>
      <c r="F76" s="4">
        <v>62.58</v>
      </c>
      <c r="G76" s="4">
        <v>61.76</v>
      </c>
      <c r="I76" s="2">
        <f t="shared" si="5"/>
        <v>32</v>
      </c>
      <c r="J76" s="4">
        <f t="shared" si="4"/>
        <v>1600</v>
      </c>
    </row>
    <row r="77" spans="2:10" ht="21" customHeight="1" x14ac:dyDescent="0.35">
      <c r="B77" s="3">
        <v>7</v>
      </c>
      <c r="C77" s="4">
        <v>25</v>
      </c>
      <c r="D77" s="4">
        <v>21.918219178082193</v>
      </c>
      <c r="E77" s="4">
        <v>20.46</v>
      </c>
      <c r="F77" s="4">
        <v>25.39</v>
      </c>
      <c r="G77" s="4">
        <v>25.06</v>
      </c>
      <c r="I77" s="2">
        <f t="shared" si="5"/>
        <v>32</v>
      </c>
      <c r="J77" s="4">
        <f t="shared" si="4"/>
        <v>800</v>
      </c>
    </row>
    <row r="78" spans="2:10" ht="21" customHeight="1" x14ac:dyDescent="0.35">
      <c r="B78" s="3">
        <v>8</v>
      </c>
      <c r="C78" s="4">
        <v>25</v>
      </c>
      <c r="D78" s="4">
        <v>20.548219178082192</v>
      </c>
      <c r="E78" s="4">
        <v>25.3</v>
      </c>
      <c r="F78" s="4">
        <v>30.57</v>
      </c>
      <c r="G78" s="4">
        <v>30.16</v>
      </c>
      <c r="I78" s="2">
        <f t="shared" si="5"/>
        <v>32</v>
      </c>
      <c r="J78" s="4">
        <f t="shared" si="4"/>
        <v>800</v>
      </c>
    </row>
    <row r="79" spans="2:10" ht="21" customHeight="1" x14ac:dyDescent="0.35">
      <c r="B79" s="3">
        <v>9</v>
      </c>
      <c r="C79" s="4">
        <v>31.25</v>
      </c>
      <c r="D79" s="4">
        <v>27.396027397260273</v>
      </c>
      <c r="E79" s="4">
        <v>29.07</v>
      </c>
      <c r="F79" s="4">
        <v>31.64</v>
      </c>
      <c r="G79" s="4">
        <v>31.45</v>
      </c>
      <c r="I79" s="2">
        <f t="shared" si="5"/>
        <v>32</v>
      </c>
      <c r="J79" s="4">
        <f t="shared" si="4"/>
        <v>1000</v>
      </c>
    </row>
    <row r="80" spans="2:10" ht="21" customHeight="1" x14ac:dyDescent="0.35">
      <c r="B80" s="3">
        <v>10</v>
      </c>
      <c r="C80" s="4">
        <v>28.13</v>
      </c>
      <c r="D80" s="4">
        <v>28.770684931506853</v>
      </c>
      <c r="E80" s="4">
        <v>33.92</v>
      </c>
      <c r="F80" s="4">
        <v>35.200000000000003</v>
      </c>
      <c r="G80" s="4">
        <v>34.99</v>
      </c>
      <c r="I80" s="2">
        <f>$I$3</f>
        <v>32</v>
      </c>
      <c r="J80" s="4">
        <f t="shared" si="4"/>
        <v>900.16</v>
      </c>
    </row>
    <row r="81" spans="2:10" ht="21" customHeight="1" x14ac:dyDescent="0.35">
      <c r="B81" s="3">
        <v>11</v>
      </c>
      <c r="C81" s="4">
        <v>15.63</v>
      </c>
      <c r="D81" s="4">
        <v>10.960684931506849</v>
      </c>
      <c r="E81" s="4">
        <v>14.56</v>
      </c>
      <c r="F81" s="4">
        <v>19.7</v>
      </c>
      <c r="G81" s="4">
        <v>19.7</v>
      </c>
      <c r="I81" s="2">
        <f t="shared" ref="I81:I85" si="6">$I$3</f>
        <v>32</v>
      </c>
      <c r="J81" s="4">
        <f t="shared" ref="J81:J85" si="7">C81*I81</f>
        <v>500.16</v>
      </c>
    </row>
    <row r="82" spans="2:10" ht="21" customHeight="1" x14ac:dyDescent="0.35">
      <c r="B82" s="3">
        <v>12</v>
      </c>
      <c r="C82" s="4">
        <v>9.3800000000000008</v>
      </c>
      <c r="D82" s="4">
        <v>16.439315068493151</v>
      </c>
      <c r="E82" s="4">
        <v>15.21</v>
      </c>
      <c r="F82" s="4">
        <v>19.72</v>
      </c>
      <c r="G82" s="4">
        <v>19.59</v>
      </c>
      <c r="I82" s="2">
        <f t="shared" si="6"/>
        <v>32</v>
      </c>
      <c r="J82" s="4">
        <f t="shared" si="7"/>
        <v>300.16000000000003</v>
      </c>
    </row>
    <row r="83" spans="2:10" ht="21" customHeight="1" x14ac:dyDescent="0.35">
      <c r="B83" s="3">
        <v>13</v>
      </c>
      <c r="C83" s="4">
        <v>12.5</v>
      </c>
      <c r="D83" s="4">
        <v>21.91630136986301</v>
      </c>
      <c r="E83" s="4">
        <v>27.59</v>
      </c>
      <c r="F83" s="4">
        <v>27.74</v>
      </c>
      <c r="G83" s="4">
        <v>27.58</v>
      </c>
      <c r="I83" s="2">
        <f t="shared" si="6"/>
        <v>32</v>
      </c>
      <c r="J83" s="4">
        <f t="shared" si="7"/>
        <v>400</v>
      </c>
    </row>
    <row r="84" spans="2:10" ht="21" customHeight="1" x14ac:dyDescent="0.35">
      <c r="B84" s="3">
        <v>14</v>
      </c>
      <c r="C84" s="4">
        <v>9.3800000000000008</v>
      </c>
      <c r="D84" s="4">
        <v>10.96054794520548</v>
      </c>
      <c r="E84" s="4">
        <v>19.52</v>
      </c>
      <c r="F84" s="4">
        <v>22.37</v>
      </c>
      <c r="G84" s="4">
        <v>22.08</v>
      </c>
      <c r="I84" s="2">
        <f t="shared" si="6"/>
        <v>32</v>
      </c>
      <c r="J84" s="4">
        <f t="shared" si="7"/>
        <v>300.16000000000003</v>
      </c>
    </row>
    <row r="85" spans="2:10" ht="21" customHeight="1" x14ac:dyDescent="0.35">
      <c r="B85" s="3">
        <v>15</v>
      </c>
      <c r="C85" s="4">
        <v>34.380000000000003</v>
      </c>
      <c r="D85" s="4">
        <v>34.249452054794524</v>
      </c>
      <c r="E85" s="4">
        <v>38.76</v>
      </c>
      <c r="F85" s="4">
        <v>40.56</v>
      </c>
      <c r="G85" s="4">
        <v>40.450000000000003</v>
      </c>
      <c r="I85" s="2">
        <f t="shared" si="6"/>
        <v>32</v>
      </c>
      <c r="J85" s="4">
        <f t="shared" si="7"/>
        <v>1100.1600000000001</v>
      </c>
    </row>
    <row r="86" spans="2:10" ht="21" customHeight="1" x14ac:dyDescent="0.35">
      <c r="B86" s="3">
        <v>16</v>
      </c>
      <c r="C86" s="4">
        <v>21.88</v>
      </c>
      <c r="D86" s="4">
        <v>21.91767123287671</v>
      </c>
      <c r="E86" s="4">
        <v>24.5</v>
      </c>
      <c r="F86" s="4">
        <v>24.47</v>
      </c>
      <c r="G86" s="4">
        <v>24.28</v>
      </c>
      <c r="I86" s="2">
        <f t="shared" si="5"/>
        <v>32</v>
      </c>
      <c r="J86" s="4">
        <f>C86*I86</f>
        <v>700.16</v>
      </c>
    </row>
    <row r="87" spans="2:10" ht="21" customHeight="1" x14ac:dyDescent="0.35">
      <c r="B87" s="3">
        <v>17</v>
      </c>
      <c r="C87" s="4">
        <v>3.23</v>
      </c>
      <c r="D87" s="4">
        <v>4.1556164383561649</v>
      </c>
      <c r="E87" s="4">
        <v>2.06</v>
      </c>
      <c r="F87" s="4">
        <v>7.33</v>
      </c>
      <c r="G87" s="4">
        <v>7.34</v>
      </c>
      <c r="I87" s="2">
        <f t="shared" si="5"/>
        <v>32</v>
      </c>
      <c r="J87" s="4">
        <f>C87*I87</f>
        <v>103.36</v>
      </c>
    </row>
    <row r="88" spans="2:10" ht="21" customHeight="1" x14ac:dyDescent="0.35">
      <c r="B88" s="3">
        <v>18</v>
      </c>
      <c r="C88" s="4">
        <v>3.23</v>
      </c>
      <c r="D88" s="4">
        <v>2.83986301369863</v>
      </c>
      <c r="E88" s="4">
        <v>1.0900000000000001</v>
      </c>
      <c r="F88" s="4">
        <v>4.4400000000000004</v>
      </c>
      <c r="G88" s="4">
        <v>4.24</v>
      </c>
      <c r="I88" s="2">
        <f t="shared" si="5"/>
        <v>32</v>
      </c>
      <c r="J88" s="4">
        <f>C88*I88</f>
        <v>103.36</v>
      </c>
    </row>
    <row r="89" spans="2:10" ht="21" customHeight="1" x14ac:dyDescent="0.35">
      <c r="B89" s="3">
        <v>19</v>
      </c>
      <c r="C89" s="4">
        <v>3.23</v>
      </c>
      <c r="D89" s="4">
        <v>1.4158904109589041</v>
      </c>
      <c r="E89" s="4">
        <v>2.21</v>
      </c>
      <c r="F89" s="4">
        <v>3.21</v>
      </c>
      <c r="G89" s="4">
        <v>3.05</v>
      </c>
      <c r="I89" s="2">
        <f t="shared" si="5"/>
        <v>32</v>
      </c>
      <c r="J89" s="4">
        <f>C89*I89</f>
        <v>103.36</v>
      </c>
    </row>
    <row r="90" spans="2:10" ht="21" customHeight="1" x14ac:dyDescent="0.35">
      <c r="B90" s="3">
        <v>20</v>
      </c>
      <c r="C90" s="4">
        <v>0</v>
      </c>
      <c r="D90" s="4">
        <v>0</v>
      </c>
      <c r="E90" s="4">
        <v>0.68</v>
      </c>
      <c r="F90" s="4">
        <v>4.51</v>
      </c>
      <c r="G90" s="4">
        <v>4.24</v>
      </c>
      <c r="I90" s="2">
        <f t="shared" si="5"/>
        <v>32</v>
      </c>
      <c r="J90" s="4">
        <f>C90*I90</f>
        <v>0</v>
      </c>
    </row>
    <row r="91" spans="2:10" ht="21" customHeight="1" x14ac:dyDescent="0.35"/>
    <row r="92" spans="2:10" ht="21" customHeight="1" x14ac:dyDescent="0.35">
      <c r="B92" s="6"/>
      <c r="C92" s="6"/>
      <c r="D92" s="6"/>
      <c r="E92" s="6"/>
      <c r="F92" s="6"/>
      <c r="G92" s="6"/>
    </row>
    <row r="93" spans="2:10" ht="21" customHeight="1" x14ac:dyDescent="0.35">
      <c r="B93" s="2" t="s">
        <v>4</v>
      </c>
      <c r="C93" s="2" t="s">
        <v>1</v>
      </c>
      <c r="D93" s="2" t="s">
        <v>21</v>
      </c>
      <c r="E93" s="2" t="s">
        <v>2</v>
      </c>
      <c r="F93" s="2" t="s">
        <v>3</v>
      </c>
      <c r="G93" s="2" t="s">
        <v>0</v>
      </c>
      <c r="I93" s="3" t="s">
        <v>6</v>
      </c>
      <c r="J93" s="3" t="s">
        <v>7</v>
      </c>
    </row>
    <row r="94" spans="2:10" ht="21" customHeight="1" x14ac:dyDescent="0.35">
      <c r="B94" s="5">
        <v>1</v>
      </c>
      <c r="C94" s="4">
        <v>59.38</v>
      </c>
      <c r="D94" s="4">
        <v>71.23465753424658</v>
      </c>
      <c r="E94" s="4">
        <v>62.99</v>
      </c>
      <c r="F94" s="4">
        <v>67.36</v>
      </c>
      <c r="G94" s="4">
        <v>65.73</v>
      </c>
      <c r="I94" s="2">
        <f>$I$3</f>
        <v>32</v>
      </c>
      <c r="J94" s="4">
        <f t="shared" ref="J94:J113" si="8">C94*I94</f>
        <v>1900.16</v>
      </c>
    </row>
    <row r="95" spans="2:10" ht="21" customHeight="1" x14ac:dyDescent="0.35">
      <c r="B95" s="5">
        <v>2</v>
      </c>
      <c r="C95" s="4">
        <v>6.25</v>
      </c>
      <c r="D95" s="4">
        <v>13.696575342465755</v>
      </c>
      <c r="E95" s="4">
        <v>11.04</v>
      </c>
      <c r="F95" s="4">
        <v>11.77</v>
      </c>
      <c r="G95" s="4">
        <v>11.95</v>
      </c>
      <c r="I95" s="2">
        <f>$I$3</f>
        <v>32</v>
      </c>
      <c r="J95" s="4">
        <f t="shared" si="8"/>
        <v>200</v>
      </c>
    </row>
    <row r="96" spans="2:10" ht="21" customHeight="1" x14ac:dyDescent="0.35">
      <c r="B96" s="5">
        <v>3</v>
      </c>
      <c r="C96" s="4">
        <v>45.16</v>
      </c>
      <c r="D96" s="4">
        <v>37.603972602739731</v>
      </c>
      <c r="E96" s="4">
        <v>27.36</v>
      </c>
      <c r="F96" s="4">
        <v>29.65</v>
      </c>
      <c r="G96" s="4">
        <v>29.83</v>
      </c>
      <c r="I96" s="2">
        <f t="shared" ref="I96:I112" si="9">$I$3</f>
        <v>32</v>
      </c>
      <c r="J96" s="4">
        <f t="shared" si="8"/>
        <v>1445.12</v>
      </c>
    </row>
    <row r="97" spans="2:10" ht="21" customHeight="1" x14ac:dyDescent="0.35">
      <c r="B97" s="5">
        <v>4</v>
      </c>
      <c r="C97" s="4">
        <v>15.63</v>
      </c>
      <c r="D97" s="4">
        <v>19.179178082191779</v>
      </c>
      <c r="E97" s="4">
        <v>24.39</v>
      </c>
      <c r="F97" s="4">
        <v>23.61</v>
      </c>
      <c r="G97" s="4">
        <v>23.77</v>
      </c>
      <c r="I97" s="2">
        <f t="shared" si="9"/>
        <v>32</v>
      </c>
      <c r="J97" s="4">
        <f t="shared" si="8"/>
        <v>500.16</v>
      </c>
    </row>
    <row r="98" spans="2:10" ht="21" customHeight="1" x14ac:dyDescent="0.35">
      <c r="B98" s="5">
        <v>5</v>
      </c>
      <c r="C98" s="4">
        <v>18.75</v>
      </c>
      <c r="D98" s="4">
        <v>21.916575342465752</v>
      </c>
      <c r="E98" s="4">
        <v>16.82</v>
      </c>
      <c r="F98" s="4">
        <v>17.899999999999999</v>
      </c>
      <c r="G98" s="4">
        <v>18.2</v>
      </c>
      <c r="I98" s="2">
        <f t="shared" si="9"/>
        <v>32</v>
      </c>
      <c r="J98" s="4">
        <f t="shared" si="8"/>
        <v>600</v>
      </c>
    </row>
    <row r="99" spans="2:10" ht="21" customHeight="1" x14ac:dyDescent="0.35">
      <c r="B99" s="5">
        <v>6</v>
      </c>
      <c r="C99" s="4">
        <v>31.25</v>
      </c>
      <c r="D99" s="4">
        <v>21.917260273972602</v>
      </c>
      <c r="E99" s="4">
        <v>24.23</v>
      </c>
      <c r="F99" s="4">
        <v>23.05</v>
      </c>
      <c r="G99" s="4">
        <v>23</v>
      </c>
      <c r="I99" s="2">
        <f t="shared" si="9"/>
        <v>32</v>
      </c>
      <c r="J99" s="4">
        <f t="shared" si="8"/>
        <v>1000</v>
      </c>
    </row>
    <row r="100" spans="2:10" ht="21" customHeight="1" x14ac:dyDescent="0.35">
      <c r="B100" s="5">
        <v>7</v>
      </c>
      <c r="C100" s="4">
        <v>43.75</v>
      </c>
      <c r="D100" s="4">
        <v>52.054246575342468</v>
      </c>
      <c r="E100" s="4">
        <v>50.54</v>
      </c>
      <c r="F100" s="4">
        <v>57.27</v>
      </c>
      <c r="G100" s="4">
        <v>55.9</v>
      </c>
      <c r="I100" s="2">
        <f t="shared" si="9"/>
        <v>32</v>
      </c>
      <c r="J100" s="4">
        <f t="shared" si="8"/>
        <v>1400</v>
      </c>
    </row>
    <row r="101" spans="2:10" ht="21" customHeight="1" x14ac:dyDescent="0.35">
      <c r="B101" s="5">
        <v>8</v>
      </c>
      <c r="C101" s="4">
        <v>16.13</v>
      </c>
      <c r="D101" s="4">
        <v>13.918082191780822</v>
      </c>
      <c r="E101" s="4">
        <v>15.52</v>
      </c>
      <c r="F101" s="4">
        <v>15.13</v>
      </c>
      <c r="G101" s="4">
        <v>15.26</v>
      </c>
      <c r="I101" s="2">
        <f t="shared" si="9"/>
        <v>32</v>
      </c>
      <c r="J101" s="4">
        <f t="shared" si="8"/>
        <v>516.16</v>
      </c>
    </row>
    <row r="102" spans="2:10" ht="21" customHeight="1" x14ac:dyDescent="0.35">
      <c r="B102" s="5">
        <v>9</v>
      </c>
      <c r="C102" s="4">
        <v>21.88</v>
      </c>
      <c r="D102" s="4">
        <v>34.248082191780817</v>
      </c>
      <c r="E102" s="4">
        <v>38.630000000000003</v>
      </c>
      <c r="F102" s="4">
        <v>49.71</v>
      </c>
      <c r="G102" s="4">
        <v>48.71</v>
      </c>
      <c r="I102" s="2">
        <f t="shared" si="9"/>
        <v>32</v>
      </c>
      <c r="J102" s="4">
        <f t="shared" si="8"/>
        <v>700.16</v>
      </c>
    </row>
    <row r="103" spans="2:10" ht="21" customHeight="1" x14ac:dyDescent="0.35">
      <c r="B103" s="5">
        <v>10</v>
      </c>
      <c r="C103" s="4">
        <v>37.5</v>
      </c>
      <c r="D103" s="4">
        <v>27.395068493150688</v>
      </c>
      <c r="E103" s="4">
        <v>26.99</v>
      </c>
      <c r="F103" s="4">
        <v>33.04</v>
      </c>
      <c r="G103" s="4">
        <v>32.630000000000003</v>
      </c>
      <c r="I103" s="2">
        <f t="shared" si="9"/>
        <v>32</v>
      </c>
      <c r="J103" s="4">
        <f t="shared" si="8"/>
        <v>1200</v>
      </c>
    </row>
    <row r="104" spans="2:10" ht="21" customHeight="1" x14ac:dyDescent="0.35">
      <c r="B104" s="5">
        <v>11</v>
      </c>
      <c r="C104" s="4">
        <v>12.5</v>
      </c>
      <c r="D104" s="4">
        <v>13.698082191780822</v>
      </c>
      <c r="E104" s="4">
        <v>19.97</v>
      </c>
      <c r="F104" s="4">
        <v>19.27</v>
      </c>
      <c r="G104" s="4">
        <v>19.47</v>
      </c>
      <c r="I104" s="2">
        <f t="shared" si="9"/>
        <v>32</v>
      </c>
      <c r="J104" s="4">
        <f t="shared" si="8"/>
        <v>400</v>
      </c>
    </row>
    <row r="105" spans="2:10" ht="21" customHeight="1" x14ac:dyDescent="0.35">
      <c r="B105" s="5">
        <v>12</v>
      </c>
      <c r="C105" s="4">
        <v>34.380000000000003</v>
      </c>
      <c r="D105" s="4">
        <v>47.263287671232881</v>
      </c>
      <c r="E105" s="4">
        <v>38.06</v>
      </c>
      <c r="F105" s="4">
        <v>41.88</v>
      </c>
      <c r="G105" s="4">
        <v>41.39</v>
      </c>
      <c r="I105" s="2">
        <f t="shared" si="9"/>
        <v>32</v>
      </c>
      <c r="J105" s="4">
        <f t="shared" si="8"/>
        <v>1100.1600000000001</v>
      </c>
    </row>
    <row r="106" spans="2:10" ht="21" customHeight="1" x14ac:dyDescent="0.35">
      <c r="B106" s="5">
        <v>13</v>
      </c>
      <c r="C106" s="4">
        <v>18.75</v>
      </c>
      <c r="D106" s="4">
        <v>28.766301369863015</v>
      </c>
      <c r="E106" s="4">
        <v>32.44</v>
      </c>
      <c r="F106" s="4">
        <v>41.98</v>
      </c>
      <c r="G106" s="4">
        <v>41.42</v>
      </c>
      <c r="I106" s="2">
        <f t="shared" si="9"/>
        <v>32</v>
      </c>
      <c r="J106" s="4">
        <f t="shared" si="8"/>
        <v>600</v>
      </c>
    </row>
    <row r="107" spans="2:10" ht="21" customHeight="1" x14ac:dyDescent="0.35">
      <c r="B107" s="5">
        <v>14</v>
      </c>
      <c r="C107" s="4">
        <v>28.13</v>
      </c>
      <c r="D107" s="4">
        <v>38.702054794520549</v>
      </c>
      <c r="E107" s="4">
        <v>45.41</v>
      </c>
      <c r="F107" s="4">
        <v>53</v>
      </c>
      <c r="G107" s="4">
        <v>52.4</v>
      </c>
      <c r="I107" s="2">
        <f t="shared" si="9"/>
        <v>32</v>
      </c>
      <c r="J107" s="4">
        <f t="shared" si="8"/>
        <v>900.16</v>
      </c>
    </row>
    <row r="108" spans="2:10" ht="21" customHeight="1" x14ac:dyDescent="0.35">
      <c r="B108" s="5">
        <v>15</v>
      </c>
      <c r="C108" s="4">
        <v>6.25</v>
      </c>
      <c r="D108" s="4">
        <v>12.32904109589041</v>
      </c>
      <c r="E108" s="4">
        <v>17.63</v>
      </c>
      <c r="F108" s="4">
        <v>16.27</v>
      </c>
      <c r="G108" s="4">
        <v>16.52</v>
      </c>
      <c r="I108" s="2">
        <f t="shared" si="9"/>
        <v>32</v>
      </c>
      <c r="J108" s="4">
        <f t="shared" si="8"/>
        <v>200</v>
      </c>
    </row>
    <row r="109" spans="2:10" ht="21" customHeight="1" x14ac:dyDescent="0.35">
      <c r="B109" s="5">
        <v>16</v>
      </c>
      <c r="C109" s="4">
        <v>21.88</v>
      </c>
      <c r="D109" s="4">
        <v>30.137397260273968</v>
      </c>
      <c r="E109" s="4">
        <v>32.35</v>
      </c>
      <c r="F109" s="4">
        <v>40.6</v>
      </c>
      <c r="G109" s="4">
        <v>40.130000000000003</v>
      </c>
      <c r="I109" s="2">
        <f t="shared" si="9"/>
        <v>32</v>
      </c>
      <c r="J109" s="4">
        <f t="shared" si="8"/>
        <v>700.16</v>
      </c>
    </row>
    <row r="110" spans="2:10" ht="21" customHeight="1" x14ac:dyDescent="0.35">
      <c r="B110" s="5">
        <v>17</v>
      </c>
      <c r="C110" s="4">
        <v>21.88</v>
      </c>
      <c r="D110" s="4">
        <v>23.291232876712328</v>
      </c>
      <c r="E110" s="4">
        <v>25.3</v>
      </c>
      <c r="F110" s="4">
        <v>30.9</v>
      </c>
      <c r="G110" s="4">
        <v>30.51</v>
      </c>
      <c r="I110" s="2">
        <f t="shared" si="9"/>
        <v>32</v>
      </c>
      <c r="J110" s="4">
        <f t="shared" si="8"/>
        <v>700.16</v>
      </c>
    </row>
    <row r="111" spans="2:10" ht="21" customHeight="1" x14ac:dyDescent="0.35">
      <c r="B111" s="5">
        <v>18</v>
      </c>
      <c r="C111" s="4">
        <v>28.13</v>
      </c>
      <c r="D111" s="4">
        <v>31.50972602739726</v>
      </c>
      <c r="E111" s="4">
        <v>29.74</v>
      </c>
      <c r="F111" s="4">
        <v>36.79</v>
      </c>
      <c r="G111" s="4">
        <v>36.28</v>
      </c>
      <c r="I111" s="2">
        <f t="shared" si="9"/>
        <v>32</v>
      </c>
      <c r="J111" s="4">
        <f t="shared" si="8"/>
        <v>900.16</v>
      </c>
    </row>
    <row r="112" spans="2:10" ht="21" customHeight="1" x14ac:dyDescent="0.35">
      <c r="B112" s="5">
        <v>19</v>
      </c>
      <c r="C112" s="4">
        <v>46.88</v>
      </c>
      <c r="D112" s="4">
        <v>36.989589041095897</v>
      </c>
      <c r="E112" s="4">
        <v>29.38</v>
      </c>
      <c r="F112" s="4">
        <v>29.11</v>
      </c>
      <c r="G112" s="4">
        <v>29.06</v>
      </c>
      <c r="I112" s="2">
        <f t="shared" si="9"/>
        <v>32</v>
      </c>
      <c r="J112" s="4">
        <f t="shared" si="8"/>
        <v>1500.16</v>
      </c>
    </row>
    <row r="113" spans="2:10" ht="21" customHeight="1" x14ac:dyDescent="0.35">
      <c r="B113" s="5">
        <v>20</v>
      </c>
      <c r="C113" s="4">
        <v>34.380000000000003</v>
      </c>
      <c r="D113" s="4">
        <v>30.138904109589046</v>
      </c>
      <c r="E113" s="4">
        <v>30.69</v>
      </c>
      <c r="F113" s="4">
        <v>35.54</v>
      </c>
      <c r="G113" s="4">
        <v>35.159999999999997</v>
      </c>
      <c r="I113" s="2">
        <f>$I$3</f>
        <v>32</v>
      </c>
      <c r="J113" s="4">
        <f t="shared" si="8"/>
        <v>1100.1600000000001</v>
      </c>
    </row>
    <row r="114" spans="2:10" ht="21" customHeight="1" x14ac:dyDescent="0.35">
      <c r="B114" s="5">
        <v>21</v>
      </c>
      <c r="C114" s="4">
        <v>18.75</v>
      </c>
      <c r="D114" s="4">
        <v>10.957397260273972</v>
      </c>
      <c r="E114" s="4">
        <v>16.850000000000001</v>
      </c>
      <c r="F114" s="4">
        <v>12.22</v>
      </c>
      <c r="G114" s="4">
        <v>12.68</v>
      </c>
      <c r="I114" s="2">
        <f t="shared" ref="I114:I128" si="10">$I$3</f>
        <v>32</v>
      </c>
      <c r="J114" s="4">
        <f t="shared" ref="J114:J128" si="11">C114*I114</f>
        <v>600</v>
      </c>
    </row>
    <row r="115" spans="2:10" ht="21" customHeight="1" x14ac:dyDescent="0.35">
      <c r="B115" s="5">
        <v>22</v>
      </c>
      <c r="C115" s="4">
        <v>12.5</v>
      </c>
      <c r="D115" s="4">
        <v>12.328219178082191</v>
      </c>
      <c r="E115" s="4">
        <v>18.3</v>
      </c>
      <c r="F115" s="4">
        <v>15.88</v>
      </c>
      <c r="G115" s="4">
        <v>16.13</v>
      </c>
      <c r="I115" s="2">
        <f t="shared" si="10"/>
        <v>32</v>
      </c>
      <c r="J115" s="4">
        <f t="shared" si="11"/>
        <v>400</v>
      </c>
    </row>
    <row r="116" spans="2:10" ht="21" customHeight="1" x14ac:dyDescent="0.35">
      <c r="B116" s="5">
        <v>23</v>
      </c>
      <c r="C116" s="4">
        <v>31.25</v>
      </c>
      <c r="D116" s="4">
        <v>38.356575342465753</v>
      </c>
      <c r="E116" s="4">
        <v>36.520000000000003</v>
      </c>
      <c r="F116" s="4">
        <v>43.64</v>
      </c>
      <c r="G116" s="4">
        <v>43.14</v>
      </c>
      <c r="I116" s="2">
        <f t="shared" si="10"/>
        <v>32</v>
      </c>
      <c r="J116" s="4">
        <f t="shared" si="11"/>
        <v>1000</v>
      </c>
    </row>
    <row r="117" spans="2:10" ht="21" customHeight="1" x14ac:dyDescent="0.35">
      <c r="B117" s="5">
        <v>24</v>
      </c>
      <c r="C117" s="4">
        <v>31.25</v>
      </c>
      <c r="D117" s="4">
        <v>41.094657534246572</v>
      </c>
      <c r="E117" s="4">
        <v>41.59</v>
      </c>
      <c r="F117" s="4">
        <v>44.31</v>
      </c>
      <c r="G117" s="4">
        <v>43.47</v>
      </c>
      <c r="I117" s="2">
        <f t="shared" si="10"/>
        <v>32</v>
      </c>
      <c r="J117" s="4">
        <f t="shared" si="11"/>
        <v>1000</v>
      </c>
    </row>
    <row r="118" spans="2:10" ht="21" customHeight="1" x14ac:dyDescent="0.35">
      <c r="B118" s="5">
        <v>25</v>
      </c>
      <c r="C118" s="4">
        <v>28.13</v>
      </c>
      <c r="D118" s="4">
        <v>28.770273972602741</v>
      </c>
      <c r="E118" s="4">
        <v>31.94</v>
      </c>
      <c r="F118" s="4">
        <v>40.18</v>
      </c>
      <c r="G118" s="4">
        <v>39.54</v>
      </c>
      <c r="I118" s="2">
        <f t="shared" si="10"/>
        <v>32</v>
      </c>
      <c r="J118" s="4">
        <f t="shared" si="11"/>
        <v>900.16</v>
      </c>
    </row>
    <row r="119" spans="2:10" ht="21" customHeight="1" x14ac:dyDescent="0.35">
      <c r="B119" s="5">
        <v>26</v>
      </c>
      <c r="C119" s="4">
        <v>43.75</v>
      </c>
      <c r="D119" s="4">
        <v>50.683424657534253</v>
      </c>
      <c r="E119" s="4">
        <v>49.87</v>
      </c>
      <c r="F119" s="4">
        <v>56.92</v>
      </c>
      <c r="G119" s="4">
        <v>55.35</v>
      </c>
      <c r="I119" s="2">
        <f t="shared" si="10"/>
        <v>32</v>
      </c>
      <c r="J119" s="4">
        <f t="shared" si="11"/>
        <v>1400</v>
      </c>
    </row>
    <row r="120" spans="2:10" ht="21" customHeight="1" x14ac:dyDescent="0.35">
      <c r="B120" s="5">
        <v>27</v>
      </c>
      <c r="C120" s="4">
        <v>34.380000000000003</v>
      </c>
      <c r="D120" s="4">
        <v>38.357671232876712</v>
      </c>
      <c r="E120" s="4">
        <v>32.39</v>
      </c>
      <c r="F120" s="4">
        <v>37.6</v>
      </c>
      <c r="G120" s="4">
        <v>36.74</v>
      </c>
      <c r="I120" s="2">
        <f t="shared" si="10"/>
        <v>32</v>
      </c>
      <c r="J120" s="4">
        <f t="shared" si="11"/>
        <v>1100.1600000000001</v>
      </c>
    </row>
    <row r="121" spans="2:10" ht="21" customHeight="1" x14ac:dyDescent="0.35">
      <c r="B121" s="5">
        <v>28</v>
      </c>
      <c r="C121" s="4">
        <v>28.13</v>
      </c>
      <c r="D121" s="4">
        <v>24.659863013698629</v>
      </c>
      <c r="E121" s="4">
        <v>26.38</v>
      </c>
      <c r="F121" s="4">
        <v>28.59</v>
      </c>
      <c r="G121" s="4">
        <v>28.35</v>
      </c>
      <c r="I121" s="2">
        <f t="shared" si="10"/>
        <v>32</v>
      </c>
      <c r="J121" s="4">
        <f t="shared" si="11"/>
        <v>900.16</v>
      </c>
    </row>
    <row r="122" spans="2:10" ht="21" customHeight="1" x14ac:dyDescent="0.35">
      <c r="B122" s="5">
        <v>29</v>
      </c>
      <c r="C122" s="4">
        <v>31.25</v>
      </c>
      <c r="D122" s="4">
        <v>31.506575342465755</v>
      </c>
      <c r="E122" s="4">
        <v>33.200000000000003</v>
      </c>
      <c r="F122" s="4">
        <v>36.58</v>
      </c>
      <c r="G122" s="4">
        <v>35.96</v>
      </c>
      <c r="I122" s="2">
        <f t="shared" si="10"/>
        <v>32</v>
      </c>
      <c r="J122" s="4">
        <f t="shared" si="11"/>
        <v>1000</v>
      </c>
    </row>
    <row r="123" spans="2:10" ht="21" customHeight="1" x14ac:dyDescent="0.35">
      <c r="B123" s="5">
        <v>30</v>
      </c>
      <c r="C123" s="4">
        <v>18.75</v>
      </c>
      <c r="D123" s="4">
        <v>16.438767123287672</v>
      </c>
      <c r="E123" s="4">
        <v>15.09</v>
      </c>
      <c r="F123" s="4">
        <v>14.12</v>
      </c>
      <c r="G123" s="4">
        <v>14.25</v>
      </c>
      <c r="I123" s="2">
        <f t="shared" si="10"/>
        <v>32</v>
      </c>
      <c r="J123" s="4">
        <f t="shared" si="11"/>
        <v>600</v>
      </c>
    </row>
    <row r="124" spans="2:10" ht="21" customHeight="1" x14ac:dyDescent="0.35">
      <c r="B124" s="5">
        <v>31</v>
      </c>
      <c r="C124" s="4">
        <v>31.25</v>
      </c>
      <c r="D124" s="4">
        <v>31.505205479452055</v>
      </c>
      <c r="E124" s="4">
        <v>31.09</v>
      </c>
      <c r="F124" s="4">
        <v>22.89</v>
      </c>
      <c r="G124" s="4">
        <v>22.85</v>
      </c>
      <c r="I124" s="2">
        <f t="shared" si="10"/>
        <v>32</v>
      </c>
      <c r="J124" s="4">
        <f t="shared" si="11"/>
        <v>1000</v>
      </c>
    </row>
    <row r="125" spans="2:10" ht="21" customHeight="1" x14ac:dyDescent="0.35">
      <c r="B125" s="5">
        <v>32</v>
      </c>
      <c r="C125" s="4">
        <v>25</v>
      </c>
      <c r="D125" s="4">
        <v>31.507534246575347</v>
      </c>
      <c r="E125" s="4">
        <v>28.67</v>
      </c>
      <c r="F125" s="4">
        <v>34.28</v>
      </c>
      <c r="G125" s="4">
        <v>33.76</v>
      </c>
      <c r="I125" s="2">
        <f t="shared" si="10"/>
        <v>32</v>
      </c>
      <c r="J125" s="4">
        <f t="shared" si="11"/>
        <v>800</v>
      </c>
    </row>
    <row r="126" spans="2:10" ht="21" customHeight="1" x14ac:dyDescent="0.35">
      <c r="B126" s="5">
        <v>33</v>
      </c>
      <c r="C126" s="4">
        <v>28.13</v>
      </c>
      <c r="D126" s="4">
        <v>15.071643835616438</v>
      </c>
      <c r="E126" s="4">
        <v>9.02</v>
      </c>
      <c r="F126" s="4">
        <v>8.84</v>
      </c>
      <c r="G126" s="4">
        <v>9.11</v>
      </c>
      <c r="I126" s="2">
        <f t="shared" si="10"/>
        <v>32</v>
      </c>
      <c r="J126" s="4">
        <f t="shared" si="11"/>
        <v>900.16</v>
      </c>
    </row>
    <row r="127" spans="2:10" ht="21" customHeight="1" x14ac:dyDescent="0.35">
      <c r="B127" s="5">
        <v>34</v>
      </c>
      <c r="C127" s="4">
        <v>3.13</v>
      </c>
      <c r="D127" s="4">
        <v>30.140136986301371</v>
      </c>
      <c r="E127" s="4">
        <v>16.149999999999999</v>
      </c>
      <c r="F127" s="4">
        <v>29.6</v>
      </c>
      <c r="G127" s="4">
        <v>28.84</v>
      </c>
      <c r="I127" s="2">
        <f t="shared" si="10"/>
        <v>32</v>
      </c>
      <c r="J127" s="4">
        <f t="shared" si="11"/>
        <v>100.16</v>
      </c>
    </row>
    <row r="128" spans="2:10" ht="21" customHeight="1" x14ac:dyDescent="0.35">
      <c r="B128" s="5">
        <v>35</v>
      </c>
      <c r="C128" s="4">
        <v>9.3800000000000008</v>
      </c>
      <c r="D128" s="4">
        <v>13.7</v>
      </c>
      <c r="E128" s="4">
        <v>19.11</v>
      </c>
      <c r="F128" s="4">
        <v>21.79</v>
      </c>
      <c r="G128" s="4">
        <v>21.53</v>
      </c>
      <c r="I128" s="2">
        <f t="shared" si="10"/>
        <v>32</v>
      </c>
      <c r="J128" s="4">
        <f t="shared" si="11"/>
        <v>300.16000000000003</v>
      </c>
    </row>
    <row r="129" ht="21" customHeight="1" x14ac:dyDescent="0.35"/>
    <row r="130" ht="21" customHeight="1" x14ac:dyDescent="0.35"/>
    <row r="131" ht="21" customHeight="1" x14ac:dyDescent="0.35"/>
    <row r="132" ht="21" customHeight="1" x14ac:dyDescent="0.35"/>
    <row r="133" ht="21" customHeight="1" x14ac:dyDescent="0.35"/>
    <row r="134" ht="21" customHeight="1" x14ac:dyDescent="0.35"/>
    <row r="135" ht="21" customHeight="1" x14ac:dyDescent="0.35"/>
    <row r="136" ht="21" customHeight="1" x14ac:dyDescent="0.35"/>
    <row r="137" ht="21" customHeight="1" x14ac:dyDescent="0.35"/>
    <row r="138" ht="21" customHeight="1" x14ac:dyDescent="0.35"/>
    <row r="139" ht="21" customHeight="1" x14ac:dyDescent="0.35"/>
    <row r="140" ht="21" customHeight="1" x14ac:dyDescent="0.35"/>
    <row r="141" ht="21" customHeight="1" x14ac:dyDescent="0.35"/>
    <row r="142" ht="21" customHeight="1" x14ac:dyDescent="0.35"/>
    <row r="143" ht="21" customHeight="1" x14ac:dyDescent="0.35"/>
    <row r="144" ht="21" customHeight="1" x14ac:dyDescent="0.35"/>
    <row r="145" ht="21" customHeight="1" x14ac:dyDescent="0.35"/>
    <row r="146" ht="21" customHeight="1" x14ac:dyDescent="0.35"/>
    <row r="147" ht="21" customHeight="1" x14ac:dyDescent="0.35"/>
    <row r="148" ht="21" customHeight="1" x14ac:dyDescent="0.35"/>
    <row r="149" ht="21" customHeight="1" x14ac:dyDescent="0.35"/>
    <row r="150" ht="21" customHeight="1" x14ac:dyDescent="0.35"/>
    <row r="151" ht="21" customHeight="1" x14ac:dyDescent="0.35"/>
    <row r="152" ht="21" customHeight="1" x14ac:dyDescent="0.35"/>
    <row r="153" ht="21" customHeight="1" x14ac:dyDescent="0.35"/>
    <row r="154" ht="21" customHeight="1" x14ac:dyDescent="0.35"/>
    <row r="155" ht="21" customHeight="1" x14ac:dyDescent="0.35"/>
    <row r="156" ht="21" customHeight="1" x14ac:dyDescent="0.35"/>
    <row r="157" ht="21" customHeight="1" x14ac:dyDescent="0.35"/>
    <row r="158" ht="21" customHeight="1" x14ac:dyDescent="0.35"/>
    <row r="159" ht="21" customHeight="1" x14ac:dyDescent="0.35"/>
    <row r="160" ht="21" customHeight="1" x14ac:dyDescent="0.35"/>
    <row r="161" ht="21" customHeight="1" x14ac:dyDescent="0.35"/>
    <row r="162" ht="21" customHeight="1" x14ac:dyDescent="0.35"/>
    <row r="163" ht="21" customHeight="1" x14ac:dyDescent="0.35"/>
    <row r="164" ht="21" customHeight="1" x14ac:dyDescent="0.35"/>
    <row r="165" ht="21" customHeight="1" x14ac:dyDescent="0.35"/>
    <row r="166" ht="21" customHeight="1" x14ac:dyDescent="0.35"/>
    <row r="167" ht="21" customHeight="1" x14ac:dyDescent="0.35"/>
    <row r="168" ht="21" customHeight="1" x14ac:dyDescent="0.35"/>
    <row r="169" ht="21" customHeight="1" x14ac:dyDescent="0.35"/>
    <row r="170" ht="21" customHeight="1" x14ac:dyDescent="0.35"/>
    <row r="171" ht="21" customHeight="1" x14ac:dyDescent="0.35"/>
    <row r="172" ht="21" customHeight="1" x14ac:dyDescent="0.35"/>
    <row r="173" ht="21" customHeight="1" x14ac:dyDescent="0.35"/>
    <row r="174" ht="21" customHeight="1" x14ac:dyDescent="0.35"/>
    <row r="175" ht="21" customHeight="1" x14ac:dyDescent="0.35"/>
    <row r="176" ht="21" customHeight="1" x14ac:dyDescent="0.35"/>
    <row r="177" ht="21" customHeight="1" x14ac:dyDescent="0.35"/>
    <row r="178" ht="21" customHeight="1" x14ac:dyDescent="0.35"/>
    <row r="179" ht="21" customHeight="1" x14ac:dyDescent="0.35"/>
    <row r="180" ht="21" customHeight="1" x14ac:dyDescent="0.35"/>
    <row r="181" ht="21" customHeight="1" x14ac:dyDescent="0.35"/>
    <row r="182" ht="21" customHeight="1" x14ac:dyDescent="0.35"/>
    <row r="183" ht="21" customHeight="1" x14ac:dyDescent="0.35"/>
    <row r="184" ht="21" customHeight="1" x14ac:dyDescent="0.35"/>
    <row r="185" ht="21" customHeight="1" x14ac:dyDescent="0.35"/>
    <row r="186" ht="21" customHeight="1" x14ac:dyDescent="0.35"/>
    <row r="187" ht="21" customHeight="1" x14ac:dyDescent="0.35"/>
    <row r="188" ht="21" customHeight="1" x14ac:dyDescent="0.35"/>
    <row r="189" ht="21" customHeight="1" x14ac:dyDescent="0.35"/>
    <row r="190" ht="21" customHeight="1" x14ac:dyDescent="0.35"/>
    <row r="191" ht="21" customHeight="1" x14ac:dyDescent="0.35"/>
    <row r="192" ht="21" customHeight="1" x14ac:dyDescent="0.35"/>
    <row r="193" ht="21" customHeight="1" x14ac:dyDescent="0.35"/>
    <row r="194" ht="21" customHeight="1" x14ac:dyDescent="0.35"/>
    <row r="195" ht="21" customHeight="1" x14ac:dyDescent="0.35"/>
    <row r="196" ht="21" customHeight="1" x14ac:dyDescent="0.35"/>
    <row r="197" ht="21" customHeight="1" x14ac:dyDescent="0.35"/>
    <row r="198" ht="21" customHeight="1" x14ac:dyDescent="0.35"/>
    <row r="199" ht="21" customHeight="1" x14ac:dyDescent="0.35"/>
    <row r="200" ht="21" customHeight="1" x14ac:dyDescent="0.35"/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"/>
  <sheetViews>
    <sheetView view="pageBreakPreview" topLeftCell="B1" zoomScaleNormal="100" zoomScaleSheetLayoutView="100" workbookViewId="0">
      <selection activeCell="D2" sqref="D2:D128"/>
    </sheetView>
  </sheetViews>
  <sheetFormatPr defaultRowHeight="21" x14ac:dyDescent="0.35"/>
  <cols>
    <col min="1" max="1" width="9" style="1"/>
    <col min="2" max="2" width="5.625" style="1" customWidth="1"/>
    <col min="3" max="3" width="6.125" style="1" bestFit="1" customWidth="1"/>
    <col min="4" max="4" width="6.125" style="1" customWidth="1"/>
    <col min="5" max="5" width="6.75" style="1" bestFit="1" customWidth="1"/>
    <col min="6" max="6" width="5.875" style="1" bestFit="1" customWidth="1"/>
    <col min="7" max="7" width="6.375" style="1" bestFit="1" customWidth="1"/>
    <col min="8" max="8" width="9" style="1"/>
    <col min="9" max="9" width="15.875" style="1" bestFit="1" customWidth="1"/>
    <col min="10" max="16384" width="9" style="1"/>
  </cols>
  <sheetData>
    <row r="1" spans="2:10" x14ac:dyDescent="0.35">
      <c r="B1" s="6"/>
      <c r="C1" s="6"/>
      <c r="D1" s="6"/>
      <c r="E1" s="6"/>
      <c r="F1" s="6"/>
      <c r="G1" s="6"/>
    </row>
    <row r="2" spans="2:10" ht="21" customHeight="1" x14ac:dyDescent="0.35">
      <c r="B2" s="2" t="s">
        <v>4</v>
      </c>
      <c r="C2" s="2" t="s">
        <v>17</v>
      </c>
      <c r="D2" s="2" t="s">
        <v>21</v>
      </c>
      <c r="E2" s="2" t="s">
        <v>20</v>
      </c>
      <c r="F2" s="2" t="s">
        <v>2</v>
      </c>
      <c r="G2" s="2" t="s">
        <v>0</v>
      </c>
      <c r="I2" s="3" t="s">
        <v>6</v>
      </c>
      <c r="J2" s="3" t="s">
        <v>7</v>
      </c>
    </row>
    <row r="3" spans="2:10" ht="21" customHeight="1" x14ac:dyDescent="0.35">
      <c r="B3" s="5">
        <v>1</v>
      </c>
      <c r="C3" s="4">
        <v>55.56</v>
      </c>
      <c r="D3" s="4">
        <v>50.688904109589039</v>
      </c>
      <c r="E3" s="4">
        <v>55.72</v>
      </c>
      <c r="F3" s="4">
        <v>69.64</v>
      </c>
      <c r="G3" s="4">
        <v>69.099999999999994</v>
      </c>
      <c r="I3" s="7">
        <v>9</v>
      </c>
      <c r="J3" s="4">
        <f t="shared" ref="J3:J31" si="0">C3*I3</f>
        <v>500.04</v>
      </c>
    </row>
    <row r="4" spans="2:10" ht="21" customHeight="1" x14ac:dyDescent="0.35">
      <c r="B4" s="5">
        <v>2</v>
      </c>
      <c r="C4" s="4">
        <v>66.67</v>
      </c>
      <c r="D4" s="4">
        <v>68.496986301369859</v>
      </c>
      <c r="E4" s="4">
        <v>66.89</v>
      </c>
      <c r="F4" s="4">
        <v>72.900000000000006</v>
      </c>
      <c r="G4" s="4">
        <v>71.569999999999993</v>
      </c>
      <c r="I4" s="2">
        <f>$I$3</f>
        <v>9</v>
      </c>
      <c r="J4" s="4">
        <f t="shared" si="0"/>
        <v>600.03</v>
      </c>
    </row>
    <row r="5" spans="2:10" ht="21" customHeight="1" x14ac:dyDescent="0.35">
      <c r="B5" s="5">
        <v>3</v>
      </c>
      <c r="C5" s="4">
        <v>66.67</v>
      </c>
      <c r="D5" s="4">
        <v>46.577260273972605</v>
      </c>
      <c r="E5" s="4">
        <v>41.37</v>
      </c>
      <c r="F5" s="4">
        <v>47.44</v>
      </c>
      <c r="G5" s="4">
        <v>47.12</v>
      </c>
      <c r="I5" s="2">
        <f t="shared" ref="I5:I31" si="1">$I$3</f>
        <v>9</v>
      </c>
      <c r="J5" s="4">
        <f t="shared" si="0"/>
        <v>600.03</v>
      </c>
    </row>
    <row r="6" spans="2:10" ht="21" customHeight="1" x14ac:dyDescent="0.35">
      <c r="B6" s="5">
        <v>4</v>
      </c>
      <c r="C6" s="4">
        <v>33.33</v>
      </c>
      <c r="D6" s="4">
        <v>23.29</v>
      </c>
      <c r="E6" s="4">
        <v>20.89</v>
      </c>
      <c r="F6" s="4">
        <v>31.43</v>
      </c>
      <c r="G6" s="4">
        <v>31.79</v>
      </c>
      <c r="I6" s="2">
        <f t="shared" si="1"/>
        <v>9</v>
      </c>
      <c r="J6" s="4">
        <f t="shared" si="0"/>
        <v>299.96999999999997</v>
      </c>
    </row>
    <row r="7" spans="2:10" ht="21" customHeight="1" x14ac:dyDescent="0.35">
      <c r="B7" s="5">
        <v>5</v>
      </c>
      <c r="C7" s="4">
        <v>88.89</v>
      </c>
      <c r="D7" s="4">
        <v>78.081780821917818</v>
      </c>
      <c r="E7" s="4">
        <v>67.7</v>
      </c>
      <c r="F7" s="4">
        <v>76.650000000000006</v>
      </c>
      <c r="G7" s="4">
        <v>75.150000000000006</v>
      </c>
      <c r="I7" s="2">
        <f t="shared" si="1"/>
        <v>9</v>
      </c>
      <c r="J7" s="4">
        <f t="shared" si="0"/>
        <v>800.01</v>
      </c>
    </row>
    <row r="8" spans="2:10" ht="21" customHeight="1" x14ac:dyDescent="0.35">
      <c r="B8" s="5">
        <v>6</v>
      </c>
      <c r="C8" s="4">
        <v>44.44</v>
      </c>
      <c r="D8" s="4">
        <v>45.205479452054796</v>
      </c>
      <c r="E8" s="4">
        <v>46.3</v>
      </c>
      <c r="F8" s="4">
        <v>48.35</v>
      </c>
      <c r="G8" s="4">
        <v>48.23</v>
      </c>
      <c r="I8" s="2">
        <f t="shared" si="1"/>
        <v>9</v>
      </c>
      <c r="J8" s="4">
        <f t="shared" si="0"/>
        <v>399.96</v>
      </c>
    </row>
    <row r="9" spans="2:10" ht="21" customHeight="1" x14ac:dyDescent="0.35">
      <c r="B9" s="5">
        <v>7</v>
      </c>
      <c r="C9" s="4">
        <v>88.89</v>
      </c>
      <c r="D9" s="4">
        <v>80.822465753424666</v>
      </c>
      <c r="E9" s="4">
        <v>71.7</v>
      </c>
      <c r="F9" s="4">
        <v>77.37</v>
      </c>
      <c r="G9" s="4">
        <v>76.22</v>
      </c>
      <c r="I9" s="2">
        <f t="shared" si="1"/>
        <v>9</v>
      </c>
      <c r="J9" s="4">
        <f t="shared" si="0"/>
        <v>800.01</v>
      </c>
    </row>
    <row r="10" spans="2:10" ht="21" customHeight="1" x14ac:dyDescent="0.35">
      <c r="B10" s="5">
        <v>8</v>
      </c>
      <c r="C10" s="4">
        <v>100</v>
      </c>
      <c r="D10" s="4">
        <v>73.711643835616442</v>
      </c>
      <c r="E10" s="4">
        <v>55.26</v>
      </c>
      <c r="F10" s="4">
        <v>59.8</v>
      </c>
      <c r="G10" s="4">
        <v>58.2</v>
      </c>
      <c r="I10" s="2">
        <f t="shared" si="1"/>
        <v>9</v>
      </c>
      <c r="J10" s="4">
        <f t="shared" si="0"/>
        <v>900</v>
      </c>
    </row>
    <row r="11" spans="2:10" ht="21" customHeight="1" x14ac:dyDescent="0.35">
      <c r="B11" s="5">
        <v>9</v>
      </c>
      <c r="C11" s="4">
        <v>22.22</v>
      </c>
      <c r="D11" s="4">
        <v>45.207671232876713</v>
      </c>
      <c r="E11" s="4">
        <v>39.840000000000003</v>
      </c>
      <c r="F11" s="4">
        <v>50.07</v>
      </c>
      <c r="G11" s="4">
        <v>49.4</v>
      </c>
      <c r="I11" s="2">
        <f t="shared" si="1"/>
        <v>9</v>
      </c>
      <c r="J11" s="4">
        <f t="shared" si="0"/>
        <v>199.98</v>
      </c>
    </row>
    <row r="12" spans="2:10" ht="21" customHeight="1" x14ac:dyDescent="0.35">
      <c r="B12" s="5">
        <v>10</v>
      </c>
      <c r="C12" s="4">
        <v>44.44</v>
      </c>
      <c r="D12" s="4">
        <v>60.275068493150684</v>
      </c>
      <c r="E12" s="4">
        <v>47.11</v>
      </c>
      <c r="F12" s="4">
        <v>50.36</v>
      </c>
      <c r="G12" s="4">
        <v>49.45</v>
      </c>
      <c r="I12" s="2">
        <f t="shared" si="1"/>
        <v>9</v>
      </c>
      <c r="J12" s="4">
        <f t="shared" si="0"/>
        <v>399.96</v>
      </c>
    </row>
    <row r="13" spans="2:10" ht="21" customHeight="1" x14ac:dyDescent="0.35">
      <c r="B13" s="5">
        <v>11</v>
      </c>
      <c r="C13" s="4">
        <v>33.33</v>
      </c>
      <c r="D13" s="4">
        <v>57.537260273972606</v>
      </c>
      <c r="E13" s="4">
        <v>36.07</v>
      </c>
      <c r="F13" s="4">
        <v>40.28</v>
      </c>
      <c r="G13" s="4">
        <v>39.31</v>
      </c>
      <c r="I13" s="2">
        <f t="shared" si="1"/>
        <v>9</v>
      </c>
      <c r="J13" s="4">
        <f t="shared" si="0"/>
        <v>299.96999999999997</v>
      </c>
    </row>
    <row r="14" spans="2:10" ht="21" customHeight="1" x14ac:dyDescent="0.35">
      <c r="B14" s="5">
        <v>12</v>
      </c>
      <c r="C14" s="4">
        <v>22.22</v>
      </c>
      <c r="D14" s="4">
        <v>28.76794520547945</v>
      </c>
      <c r="E14" s="4">
        <v>25.61</v>
      </c>
      <c r="F14" s="4">
        <v>31.06</v>
      </c>
      <c r="G14" s="4">
        <v>30.9</v>
      </c>
      <c r="I14" s="2">
        <f t="shared" si="1"/>
        <v>9</v>
      </c>
      <c r="J14" s="4">
        <f t="shared" si="0"/>
        <v>199.98</v>
      </c>
    </row>
    <row r="15" spans="2:10" ht="21" customHeight="1" x14ac:dyDescent="0.35">
      <c r="B15" s="5">
        <v>13</v>
      </c>
      <c r="C15" s="4">
        <v>88.89</v>
      </c>
      <c r="D15" s="4">
        <v>84.933424657534246</v>
      </c>
      <c r="E15" s="4">
        <v>74.290000000000006</v>
      </c>
      <c r="F15" s="4">
        <v>77.98</v>
      </c>
      <c r="G15" s="4">
        <v>76.53</v>
      </c>
      <c r="I15" s="2">
        <f t="shared" si="1"/>
        <v>9</v>
      </c>
      <c r="J15" s="4">
        <f t="shared" si="0"/>
        <v>800.01</v>
      </c>
    </row>
    <row r="16" spans="2:10" ht="21" customHeight="1" x14ac:dyDescent="0.35">
      <c r="B16" s="5">
        <v>14</v>
      </c>
      <c r="C16" s="4">
        <v>100</v>
      </c>
      <c r="D16" s="4">
        <v>91.77986301369863</v>
      </c>
      <c r="E16" s="4">
        <v>78.27</v>
      </c>
      <c r="F16" s="4">
        <v>82.99</v>
      </c>
      <c r="G16" s="4">
        <v>81.489999999999995</v>
      </c>
      <c r="I16" s="2">
        <f t="shared" si="1"/>
        <v>9</v>
      </c>
      <c r="J16" s="4">
        <f t="shared" si="0"/>
        <v>900</v>
      </c>
    </row>
    <row r="17" spans="2:10" ht="21" customHeight="1" x14ac:dyDescent="0.35">
      <c r="B17" s="5">
        <v>15</v>
      </c>
      <c r="C17" s="4">
        <v>55.56</v>
      </c>
      <c r="D17" s="4">
        <v>61.643835616438359</v>
      </c>
      <c r="E17" s="4">
        <v>50.47</v>
      </c>
      <c r="F17" s="4">
        <v>54.58</v>
      </c>
      <c r="G17" s="4">
        <v>53.49</v>
      </c>
      <c r="I17" s="2">
        <f t="shared" si="1"/>
        <v>9</v>
      </c>
      <c r="J17" s="4">
        <f t="shared" si="0"/>
        <v>500.04</v>
      </c>
    </row>
    <row r="18" spans="2:10" ht="21" customHeight="1" x14ac:dyDescent="0.35">
      <c r="B18" s="5">
        <v>16</v>
      </c>
      <c r="C18" s="4">
        <v>33.33</v>
      </c>
      <c r="D18" s="4">
        <v>32.87821917808219</v>
      </c>
      <c r="E18" s="4">
        <v>22.07</v>
      </c>
      <c r="F18" s="4">
        <v>25.88</v>
      </c>
      <c r="G18" s="4">
        <v>25.59</v>
      </c>
      <c r="I18" s="2">
        <f t="shared" si="1"/>
        <v>9</v>
      </c>
      <c r="J18" s="4">
        <f t="shared" si="0"/>
        <v>299.96999999999997</v>
      </c>
    </row>
    <row r="19" spans="2:10" ht="21" customHeight="1" x14ac:dyDescent="0.35">
      <c r="B19" s="5">
        <v>17</v>
      </c>
      <c r="C19" s="4">
        <v>44.44</v>
      </c>
      <c r="D19" s="4">
        <v>67.122191780821922</v>
      </c>
      <c r="E19" s="4">
        <v>55.12</v>
      </c>
      <c r="F19" s="4">
        <v>65.41</v>
      </c>
      <c r="G19" s="4">
        <v>63.6</v>
      </c>
      <c r="I19" s="2">
        <f t="shared" si="1"/>
        <v>9</v>
      </c>
      <c r="J19" s="4">
        <f t="shared" si="0"/>
        <v>399.96</v>
      </c>
    </row>
    <row r="20" spans="2:10" ht="21" customHeight="1" x14ac:dyDescent="0.35">
      <c r="B20" s="5">
        <v>18</v>
      </c>
      <c r="C20" s="4">
        <v>55.56</v>
      </c>
      <c r="D20" s="4">
        <v>48.791506849315063</v>
      </c>
      <c r="E20" s="4">
        <v>47.09</v>
      </c>
      <c r="F20" s="4">
        <v>52.66</v>
      </c>
      <c r="G20" s="4">
        <v>51.71</v>
      </c>
      <c r="I20" s="2">
        <f t="shared" si="1"/>
        <v>9</v>
      </c>
      <c r="J20" s="4">
        <f t="shared" si="0"/>
        <v>500.04</v>
      </c>
    </row>
    <row r="21" spans="2:10" ht="21" customHeight="1" x14ac:dyDescent="0.35">
      <c r="B21" s="5">
        <v>19</v>
      </c>
      <c r="C21" s="4">
        <v>88.89</v>
      </c>
      <c r="D21" s="4">
        <v>82.191369863013705</v>
      </c>
      <c r="E21" s="4">
        <v>57.2</v>
      </c>
      <c r="F21" s="4">
        <v>63.45</v>
      </c>
      <c r="G21" s="4">
        <v>59.96</v>
      </c>
      <c r="I21" s="2">
        <f t="shared" si="1"/>
        <v>9</v>
      </c>
      <c r="J21" s="4">
        <f t="shared" si="0"/>
        <v>800.01</v>
      </c>
    </row>
    <row r="22" spans="2:10" ht="21" customHeight="1" x14ac:dyDescent="0.35">
      <c r="B22" s="5">
        <v>20</v>
      </c>
      <c r="C22" s="4">
        <v>88.89</v>
      </c>
      <c r="D22" s="4">
        <v>63.016712328767127</v>
      </c>
      <c r="E22" s="4">
        <v>60.97</v>
      </c>
      <c r="F22" s="4">
        <v>68.81</v>
      </c>
      <c r="G22" s="4">
        <v>67.319999999999993</v>
      </c>
      <c r="I22" s="2">
        <f t="shared" si="1"/>
        <v>9</v>
      </c>
      <c r="J22" s="4">
        <f t="shared" si="0"/>
        <v>800.01</v>
      </c>
    </row>
    <row r="23" spans="2:10" ht="21" customHeight="1" x14ac:dyDescent="0.35">
      <c r="B23" s="5">
        <v>21</v>
      </c>
      <c r="C23" s="4">
        <v>11.11</v>
      </c>
      <c r="D23" s="4">
        <v>19.17945205479452</v>
      </c>
      <c r="E23" s="4">
        <v>28.17</v>
      </c>
      <c r="F23" s="4">
        <v>27.24</v>
      </c>
      <c r="G23" s="4">
        <v>27.71</v>
      </c>
      <c r="I23" s="2">
        <f t="shared" si="1"/>
        <v>9</v>
      </c>
      <c r="J23" s="4">
        <f t="shared" si="0"/>
        <v>99.99</v>
      </c>
    </row>
    <row r="24" spans="2:10" ht="21" customHeight="1" x14ac:dyDescent="0.35">
      <c r="B24" s="5">
        <v>22</v>
      </c>
      <c r="C24" s="4">
        <v>33.33</v>
      </c>
      <c r="D24" s="4">
        <v>28.767671232876712</v>
      </c>
      <c r="E24" s="4">
        <v>24.66</v>
      </c>
      <c r="F24" s="4">
        <v>34.340000000000003</v>
      </c>
      <c r="G24" s="4">
        <v>34.19</v>
      </c>
      <c r="I24" s="2">
        <f t="shared" si="1"/>
        <v>9</v>
      </c>
      <c r="J24" s="4">
        <f t="shared" si="0"/>
        <v>299.96999999999997</v>
      </c>
    </row>
    <row r="25" spans="2:10" ht="21" customHeight="1" x14ac:dyDescent="0.35">
      <c r="B25" s="5">
        <v>23</v>
      </c>
      <c r="C25" s="4">
        <v>44.44</v>
      </c>
      <c r="D25" s="4">
        <v>52.053150684931509</v>
      </c>
      <c r="E25" s="4">
        <v>36.79</v>
      </c>
      <c r="F25" s="4">
        <v>43.89</v>
      </c>
      <c r="G25" s="4">
        <v>43.07</v>
      </c>
      <c r="I25" s="2">
        <f t="shared" si="1"/>
        <v>9</v>
      </c>
      <c r="J25" s="4">
        <f t="shared" si="0"/>
        <v>399.96</v>
      </c>
    </row>
    <row r="26" spans="2:10" ht="21" customHeight="1" x14ac:dyDescent="0.35">
      <c r="B26" s="5">
        <v>24</v>
      </c>
      <c r="C26" s="4">
        <v>88.89</v>
      </c>
      <c r="D26" s="4">
        <v>79.456164383561642</v>
      </c>
      <c r="E26" s="4">
        <v>64.69</v>
      </c>
      <c r="F26" s="4">
        <v>73.55</v>
      </c>
      <c r="G26" s="4">
        <v>71.959999999999994</v>
      </c>
      <c r="I26" s="2">
        <f t="shared" si="1"/>
        <v>9</v>
      </c>
      <c r="J26" s="4">
        <f t="shared" si="0"/>
        <v>800.01</v>
      </c>
    </row>
    <row r="27" spans="2:10" ht="21" customHeight="1" x14ac:dyDescent="0.35">
      <c r="B27" s="5">
        <v>25</v>
      </c>
      <c r="C27" s="4">
        <v>55.56</v>
      </c>
      <c r="D27" s="4">
        <v>57.536027397260277</v>
      </c>
      <c r="E27" s="4">
        <v>49.6</v>
      </c>
      <c r="F27" s="4">
        <v>60.56</v>
      </c>
      <c r="G27" s="4">
        <v>58.94</v>
      </c>
      <c r="I27" s="2">
        <f t="shared" si="1"/>
        <v>9</v>
      </c>
      <c r="J27" s="4">
        <f t="shared" si="0"/>
        <v>500.04</v>
      </c>
    </row>
    <row r="28" spans="2:10" ht="21" customHeight="1" x14ac:dyDescent="0.35">
      <c r="B28" s="5">
        <v>26</v>
      </c>
      <c r="C28" s="4">
        <v>44.44</v>
      </c>
      <c r="D28" s="4">
        <v>29.792328767123291</v>
      </c>
      <c r="E28" s="4">
        <v>19.32</v>
      </c>
      <c r="F28" s="4">
        <v>36.83</v>
      </c>
      <c r="G28" s="4">
        <v>36.42</v>
      </c>
      <c r="I28" s="2">
        <f t="shared" si="1"/>
        <v>9</v>
      </c>
      <c r="J28" s="4">
        <f t="shared" si="0"/>
        <v>399.96</v>
      </c>
    </row>
    <row r="29" spans="2:10" ht="21" customHeight="1" x14ac:dyDescent="0.35">
      <c r="B29" s="5">
        <v>27</v>
      </c>
      <c r="C29" s="4">
        <v>33.33</v>
      </c>
      <c r="D29" s="4">
        <v>21.919178082191781</v>
      </c>
      <c r="E29" s="4">
        <v>16.059999999999999</v>
      </c>
      <c r="F29" s="4">
        <v>13.18</v>
      </c>
      <c r="G29" s="4">
        <v>12.85</v>
      </c>
      <c r="I29" s="2">
        <f t="shared" si="1"/>
        <v>9</v>
      </c>
      <c r="J29" s="4">
        <f t="shared" si="0"/>
        <v>299.96999999999997</v>
      </c>
    </row>
    <row r="30" spans="2:10" ht="21" customHeight="1" x14ac:dyDescent="0.35">
      <c r="B30" s="5">
        <v>28</v>
      </c>
      <c r="C30" s="4">
        <v>0</v>
      </c>
      <c r="D30" s="4">
        <v>12.331917808219178</v>
      </c>
      <c r="E30" s="4">
        <v>8.51</v>
      </c>
      <c r="F30" s="4">
        <v>11.01</v>
      </c>
      <c r="G30" s="4">
        <v>10.79</v>
      </c>
      <c r="I30" s="2">
        <f t="shared" si="1"/>
        <v>9</v>
      </c>
      <c r="J30" s="4">
        <f t="shared" si="0"/>
        <v>0</v>
      </c>
    </row>
    <row r="31" spans="2:10" ht="21" customHeight="1" x14ac:dyDescent="0.35">
      <c r="B31" s="5">
        <v>29</v>
      </c>
      <c r="C31" s="4">
        <v>66.67</v>
      </c>
      <c r="D31" s="4">
        <v>35.615616438356163</v>
      </c>
      <c r="E31" s="4">
        <v>20.51</v>
      </c>
      <c r="F31" s="4">
        <v>22.82</v>
      </c>
      <c r="G31" s="4">
        <v>22.02</v>
      </c>
      <c r="I31" s="2">
        <f t="shared" si="1"/>
        <v>9</v>
      </c>
      <c r="J31" s="4">
        <f t="shared" si="0"/>
        <v>600.03</v>
      </c>
    </row>
    <row r="32" spans="2:10" ht="21" customHeight="1" x14ac:dyDescent="0.35">
      <c r="B32" s="5"/>
      <c r="C32" s="4"/>
      <c r="D32" s="4"/>
      <c r="E32" s="4"/>
      <c r="F32" s="4"/>
      <c r="G32" s="4"/>
      <c r="I32" s="2"/>
      <c r="J32" s="4"/>
    </row>
    <row r="33" spans="2:10" ht="21" customHeight="1" x14ac:dyDescent="0.35"/>
    <row r="34" spans="2:10" ht="21" customHeight="1" x14ac:dyDescent="0.35">
      <c r="B34" s="6"/>
      <c r="C34" s="6"/>
      <c r="D34" s="6"/>
      <c r="E34" s="6"/>
      <c r="F34" s="6"/>
      <c r="G34" s="6"/>
    </row>
    <row r="35" spans="2:10" ht="21" customHeight="1" x14ac:dyDescent="0.35">
      <c r="B35" s="2" t="s">
        <v>4</v>
      </c>
      <c r="C35" s="2" t="s">
        <v>1</v>
      </c>
      <c r="D35" s="2" t="s">
        <v>21</v>
      </c>
      <c r="E35" s="2" t="s">
        <v>2</v>
      </c>
      <c r="F35" s="2" t="s">
        <v>3</v>
      </c>
      <c r="G35" s="2" t="s">
        <v>0</v>
      </c>
      <c r="I35" s="3" t="s">
        <v>6</v>
      </c>
      <c r="J35" s="3" t="s">
        <v>7</v>
      </c>
    </row>
    <row r="36" spans="2:10" ht="21" customHeight="1" x14ac:dyDescent="0.35">
      <c r="B36" s="3">
        <v>1</v>
      </c>
      <c r="C36" s="4">
        <v>66.67</v>
      </c>
      <c r="D36" s="4">
        <v>50.688767123287676</v>
      </c>
      <c r="E36" s="4">
        <v>35.130000000000003</v>
      </c>
      <c r="F36" s="4">
        <v>46.6</v>
      </c>
      <c r="G36" s="4">
        <v>46.59</v>
      </c>
      <c r="I36" s="2">
        <f>$I$3</f>
        <v>9</v>
      </c>
      <c r="J36" s="4">
        <f t="shared" ref="J36:J67" si="2">C36*I36</f>
        <v>600.03</v>
      </c>
    </row>
    <row r="37" spans="2:10" ht="21" customHeight="1" x14ac:dyDescent="0.35">
      <c r="B37" s="3">
        <v>2</v>
      </c>
      <c r="C37" s="4">
        <v>33.33</v>
      </c>
      <c r="D37" s="4">
        <v>27.398356164383561</v>
      </c>
      <c r="E37" s="4">
        <v>22.21</v>
      </c>
      <c r="F37" s="4">
        <v>34.119999999999997</v>
      </c>
      <c r="G37" s="4">
        <v>34.869999999999997</v>
      </c>
      <c r="I37" s="2">
        <f>$I$3</f>
        <v>9</v>
      </c>
      <c r="J37" s="4">
        <f t="shared" si="2"/>
        <v>299.96999999999997</v>
      </c>
    </row>
    <row r="38" spans="2:10" ht="21" customHeight="1" x14ac:dyDescent="0.35">
      <c r="B38" s="3">
        <v>3</v>
      </c>
      <c r="C38" s="4">
        <v>11.11</v>
      </c>
      <c r="D38" s="4">
        <v>24.65794520547945</v>
      </c>
      <c r="E38" s="4">
        <v>25.03</v>
      </c>
      <c r="F38" s="4">
        <v>41.08</v>
      </c>
      <c r="G38" s="4">
        <v>41.74</v>
      </c>
      <c r="I38" s="2">
        <f t="shared" ref="I38:I67" si="3">$I$3</f>
        <v>9</v>
      </c>
      <c r="J38" s="4">
        <f t="shared" si="2"/>
        <v>99.99</v>
      </c>
    </row>
    <row r="39" spans="2:10" ht="21" customHeight="1" x14ac:dyDescent="0.35">
      <c r="B39" s="3">
        <v>4</v>
      </c>
      <c r="C39" s="4">
        <v>22.22</v>
      </c>
      <c r="D39" s="4">
        <v>21.921232876712327</v>
      </c>
      <c r="E39" s="4">
        <v>17.5</v>
      </c>
      <c r="F39" s="4">
        <v>23.45</v>
      </c>
      <c r="G39" s="4">
        <v>23.97</v>
      </c>
      <c r="I39" s="2">
        <f t="shared" si="3"/>
        <v>9</v>
      </c>
      <c r="J39" s="4">
        <f t="shared" si="2"/>
        <v>199.98</v>
      </c>
    </row>
    <row r="40" spans="2:10" ht="21" customHeight="1" x14ac:dyDescent="0.35">
      <c r="B40" s="3">
        <v>5</v>
      </c>
      <c r="C40" s="4">
        <v>33.33</v>
      </c>
      <c r="D40" s="4">
        <v>57.534931506849318</v>
      </c>
      <c r="E40" s="4">
        <v>48.32</v>
      </c>
      <c r="F40" s="4">
        <v>59.51</v>
      </c>
      <c r="G40" s="4">
        <v>59.13</v>
      </c>
      <c r="I40" s="2">
        <f t="shared" si="3"/>
        <v>9</v>
      </c>
      <c r="J40" s="4">
        <f t="shared" si="2"/>
        <v>299.96999999999997</v>
      </c>
    </row>
    <row r="41" spans="2:10" ht="21" customHeight="1" x14ac:dyDescent="0.35">
      <c r="B41" s="3">
        <v>6</v>
      </c>
      <c r="C41" s="4">
        <v>11.11</v>
      </c>
      <c r="D41" s="4">
        <v>31.505890410958902</v>
      </c>
      <c r="E41" s="4">
        <v>28.13</v>
      </c>
      <c r="F41" s="4">
        <v>33.81</v>
      </c>
      <c r="G41" s="4">
        <v>34.229999999999997</v>
      </c>
      <c r="I41" s="2">
        <f t="shared" si="3"/>
        <v>9</v>
      </c>
      <c r="J41" s="4">
        <f t="shared" si="2"/>
        <v>99.99</v>
      </c>
    </row>
    <row r="42" spans="2:10" ht="21" customHeight="1" x14ac:dyDescent="0.35">
      <c r="B42" s="3">
        <v>7</v>
      </c>
      <c r="C42" s="4">
        <v>11.11</v>
      </c>
      <c r="D42" s="4">
        <v>23.289041095890411</v>
      </c>
      <c r="E42" s="4">
        <v>24.76</v>
      </c>
      <c r="F42" s="4">
        <v>30.67</v>
      </c>
      <c r="G42" s="4">
        <v>30.73</v>
      </c>
      <c r="I42" s="2">
        <f t="shared" si="3"/>
        <v>9</v>
      </c>
      <c r="J42" s="4">
        <f t="shared" si="2"/>
        <v>99.99</v>
      </c>
    </row>
    <row r="43" spans="2:10" ht="21" customHeight="1" x14ac:dyDescent="0.35">
      <c r="B43" s="3">
        <v>8</v>
      </c>
      <c r="C43" s="4">
        <v>0</v>
      </c>
      <c r="D43" s="4">
        <v>17.807808219178082</v>
      </c>
      <c r="E43" s="4">
        <v>24.09</v>
      </c>
      <c r="F43" s="4">
        <v>29.65</v>
      </c>
      <c r="G43" s="4">
        <v>30.13</v>
      </c>
      <c r="I43" s="2">
        <f t="shared" si="3"/>
        <v>9</v>
      </c>
      <c r="J43" s="4">
        <f t="shared" si="2"/>
        <v>0</v>
      </c>
    </row>
    <row r="44" spans="2:10" ht="21" customHeight="1" x14ac:dyDescent="0.35">
      <c r="B44" s="3">
        <v>9</v>
      </c>
      <c r="C44" s="4">
        <v>0</v>
      </c>
      <c r="D44" s="4">
        <v>12.329178082191781</v>
      </c>
      <c r="E44" s="4">
        <v>22.21</v>
      </c>
      <c r="F44" s="4">
        <v>22.79</v>
      </c>
      <c r="G44" s="4">
        <v>23.36</v>
      </c>
      <c r="I44" s="2">
        <f t="shared" si="3"/>
        <v>9</v>
      </c>
      <c r="J44" s="4">
        <f t="shared" si="2"/>
        <v>0</v>
      </c>
    </row>
    <row r="45" spans="2:10" ht="21" customHeight="1" x14ac:dyDescent="0.35">
      <c r="B45" s="3">
        <v>10</v>
      </c>
      <c r="C45" s="4">
        <v>22.22</v>
      </c>
      <c r="D45" s="4">
        <v>27.398493150684935</v>
      </c>
      <c r="E45" s="4">
        <v>24.63</v>
      </c>
      <c r="F45" s="4">
        <v>43.8</v>
      </c>
      <c r="G45" s="4">
        <v>44.08</v>
      </c>
      <c r="I45" s="2">
        <f t="shared" si="3"/>
        <v>9</v>
      </c>
      <c r="J45" s="4">
        <f t="shared" si="2"/>
        <v>199.98</v>
      </c>
    </row>
    <row r="46" spans="2:10" ht="21" customHeight="1" x14ac:dyDescent="0.35">
      <c r="B46" s="3">
        <v>11</v>
      </c>
      <c r="C46" s="4">
        <v>11.11</v>
      </c>
      <c r="D46" s="4">
        <v>21.918630136986302</v>
      </c>
      <c r="E46" s="4">
        <v>24.5</v>
      </c>
      <c r="F46" s="4">
        <v>32.840000000000003</v>
      </c>
      <c r="G46" s="4">
        <v>33.43</v>
      </c>
      <c r="I46" s="2">
        <f t="shared" si="3"/>
        <v>9</v>
      </c>
      <c r="J46" s="4">
        <f t="shared" si="2"/>
        <v>99.99</v>
      </c>
    </row>
    <row r="47" spans="2:10" ht="21" customHeight="1" x14ac:dyDescent="0.35">
      <c r="B47" s="3">
        <v>12</v>
      </c>
      <c r="C47" s="4">
        <v>22.22</v>
      </c>
      <c r="D47" s="4">
        <v>34.246849315068488</v>
      </c>
      <c r="E47" s="4">
        <v>27.99</v>
      </c>
      <c r="F47" s="4">
        <v>38.200000000000003</v>
      </c>
      <c r="G47" s="4">
        <v>38.56</v>
      </c>
      <c r="I47" s="2">
        <f t="shared" si="3"/>
        <v>9</v>
      </c>
      <c r="J47" s="4">
        <f t="shared" si="2"/>
        <v>199.98</v>
      </c>
    </row>
    <row r="48" spans="2:10" ht="21" customHeight="1" x14ac:dyDescent="0.35">
      <c r="B48" s="3">
        <v>13</v>
      </c>
      <c r="C48" s="4">
        <v>22.22</v>
      </c>
      <c r="D48" s="4">
        <v>27.400273972602736</v>
      </c>
      <c r="E48" s="4">
        <v>24.23</v>
      </c>
      <c r="F48" s="4">
        <v>27.03</v>
      </c>
      <c r="G48" s="4">
        <v>27.43</v>
      </c>
      <c r="I48" s="2">
        <f t="shared" si="3"/>
        <v>9</v>
      </c>
      <c r="J48" s="4">
        <f t="shared" si="2"/>
        <v>199.98</v>
      </c>
    </row>
    <row r="49" spans="2:10" ht="21" customHeight="1" x14ac:dyDescent="0.35">
      <c r="B49" s="3">
        <v>14</v>
      </c>
      <c r="C49" s="4">
        <v>22.22</v>
      </c>
      <c r="D49" s="4">
        <v>27.399315068493149</v>
      </c>
      <c r="E49" s="4">
        <v>24.23</v>
      </c>
      <c r="F49" s="4">
        <v>39.15</v>
      </c>
      <c r="G49" s="4">
        <v>39.69</v>
      </c>
      <c r="I49" s="2">
        <f t="shared" si="3"/>
        <v>9</v>
      </c>
      <c r="J49" s="4">
        <f t="shared" si="2"/>
        <v>199.98</v>
      </c>
    </row>
    <row r="50" spans="2:10" ht="21" customHeight="1" x14ac:dyDescent="0.35">
      <c r="B50" s="3">
        <v>15</v>
      </c>
      <c r="C50" s="4">
        <v>44.44</v>
      </c>
      <c r="D50" s="4">
        <v>23.287534246575341</v>
      </c>
      <c r="E50" s="4">
        <v>22.88</v>
      </c>
      <c r="F50" s="4">
        <v>28.04</v>
      </c>
      <c r="G50" s="4">
        <v>28.59</v>
      </c>
      <c r="I50" s="2">
        <f t="shared" si="3"/>
        <v>9</v>
      </c>
      <c r="J50" s="4">
        <f t="shared" si="2"/>
        <v>399.96</v>
      </c>
    </row>
    <row r="51" spans="2:10" ht="21" customHeight="1" x14ac:dyDescent="0.35">
      <c r="B51" s="3">
        <v>16</v>
      </c>
      <c r="C51" s="4">
        <v>22.22</v>
      </c>
      <c r="D51" s="4">
        <v>39.727397260273975</v>
      </c>
      <c r="E51" s="4">
        <v>33.65</v>
      </c>
      <c r="F51" s="4">
        <v>37.130000000000003</v>
      </c>
      <c r="G51" s="4">
        <v>37.14</v>
      </c>
      <c r="I51" s="2">
        <f t="shared" si="3"/>
        <v>9</v>
      </c>
      <c r="J51" s="4">
        <f t="shared" si="2"/>
        <v>199.98</v>
      </c>
    </row>
    <row r="52" spans="2:10" ht="21" customHeight="1" x14ac:dyDescent="0.35">
      <c r="B52" s="3">
        <v>17</v>
      </c>
      <c r="C52" s="4">
        <v>55.56</v>
      </c>
      <c r="D52" s="4">
        <v>27.397945205479452</v>
      </c>
      <c r="E52" s="4">
        <v>27.99</v>
      </c>
      <c r="F52" s="4">
        <v>31.84</v>
      </c>
      <c r="G52" s="4">
        <v>32.25</v>
      </c>
      <c r="I52" s="2">
        <f t="shared" si="3"/>
        <v>9</v>
      </c>
      <c r="J52" s="4">
        <f t="shared" si="2"/>
        <v>500.04</v>
      </c>
    </row>
    <row r="53" spans="2:10" ht="21" customHeight="1" x14ac:dyDescent="0.35">
      <c r="B53" s="3">
        <v>18</v>
      </c>
      <c r="C53" s="4">
        <v>33.33</v>
      </c>
      <c r="D53" s="4">
        <v>28.765890410958903</v>
      </c>
      <c r="E53" s="4">
        <v>32.299999999999997</v>
      </c>
      <c r="F53" s="4">
        <v>31.91</v>
      </c>
      <c r="G53" s="4">
        <v>32.08</v>
      </c>
      <c r="I53" s="2">
        <f t="shared" si="3"/>
        <v>9</v>
      </c>
      <c r="J53" s="4">
        <f t="shared" si="2"/>
        <v>299.96999999999997</v>
      </c>
    </row>
    <row r="54" spans="2:10" ht="21" customHeight="1" x14ac:dyDescent="0.35">
      <c r="B54" s="3">
        <v>19</v>
      </c>
      <c r="C54" s="4">
        <v>55.56</v>
      </c>
      <c r="D54" s="4">
        <v>34.248219178082188</v>
      </c>
      <c r="E54" s="4">
        <v>28.13</v>
      </c>
      <c r="F54" s="4">
        <v>30.58</v>
      </c>
      <c r="G54" s="4">
        <v>30.86</v>
      </c>
      <c r="I54" s="2">
        <f t="shared" si="3"/>
        <v>9</v>
      </c>
      <c r="J54" s="4">
        <f t="shared" si="2"/>
        <v>500.04</v>
      </c>
    </row>
    <row r="55" spans="2:10" ht="21" customHeight="1" x14ac:dyDescent="0.35">
      <c r="B55" s="3">
        <v>20</v>
      </c>
      <c r="C55" s="4">
        <v>33.33</v>
      </c>
      <c r="D55" s="4">
        <v>34.244520547945207</v>
      </c>
      <c r="E55" s="4">
        <v>25.44</v>
      </c>
      <c r="F55" s="4">
        <v>27.6</v>
      </c>
      <c r="G55" s="4">
        <v>27.81</v>
      </c>
      <c r="I55" s="2">
        <f t="shared" si="3"/>
        <v>9</v>
      </c>
      <c r="J55" s="4">
        <f t="shared" si="2"/>
        <v>299.96999999999997</v>
      </c>
    </row>
    <row r="56" spans="2:10" ht="21" customHeight="1" x14ac:dyDescent="0.35">
      <c r="B56" s="3">
        <v>21</v>
      </c>
      <c r="C56" s="4">
        <v>22.22</v>
      </c>
      <c r="D56" s="4">
        <v>17.806164383561644</v>
      </c>
      <c r="E56" s="4">
        <v>18.46</v>
      </c>
      <c r="F56" s="4">
        <v>25.69</v>
      </c>
      <c r="G56" s="4">
        <v>26.13</v>
      </c>
      <c r="I56" s="2">
        <f t="shared" si="3"/>
        <v>9</v>
      </c>
      <c r="J56" s="4">
        <f t="shared" si="2"/>
        <v>199.98</v>
      </c>
    </row>
    <row r="57" spans="2:10" ht="21" customHeight="1" x14ac:dyDescent="0.35">
      <c r="B57" s="3">
        <v>22</v>
      </c>
      <c r="C57" s="4">
        <v>22.22</v>
      </c>
      <c r="D57" s="4">
        <v>12.33164383561644</v>
      </c>
      <c r="E57" s="4">
        <v>21.13</v>
      </c>
      <c r="F57" s="4">
        <v>20.79</v>
      </c>
      <c r="G57" s="4">
        <v>21.1</v>
      </c>
      <c r="I57" s="2">
        <f t="shared" si="3"/>
        <v>9</v>
      </c>
      <c r="J57" s="4">
        <f t="shared" si="2"/>
        <v>199.98</v>
      </c>
    </row>
    <row r="58" spans="2:10" ht="21" customHeight="1" x14ac:dyDescent="0.35">
      <c r="B58" s="3">
        <v>23</v>
      </c>
      <c r="C58" s="4">
        <v>44.44</v>
      </c>
      <c r="D58" s="4">
        <v>28.767534246575337</v>
      </c>
      <c r="E58" s="4">
        <v>27.05</v>
      </c>
      <c r="F58" s="4">
        <v>37.21</v>
      </c>
      <c r="G58" s="4">
        <v>37.42</v>
      </c>
      <c r="I58" s="2">
        <f t="shared" si="3"/>
        <v>9</v>
      </c>
      <c r="J58" s="4">
        <f t="shared" si="2"/>
        <v>399.96</v>
      </c>
    </row>
    <row r="59" spans="2:10" ht="21" customHeight="1" x14ac:dyDescent="0.35">
      <c r="B59" s="3">
        <v>24</v>
      </c>
      <c r="C59" s="4">
        <v>44.44</v>
      </c>
      <c r="D59" s="4">
        <v>31.508630136986302</v>
      </c>
      <c r="E59" s="4">
        <v>28.21</v>
      </c>
      <c r="F59" s="4">
        <v>34.15</v>
      </c>
      <c r="G59" s="4">
        <v>34.43</v>
      </c>
      <c r="I59" s="2">
        <f t="shared" si="3"/>
        <v>9</v>
      </c>
      <c r="J59" s="4">
        <f t="shared" si="2"/>
        <v>399.96</v>
      </c>
    </row>
    <row r="60" spans="2:10" ht="21" customHeight="1" x14ac:dyDescent="0.35">
      <c r="B60" s="3">
        <v>25</v>
      </c>
      <c r="C60" s="4">
        <v>33.33</v>
      </c>
      <c r="D60" s="4">
        <v>42.467260273972606</v>
      </c>
      <c r="E60" s="4">
        <v>27.05</v>
      </c>
      <c r="F60" s="4">
        <v>27.96</v>
      </c>
      <c r="G60" s="4">
        <v>27.97</v>
      </c>
      <c r="I60" s="2">
        <f t="shared" si="3"/>
        <v>9</v>
      </c>
      <c r="J60" s="4">
        <f t="shared" si="2"/>
        <v>299.96999999999997</v>
      </c>
    </row>
    <row r="61" spans="2:10" ht="21" customHeight="1" x14ac:dyDescent="0.35">
      <c r="B61" s="3">
        <v>26</v>
      </c>
      <c r="C61" s="4">
        <v>11.11</v>
      </c>
      <c r="D61" s="4">
        <v>20.54917808219178</v>
      </c>
      <c r="E61" s="4">
        <v>27.73</v>
      </c>
      <c r="F61" s="4">
        <v>25.55</v>
      </c>
      <c r="G61" s="4">
        <v>25.77</v>
      </c>
      <c r="I61" s="2">
        <f t="shared" si="3"/>
        <v>9</v>
      </c>
      <c r="J61" s="4">
        <f t="shared" si="2"/>
        <v>99.99</v>
      </c>
    </row>
    <row r="62" spans="2:10" ht="21" customHeight="1" x14ac:dyDescent="0.35">
      <c r="B62" s="3">
        <v>27</v>
      </c>
      <c r="C62" s="4">
        <v>22.22</v>
      </c>
      <c r="D62" s="4">
        <v>26.027260273972601</v>
      </c>
      <c r="E62" s="4">
        <v>22.75</v>
      </c>
      <c r="F62" s="4">
        <v>17.420000000000002</v>
      </c>
      <c r="G62" s="4">
        <v>17.71</v>
      </c>
      <c r="I62" s="2">
        <f t="shared" si="3"/>
        <v>9</v>
      </c>
      <c r="J62" s="4">
        <f t="shared" si="2"/>
        <v>199.98</v>
      </c>
    </row>
    <row r="63" spans="2:10" ht="21" customHeight="1" x14ac:dyDescent="0.35">
      <c r="B63" s="3">
        <v>28</v>
      </c>
      <c r="C63" s="4">
        <v>0</v>
      </c>
      <c r="D63" s="4">
        <v>12.382876712328768</v>
      </c>
      <c r="E63" s="4">
        <v>17.27</v>
      </c>
      <c r="F63" s="4">
        <v>20.68</v>
      </c>
      <c r="G63" s="4">
        <v>21.23</v>
      </c>
      <c r="I63" s="2">
        <f t="shared" si="3"/>
        <v>9</v>
      </c>
      <c r="J63" s="4">
        <f t="shared" si="2"/>
        <v>0</v>
      </c>
    </row>
    <row r="64" spans="2:10" ht="21" customHeight="1" x14ac:dyDescent="0.35">
      <c r="B64" s="3">
        <v>29</v>
      </c>
      <c r="C64" s="4">
        <v>33.33</v>
      </c>
      <c r="D64" s="4">
        <v>31.510136986301372</v>
      </c>
      <c r="E64" s="4">
        <v>29.88</v>
      </c>
      <c r="F64" s="4">
        <v>28.91</v>
      </c>
      <c r="G64" s="4">
        <v>28.81</v>
      </c>
      <c r="I64" s="2">
        <f t="shared" si="3"/>
        <v>9</v>
      </c>
      <c r="J64" s="4">
        <f t="shared" si="2"/>
        <v>299.96999999999997</v>
      </c>
    </row>
    <row r="65" spans="2:10" ht="21" customHeight="1" x14ac:dyDescent="0.35">
      <c r="B65" s="3">
        <v>30</v>
      </c>
      <c r="C65" s="4">
        <v>22.22</v>
      </c>
      <c r="D65" s="4">
        <v>32.874794520547944</v>
      </c>
      <c r="E65" s="4">
        <v>27.86</v>
      </c>
      <c r="F65" s="4">
        <v>33.950000000000003</v>
      </c>
      <c r="G65" s="4">
        <v>34.130000000000003</v>
      </c>
      <c r="I65" s="2">
        <f t="shared" si="3"/>
        <v>9</v>
      </c>
      <c r="J65" s="4">
        <f t="shared" si="2"/>
        <v>199.98</v>
      </c>
    </row>
    <row r="66" spans="2:10" ht="21" customHeight="1" x14ac:dyDescent="0.35">
      <c r="B66" s="3">
        <v>31</v>
      </c>
      <c r="C66" s="4">
        <v>11.11</v>
      </c>
      <c r="D66" s="4">
        <v>23.291232876712328</v>
      </c>
      <c r="E66" s="4">
        <v>28.4</v>
      </c>
      <c r="F66" s="4">
        <v>35.25</v>
      </c>
      <c r="G66" s="4">
        <v>35.26</v>
      </c>
      <c r="I66" s="2">
        <f t="shared" si="3"/>
        <v>9</v>
      </c>
      <c r="J66" s="4">
        <f t="shared" si="2"/>
        <v>99.99</v>
      </c>
    </row>
    <row r="67" spans="2:10" ht="21" customHeight="1" x14ac:dyDescent="0.35">
      <c r="B67" s="3">
        <v>32</v>
      </c>
      <c r="C67" s="4">
        <v>11.11</v>
      </c>
      <c r="D67" s="4">
        <v>20.54917808219178</v>
      </c>
      <c r="E67" s="4">
        <v>18.03</v>
      </c>
      <c r="F67" s="4">
        <v>19.11</v>
      </c>
      <c r="G67" s="4">
        <v>19.579999999999998</v>
      </c>
      <c r="I67" s="2">
        <f t="shared" si="3"/>
        <v>9</v>
      </c>
      <c r="J67" s="4">
        <f t="shared" si="2"/>
        <v>99.99</v>
      </c>
    </row>
    <row r="68" spans="2:10" ht="21" customHeight="1" x14ac:dyDescent="0.35"/>
    <row r="69" spans="2:10" ht="21" customHeight="1" x14ac:dyDescent="0.35">
      <c r="B69" s="6"/>
      <c r="C69" s="6"/>
      <c r="D69" s="6"/>
      <c r="E69" s="6"/>
      <c r="F69" s="6"/>
      <c r="G69" s="6"/>
    </row>
    <row r="70" spans="2:10" ht="21" customHeight="1" x14ac:dyDescent="0.35">
      <c r="B70" s="2" t="s">
        <v>4</v>
      </c>
      <c r="C70" s="2" t="s">
        <v>1</v>
      </c>
      <c r="D70" s="2" t="s">
        <v>21</v>
      </c>
      <c r="E70" s="2" t="s">
        <v>2</v>
      </c>
      <c r="F70" s="2" t="s">
        <v>3</v>
      </c>
      <c r="G70" s="2" t="s">
        <v>0</v>
      </c>
      <c r="I70" s="3" t="s">
        <v>6</v>
      </c>
      <c r="J70" s="3" t="s">
        <v>7</v>
      </c>
    </row>
    <row r="71" spans="2:10" ht="21" customHeight="1" x14ac:dyDescent="0.35">
      <c r="B71" s="3">
        <v>1</v>
      </c>
      <c r="C71" s="4">
        <v>0</v>
      </c>
      <c r="D71" s="4">
        <v>9.5895890410958895</v>
      </c>
      <c r="E71" s="4">
        <v>7.55</v>
      </c>
      <c r="F71" s="4">
        <v>14.33</v>
      </c>
      <c r="G71" s="4">
        <v>14.02</v>
      </c>
      <c r="I71" s="2">
        <f>$I$3</f>
        <v>9</v>
      </c>
      <c r="J71" s="4">
        <f t="shared" ref="J71:J80" si="4">C71*I71</f>
        <v>0</v>
      </c>
    </row>
    <row r="72" spans="2:10" ht="21" customHeight="1" x14ac:dyDescent="0.35">
      <c r="B72" s="3">
        <v>2</v>
      </c>
      <c r="C72" s="4">
        <v>22.22</v>
      </c>
      <c r="D72" s="4">
        <v>38.357808219178082</v>
      </c>
      <c r="E72" s="4">
        <v>34.99</v>
      </c>
      <c r="F72" s="4">
        <v>44.65</v>
      </c>
      <c r="G72" s="4">
        <v>44.28</v>
      </c>
      <c r="I72" s="2">
        <f>$I$3</f>
        <v>9</v>
      </c>
      <c r="J72" s="4">
        <f t="shared" si="4"/>
        <v>199.98</v>
      </c>
    </row>
    <row r="73" spans="2:10" ht="21" customHeight="1" x14ac:dyDescent="0.35">
      <c r="B73" s="3">
        <v>3</v>
      </c>
      <c r="C73" s="4">
        <v>11.11</v>
      </c>
      <c r="D73" s="4">
        <v>26.030958904109589</v>
      </c>
      <c r="E73" s="4">
        <v>29.61</v>
      </c>
      <c r="F73" s="4">
        <v>32.909999999999997</v>
      </c>
      <c r="G73" s="4">
        <v>32.39</v>
      </c>
      <c r="I73" s="2">
        <f t="shared" ref="I73:I90" si="5">$I$3</f>
        <v>9</v>
      </c>
      <c r="J73" s="4">
        <f t="shared" si="4"/>
        <v>99.99</v>
      </c>
    </row>
    <row r="74" spans="2:10" ht="21" customHeight="1" x14ac:dyDescent="0.35">
      <c r="B74" s="3">
        <v>4</v>
      </c>
      <c r="C74" s="4">
        <v>22.22</v>
      </c>
      <c r="D74" s="4">
        <v>30.135479452054792</v>
      </c>
      <c r="E74" s="4">
        <v>23.96</v>
      </c>
      <c r="F74" s="4">
        <v>27.99</v>
      </c>
      <c r="G74" s="4">
        <v>27.68</v>
      </c>
      <c r="I74" s="2">
        <f t="shared" si="5"/>
        <v>9</v>
      </c>
      <c r="J74" s="4">
        <f t="shared" si="4"/>
        <v>199.98</v>
      </c>
    </row>
    <row r="75" spans="2:10" ht="21" customHeight="1" x14ac:dyDescent="0.35">
      <c r="B75" s="3">
        <v>5</v>
      </c>
      <c r="C75" s="4">
        <v>44.44</v>
      </c>
      <c r="D75" s="4">
        <v>36.987671232876714</v>
      </c>
      <c r="E75" s="4">
        <v>28.17</v>
      </c>
      <c r="F75" s="4">
        <v>36.909999999999997</v>
      </c>
      <c r="G75" s="4">
        <v>36</v>
      </c>
      <c r="I75" s="2">
        <f t="shared" si="5"/>
        <v>9</v>
      </c>
      <c r="J75" s="4">
        <f t="shared" si="4"/>
        <v>399.96</v>
      </c>
    </row>
    <row r="76" spans="2:10" ht="21" customHeight="1" x14ac:dyDescent="0.35">
      <c r="B76" s="3">
        <v>6</v>
      </c>
      <c r="C76" s="4">
        <v>55.56</v>
      </c>
      <c r="D76" s="4">
        <v>52.056986301369861</v>
      </c>
      <c r="E76" s="4">
        <v>56.06</v>
      </c>
      <c r="F76" s="4">
        <v>62.58</v>
      </c>
      <c r="G76" s="4">
        <v>61.76</v>
      </c>
      <c r="I76" s="2">
        <f t="shared" si="5"/>
        <v>9</v>
      </c>
      <c r="J76" s="4">
        <f t="shared" si="4"/>
        <v>500.04</v>
      </c>
    </row>
    <row r="77" spans="2:10" ht="21" customHeight="1" x14ac:dyDescent="0.35">
      <c r="B77" s="3">
        <v>7</v>
      </c>
      <c r="C77" s="4">
        <v>11.11</v>
      </c>
      <c r="D77" s="4">
        <v>21.918219178082193</v>
      </c>
      <c r="E77" s="4">
        <v>20.46</v>
      </c>
      <c r="F77" s="4">
        <v>25.39</v>
      </c>
      <c r="G77" s="4">
        <v>25.06</v>
      </c>
      <c r="I77" s="2">
        <f t="shared" si="5"/>
        <v>9</v>
      </c>
      <c r="J77" s="4">
        <f t="shared" si="4"/>
        <v>99.99</v>
      </c>
    </row>
    <row r="78" spans="2:10" ht="21" customHeight="1" x14ac:dyDescent="0.35">
      <c r="B78" s="3">
        <v>8</v>
      </c>
      <c r="C78" s="4">
        <v>22.22</v>
      </c>
      <c r="D78" s="4">
        <v>20.548219178082192</v>
      </c>
      <c r="E78" s="4">
        <v>25.3</v>
      </c>
      <c r="F78" s="4">
        <v>30.57</v>
      </c>
      <c r="G78" s="4">
        <v>30.16</v>
      </c>
      <c r="I78" s="2">
        <f t="shared" si="5"/>
        <v>9</v>
      </c>
      <c r="J78" s="4">
        <f t="shared" si="4"/>
        <v>199.98</v>
      </c>
    </row>
    <row r="79" spans="2:10" ht="21" customHeight="1" x14ac:dyDescent="0.35">
      <c r="B79" s="3">
        <v>9</v>
      </c>
      <c r="C79" s="4">
        <v>33.33</v>
      </c>
      <c r="D79" s="4">
        <v>27.396027397260273</v>
      </c>
      <c r="E79" s="4">
        <v>29.07</v>
      </c>
      <c r="F79" s="4">
        <v>31.64</v>
      </c>
      <c r="G79" s="4">
        <v>31.45</v>
      </c>
      <c r="I79" s="2">
        <f t="shared" si="5"/>
        <v>9</v>
      </c>
      <c r="J79" s="4">
        <f t="shared" si="4"/>
        <v>299.96999999999997</v>
      </c>
    </row>
    <row r="80" spans="2:10" ht="21" customHeight="1" x14ac:dyDescent="0.35">
      <c r="B80" s="3">
        <v>10</v>
      </c>
      <c r="C80" s="4">
        <v>11.11</v>
      </c>
      <c r="D80" s="4">
        <v>28.770684931506853</v>
      </c>
      <c r="E80" s="4">
        <v>33.92</v>
      </c>
      <c r="F80" s="4">
        <v>35.200000000000003</v>
      </c>
      <c r="G80" s="4">
        <v>34.99</v>
      </c>
      <c r="I80" s="2">
        <f t="shared" si="5"/>
        <v>9</v>
      </c>
      <c r="J80" s="4">
        <f t="shared" si="4"/>
        <v>99.99</v>
      </c>
    </row>
    <row r="81" spans="2:10" ht="21" customHeight="1" x14ac:dyDescent="0.35">
      <c r="B81" s="3">
        <v>11</v>
      </c>
      <c r="C81" s="4">
        <v>0</v>
      </c>
      <c r="D81" s="4">
        <v>10.960684931506849</v>
      </c>
      <c r="E81" s="4">
        <v>14.56</v>
      </c>
      <c r="F81" s="4">
        <v>19.7</v>
      </c>
      <c r="G81" s="4">
        <v>19.7</v>
      </c>
      <c r="I81" s="2">
        <f t="shared" si="5"/>
        <v>9</v>
      </c>
      <c r="J81" s="4">
        <f t="shared" ref="J81:J82" si="6">C81*I81</f>
        <v>0</v>
      </c>
    </row>
    <row r="82" spans="2:10" ht="21" customHeight="1" x14ac:dyDescent="0.35">
      <c r="B82" s="3">
        <v>12</v>
      </c>
      <c r="C82" s="4">
        <v>33.33</v>
      </c>
      <c r="D82" s="4">
        <v>16.439315068493151</v>
      </c>
      <c r="E82" s="4">
        <v>15.21</v>
      </c>
      <c r="F82" s="4">
        <v>19.72</v>
      </c>
      <c r="G82" s="4">
        <v>19.59</v>
      </c>
      <c r="I82" s="2">
        <f t="shared" si="5"/>
        <v>9</v>
      </c>
      <c r="J82" s="4">
        <f t="shared" si="6"/>
        <v>299.96999999999997</v>
      </c>
    </row>
    <row r="83" spans="2:10" ht="21" customHeight="1" x14ac:dyDescent="0.35">
      <c r="B83" s="3">
        <v>13</v>
      </c>
      <c r="C83" s="4">
        <v>22.22</v>
      </c>
      <c r="D83" s="4">
        <v>21.91630136986301</v>
      </c>
      <c r="E83" s="4">
        <v>27.59</v>
      </c>
      <c r="F83" s="4">
        <v>27.74</v>
      </c>
      <c r="G83" s="4">
        <v>27.58</v>
      </c>
      <c r="I83" s="2">
        <f t="shared" si="5"/>
        <v>9</v>
      </c>
      <c r="J83" s="4">
        <f t="shared" ref="J83:J84" si="7">C83*I83</f>
        <v>199.98</v>
      </c>
    </row>
    <row r="84" spans="2:10" ht="21" customHeight="1" x14ac:dyDescent="0.35">
      <c r="B84" s="3">
        <v>14</v>
      </c>
      <c r="C84" s="4">
        <v>11.11</v>
      </c>
      <c r="D84" s="4">
        <v>10.96054794520548</v>
      </c>
      <c r="E84" s="4">
        <v>19.52</v>
      </c>
      <c r="F84" s="4">
        <v>22.37</v>
      </c>
      <c r="G84" s="4">
        <v>22.08</v>
      </c>
      <c r="I84" s="2">
        <f t="shared" si="5"/>
        <v>9</v>
      </c>
      <c r="J84" s="4">
        <f t="shared" si="7"/>
        <v>99.99</v>
      </c>
    </row>
    <row r="85" spans="2:10" ht="21" customHeight="1" x14ac:dyDescent="0.35">
      <c r="B85" s="3">
        <v>15</v>
      </c>
      <c r="C85" s="4">
        <v>55.56</v>
      </c>
      <c r="D85" s="4">
        <v>34.249452054794524</v>
      </c>
      <c r="E85" s="4">
        <v>38.76</v>
      </c>
      <c r="F85" s="4">
        <v>40.56</v>
      </c>
      <c r="G85" s="4">
        <v>40.450000000000003</v>
      </c>
      <c r="I85" s="2">
        <f t="shared" si="5"/>
        <v>9</v>
      </c>
      <c r="J85" s="4">
        <f t="shared" ref="J85" si="8">C85*I85</f>
        <v>500.04</v>
      </c>
    </row>
    <row r="86" spans="2:10" ht="21" customHeight="1" x14ac:dyDescent="0.35">
      <c r="B86" s="3">
        <v>16</v>
      </c>
      <c r="C86" s="4">
        <v>44.44</v>
      </c>
      <c r="D86" s="4">
        <v>21.91767123287671</v>
      </c>
      <c r="E86" s="4">
        <v>24.5</v>
      </c>
      <c r="F86" s="4">
        <v>24.47</v>
      </c>
      <c r="G86" s="4">
        <v>24.28</v>
      </c>
      <c r="I86" s="2">
        <f t="shared" si="5"/>
        <v>9</v>
      </c>
      <c r="J86" s="4">
        <f>C86*I86</f>
        <v>399.96</v>
      </c>
    </row>
    <row r="87" spans="2:10" ht="21" customHeight="1" x14ac:dyDescent="0.35">
      <c r="B87" s="3">
        <v>17</v>
      </c>
      <c r="C87" s="4">
        <v>0</v>
      </c>
      <c r="D87" s="4">
        <v>4.1556164383561649</v>
      </c>
      <c r="E87" s="4">
        <v>2.06</v>
      </c>
      <c r="F87" s="4">
        <v>7.33</v>
      </c>
      <c r="G87" s="4">
        <v>7.34</v>
      </c>
      <c r="I87" s="2">
        <f t="shared" si="5"/>
        <v>9</v>
      </c>
      <c r="J87" s="4">
        <f>C87*I87</f>
        <v>0</v>
      </c>
    </row>
    <row r="88" spans="2:10" ht="21" customHeight="1" x14ac:dyDescent="0.35">
      <c r="B88" s="3">
        <v>18</v>
      </c>
      <c r="C88" s="4">
        <v>0</v>
      </c>
      <c r="D88" s="4">
        <v>2.83986301369863</v>
      </c>
      <c r="E88" s="4">
        <v>1.0900000000000001</v>
      </c>
      <c r="F88" s="4">
        <v>4.4400000000000004</v>
      </c>
      <c r="G88" s="4">
        <v>4.24</v>
      </c>
      <c r="I88" s="2">
        <f t="shared" si="5"/>
        <v>9</v>
      </c>
      <c r="J88" s="4">
        <f>C88*I88</f>
        <v>0</v>
      </c>
    </row>
    <row r="89" spans="2:10" ht="21" customHeight="1" x14ac:dyDescent="0.35">
      <c r="B89" s="3">
        <v>19</v>
      </c>
      <c r="C89" s="4">
        <v>0</v>
      </c>
      <c r="D89" s="4">
        <v>1.4158904109589041</v>
      </c>
      <c r="E89" s="4">
        <v>2.21</v>
      </c>
      <c r="F89" s="4">
        <v>3.21</v>
      </c>
      <c r="G89" s="4">
        <v>3.05</v>
      </c>
      <c r="I89" s="2">
        <f t="shared" si="5"/>
        <v>9</v>
      </c>
      <c r="J89" s="4">
        <f>C89*I89</f>
        <v>0</v>
      </c>
    </row>
    <row r="90" spans="2:10" ht="21" customHeight="1" x14ac:dyDescent="0.35">
      <c r="B90" s="3">
        <v>20</v>
      </c>
      <c r="C90" s="4">
        <v>0</v>
      </c>
      <c r="D90" s="4">
        <v>0</v>
      </c>
      <c r="E90" s="4">
        <v>0.68</v>
      </c>
      <c r="F90" s="4">
        <v>4.51</v>
      </c>
      <c r="G90" s="4">
        <v>4.24</v>
      </c>
      <c r="I90" s="2">
        <f t="shared" si="5"/>
        <v>9</v>
      </c>
      <c r="J90" s="4">
        <f>C90*I90</f>
        <v>0</v>
      </c>
    </row>
    <row r="91" spans="2:10" ht="21" customHeight="1" x14ac:dyDescent="0.35"/>
    <row r="92" spans="2:10" ht="21" customHeight="1" x14ac:dyDescent="0.35">
      <c r="B92" s="6"/>
      <c r="C92" s="6"/>
      <c r="D92" s="6"/>
      <c r="E92" s="6"/>
      <c r="F92" s="6"/>
      <c r="G92" s="6"/>
    </row>
    <row r="93" spans="2:10" ht="21" customHeight="1" x14ac:dyDescent="0.35">
      <c r="B93" s="2" t="s">
        <v>4</v>
      </c>
      <c r="C93" s="2" t="s">
        <v>1</v>
      </c>
      <c r="D93" s="2" t="s">
        <v>21</v>
      </c>
      <c r="E93" s="2" t="s">
        <v>2</v>
      </c>
      <c r="F93" s="2" t="s">
        <v>3</v>
      </c>
      <c r="G93" s="2" t="s">
        <v>0</v>
      </c>
      <c r="I93" s="3" t="s">
        <v>6</v>
      </c>
      <c r="J93" s="3" t="s">
        <v>7</v>
      </c>
    </row>
    <row r="94" spans="2:10" ht="21" customHeight="1" x14ac:dyDescent="0.35">
      <c r="B94" s="5">
        <v>1</v>
      </c>
      <c r="C94" s="4">
        <v>88.89</v>
      </c>
      <c r="D94" s="4">
        <v>71.23465753424658</v>
      </c>
      <c r="E94" s="4">
        <v>62.99</v>
      </c>
      <c r="F94" s="4">
        <v>67.36</v>
      </c>
      <c r="G94" s="4">
        <v>65.73</v>
      </c>
      <c r="I94" s="2">
        <f>$I$3</f>
        <v>9</v>
      </c>
      <c r="J94" s="4">
        <f t="shared" ref="J94:J113" si="9">C94*I94</f>
        <v>800.01</v>
      </c>
    </row>
    <row r="95" spans="2:10" ht="21" customHeight="1" x14ac:dyDescent="0.35">
      <c r="B95" s="5">
        <v>2</v>
      </c>
      <c r="C95" s="4">
        <v>22.22</v>
      </c>
      <c r="D95" s="4">
        <v>13.696575342465755</v>
      </c>
      <c r="E95" s="4">
        <v>11.04</v>
      </c>
      <c r="F95" s="4">
        <v>11.77</v>
      </c>
      <c r="G95" s="4">
        <v>11.95</v>
      </c>
      <c r="I95" s="2">
        <f>$I$3</f>
        <v>9</v>
      </c>
      <c r="J95" s="4">
        <f t="shared" si="9"/>
        <v>199.98</v>
      </c>
    </row>
    <row r="96" spans="2:10" ht="21" customHeight="1" x14ac:dyDescent="0.35">
      <c r="B96" s="5">
        <v>3</v>
      </c>
      <c r="C96" s="4">
        <v>44.44</v>
      </c>
      <c r="D96" s="4">
        <v>37.603972602739731</v>
      </c>
      <c r="E96" s="4">
        <v>27.36</v>
      </c>
      <c r="F96" s="4">
        <v>29.65</v>
      </c>
      <c r="G96" s="4">
        <v>29.83</v>
      </c>
      <c r="I96" s="2">
        <f t="shared" ref="I96:I128" si="10">$I$3</f>
        <v>9</v>
      </c>
      <c r="J96" s="4">
        <f t="shared" si="9"/>
        <v>399.96</v>
      </c>
    </row>
    <row r="97" spans="2:10" ht="21" customHeight="1" x14ac:dyDescent="0.35">
      <c r="B97" s="5">
        <v>4</v>
      </c>
      <c r="C97" s="4">
        <v>22.22</v>
      </c>
      <c r="D97" s="4">
        <v>19.179178082191779</v>
      </c>
      <c r="E97" s="4">
        <v>24.39</v>
      </c>
      <c r="F97" s="4">
        <v>23.61</v>
      </c>
      <c r="G97" s="4">
        <v>23.77</v>
      </c>
      <c r="I97" s="2">
        <f t="shared" si="10"/>
        <v>9</v>
      </c>
      <c r="J97" s="4">
        <f t="shared" si="9"/>
        <v>199.98</v>
      </c>
    </row>
    <row r="98" spans="2:10" ht="21" customHeight="1" x14ac:dyDescent="0.35">
      <c r="B98" s="5">
        <v>5</v>
      </c>
      <c r="C98" s="4">
        <v>33.33</v>
      </c>
      <c r="D98" s="4">
        <v>21.916575342465752</v>
      </c>
      <c r="E98" s="4">
        <v>16.82</v>
      </c>
      <c r="F98" s="4">
        <v>17.899999999999999</v>
      </c>
      <c r="G98" s="4">
        <v>18.2</v>
      </c>
      <c r="I98" s="2">
        <f t="shared" si="10"/>
        <v>9</v>
      </c>
      <c r="J98" s="4">
        <f t="shared" si="9"/>
        <v>299.96999999999997</v>
      </c>
    </row>
    <row r="99" spans="2:10" ht="21" customHeight="1" x14ac:dyDescent="0.35">
      <c r="B99" s="5">
        <v>6</v>
      </c>
      <c r="C99" s="4">
        <v>11.11</v>
      </c>
      <c r="D99" s="4">
        <v>21.917260273972602</v>
      </c>
      <c r="E99" s="4">
        <v>24.23</v>
      </c>
      <c r="F99" s="4">
        <v>23.05</v>
      </c>
      <c r="G99" s="4">
        <v>23</v>
      </c>
      <c r="I99" s="2">
        <f t="shared" si="10"/>
        <v>9</v>
      </c>
      <c r="J99" s="4">
        <f t="shared" si="9"/>
        <v>99.99</v>
      </c>
    </row>
    <row r="100" spans="2:10" ht="21" customHeight="1" x14ac:dyDescent="0.35">
      <c r="B100" s="5">
        <v>7</v>
      </c>
      <c r="C100" s="4">
        <v>55.56</v>
      </c>
      <c r="D100" s="4">
        <v>52.054246575342468</v>
      </c>
      <c r="E100" s="4">
        <v>50.54</v>
      </c>
      <c r="F100" s="4">
        <v>57.27</v>
      </c>
      <c r="G100" s="4">
        <v>55.9</v>
      </c>
      <c r="I100" s="2">
        <f t="shared" si="10"/>
        <v>9</v>
      </c>
      <c r="J100" s="4">
        <f t="shared" si="9"/>
        <v>500.04</v>
      </c>
    </row>
    <row r="101" spans="2:10" ht="21" customHeight="1" x14ac:dyDescent="0.35">
      <c r="B101" s="5">
        <v>8</v>
      </c>
      <c r="C101" s="4">
        <v>11.11</v>
      </c>
      <c r="D101" s="4">
        <v>13.918082191780822</v>
      </c>
      <c r="E101" s="4">
        <v>15.52</v>
      </c>
      <c r="F101" s="4">
        <v>15.13</v>
      </c>
      <c r="G101" s="4">
        <v>15.26</v>
      </c>
      <c r="I101" s="2">
        <f t="shared" si="10"/>
        <v>9</v>
      </c>
      <c r="J101" s="4">
        <f t="shared" si="9"/>
        <v>99.99</v>
      </c>
    </row>
    <row r="102" spans="2:10" ht="21" customHeight="1" x14ac:dyDescent="0.35">
      <c r="B102" s="5">
        <v>9</v>
      </c>
      <c r="C102" s="4">
        <v>33.33</v>
      </c>
      <c r="D102" s="4">
        <v>34.248082191780817</v>
      </c>
      <c r="E102" s="4">
        <v>38.630000000000003</v>
      </c>
      <c r="F102" s="4">
        <v>49.71</v>
      </c>
      <c r="G102" s="4">
        <v>48.71</v>
      </c>
      <c r="I102" s="2">
        <f t="shared" si="10"/>
        <v>9</v>
      </c>
      <c r="J102" s="4">
        <f t="shared" si="9"/>
        <v>299.96999999999997</v>
      </c>
    </row>
    <row r="103" spans="2:10" ht="21" customHeight="1" x14ac:dyDescent="0.35">
      <c r="B103" s="5">
        <v>10</v>
      </c>
      <c r="C103" s="4">
        <v>33.33</v>
      </c>
      <c r="D103" s="4">
        <v>27.395068493150688</v>
      </c>
      <c r="E103" s="4">
        <v>26.99</v>
      </c>
      <c r="F103" s="4">
        <v>33.04</v>
      </c>
      <c r="G103" s="4">
        <v>32.630000000000003</v>
      </c>
      <c r="I103" s="2">
        <f t="shared" si="10"/>
        <v>9</v>
      </c>
      <c r="J103" s="4">
        <f t="shared" si="9"/>
        <v>299.96999999999997</v>
      </c>
    </row>
    <row r="104" spans="2:10" ht="21" customHeight="1" x14ac:dyDescent="0.35">
      <c r="B104" s="5">
        <v>11</v>
      </c>
      <c r="C104" s="4">
        <v>11.11</v>
      </c>
      <c r="D104" s="4">
        <v>13.698082191780822</v>
      </c>
      <c r="E104" s="4">
        <v>19.97</v>
      </c>
      <c r="F104" s="4">
        <v>19.27</v>
      </c>
      <c r="G104" s="4">
        <v>19.47</v>
      </c>
      <c r="I104" s="2">
        <f t="shared" si="10"/>
        <v>9</v>
      </c>
      <c r="J104" s="4">
        <f t="shared" si="9"/>
        <v>99.99</v>
      </c>
    </row>
    <row r="105" spans="2:10" ht="21" customHeight="1" x14ac:dyDescent="0.35">
      <c r="B105" s="5">
        <v>12</v>
      </c>
      <c r="C105" s="4">
        <v>33.33</v>
      </c>
      <c r="D105" s="4">
        <v>47.263287671232881</v>
      </c>
      <c r="E105" s="4">
        <v>38.06</v>
      </c>
      <c r="F105" s="4">
        <v>41.88</v>
      </c>
      <c r="G105" s="4">
        <v>41.39</v>
      </c>
      <c r="I105" s="2">
        <f t="shared" si="10"/>
        <v>9</v>
      </c>
      <c r="J105" s="4">
        <f t="shared" si="9"/>
        <v>299.96999999999997</v>
      </c>
    </row>
    <row r="106" spans="2:10" ht="21" customHeight="1" x14ac:dyDescent="0.35">
      <c r="B106" s="5">
        <v>13</v>
      </c>
      <c r="C106" s="4">
        <v>44.44</v>
      </c>
      <c r="D106" s="4">
        <v>28.766301369863015</v>
      </c>
      <c r="E106" s="4">
        <v>32.44</v>
      </c>
      <c r="F106" s="4">
        <v>41.98</v>
      </c>
      <c r="G106" s="4">
        <v>41.42</v>
      </c>
      <c r="I106" s="2">
        <f t="shared" si="10"/>
        <v>9</v>
      </c>
      <c r="J106" s="4">
        <f t="shared" si="9"/>
        <v>399.96</v>
      </c>
    </row>
    <row r="107" spans="2:10" ht="21" customHeight="1" x14ac:dyDescent="0.35">
      <c r="B107" s="5">
        <v>14</v>
      </c>
      <c r="C107" s="4">
        <v>55.56</v>
      </c>
      <c r="D107" s="4">
        <v>38.702054794520549</v>
      </c>
      <c r="E107" s="4">
        <v>45.41</v>
      </c>
      <c r="F107" s="4">
        <v>53</v>
      </c>
      <c r="G107" s="4">
        <v>52.4</v>
      </c>
      <c r="I107" s="2">
        <f t="shared" si="10"/>
        <v>9</v>
      </c>
      <c r="J107" s="4">
        <f t="shared" si="9"/>
        <v>500.04</v>
      </c>
    </row>
    <row r="108" spans="2:10" ht="21" customHeight="1" x14ac:dyDescent="0.35">
      <c r="B108" s="5">
        <v>15</v>
      </c>
      <c r="C108" s="4">
        <v>22.22</v>
      </c>
      <c r="D108" s="4">
        <v>12.32904109589041</v>
      </c>
      <c r="E108" s="4">
        <v>17.63</v>
      </c>
      <c r="F108" s="4">
        <v>16.27</v>
      </c>
      <c r="G108" s="4">
        <v>16.52</v>
      </c>
      <c r="I108" s="2">
        <f t="shared" si="10"/>
        <v>9</v>
      </c>
      <c r="J108" s="4">
        <f t="shared" si="9"/>
        <v>199.98</v>
      </c>
    </row>
    <row r="109" spans="2:10" ht="21" customHeight="1" x14ac:dyDescent="0.35">
      <c r="B109" s="5">
        <v>16</v>
      </c>
      <c r="C109" s="4">
        <v>44.44</v>
      </c>
      <c r="D109" s="4">
        <v>30.137397260273968</v>
      </c>
      <c r="E109" s="4">
        <v>32.35</v>
      </c>
      <c r="F109" s="4">
        <v>40.6</v>
      </c>
      <c r="G109" s="4">
        <v>40.130000000000003</v>
      </c>
      <c r="I109" s="2">
        <f t="shared" si="10"/>
        <v>9</v>
      </c>
      <c r="J109" s="4">
        <f t="shared" si="9"/>
        <v>399.96</v>
      </c>
    </row>
    <row r="110" spans="2:10" ht="21" customHeight="1" x14ac:dyDescent="0.35">
      <c r="B110" s="5">
        <v>17</v>
      </c>
      <c r="C110" s="4">
        <v>11.11</v>
      </c>
      <c r="D110" s="4">
        <v>23.291232876712328</v>
      </c>
      <c r="E110" s="4">
        <v>25.3</v>
      </c>
      <c r="F110" s="4">
        <v>30.9</v>
      </c>
      <c r="G110" s="4">
        <v>30.51</v>
      </c>
      <c r="I110" s="2">
        <f t="shared" si="10"/>
        <v>9</v>
      </c>
      <c r="J110" s="4">
        <f t="shared" si="9"/>
        <v>99.99</v>
      </c>
    </row>
    <row r="111" spans="2:10" ht="21" customHeight="1" x14ac:dyDescent="0.35">
      <c r="B111" s="5">
        <v>18</v>
      </c>
      <c r="C111" s="4">
        <v>33.33</v>
      </c>
      <c r="D111" s="4">
        <v>31.50972602739726</v>
      </c>
      <c r="E111" s="4">
        <v>29.74</v>
      </c>
      <c r="F111" s="4">
        <v>36.79</v>
      </c>
      <c r="G111" s="4">
        <v>36.28</v>
      </c>
      <c r="I111" s="2">
        <f t="shared" si="10"/>
        <v>9</v>
      </c>
      <c r="J111" s="4">
        <f t="shared" si="9"/>
        <v>299.96999999999997</v>
      </c>
    </row>
    <row r="112" spans="2:10" ht="21" customHeight="1" x14ac:dyDescent="0.35">
      <c r="B112" s="5">
        <v>19</v>
      </c>
      <c r="C112" s="4">
        <v>33.33</v>
      </c>
      <c r="D112" s="4">
        <v>36.989589041095897</v>
      </c>
      <c r="E112" s="4">
        <v>29.38</v>
      </c>
      <c r="F112" s="4">
        <v>29.11</v>
      </c>
      <c r="G112" s="4">
        <v>29.06</v>
      </c>
      <c r="I112" s="2">
        <f t="shared" si="10"/>
        <v>9</v>
      </c>
      <c r="J112" s="4">
        <f t="shared" si="9"/>
        <v>299.96999999999997</v>
      </c>
    </row>
    <row r="113" spans="2:10" ht="21" customHeight="1" x14ac:dyDescent="0.35">
      <c r="B113" s="5">
        <v>20</v>
      </c>
      <c r="C113" s="4">
        <v>33.33</v>
      </c>
      <c r="D113" s="4">
        <v>30.138904109589046</v>
      </c>
      <c r="E113" s="4">
        <v>30.69</v>
      </c>
      <c r="F113" s="4">
        <v>35.54</v>
      </c>
      <c r="G113" s="4">
        <v>35.159999999999997</v>
      </c>
      <c r="I113" s="2">
        <f t="shared" si="10"/>
        <v>9</v>
      </c>
      <c r="J113" s="4">
        <f t="shared" si="9"/>
        <v>299.96999999999997</v>
      </c>
    </row>
    <row r="114" spans="2:10" ht="21" customHeight="1" x14ac:dyDescent="0.35">
      <c r="B114" s="5">
        <v>21</v>
      </c>
      <c r="C114" s="4">
        <v>11.11</v>
      </c>
      <c r="D114" s="4">
        <v>10.957397260273972</v>
      </c>
      <c r="E114" s="4">
        <v>16.850000000000001</v>
      </c>
      <c r="F114" s="4">
        <v>12.22</v>
      </c>
      <c r="G114" s="4">
        <v>12.68</v>
      </c>
      <c r="I114" s="2">
        <f t="shared" si="10"/>
        <v>9</v>
      </c>
      <c r="J114" s="4">
        <f t="shared" ref="J114:J128" si="11">C114*I114</f>
        <v>99.99</v>
      </c>
    </row>
    <row r="115" spans="2:10" ht="21" customHeight="1" x14ac:dyDescent="0.35">
      <c r="B115" s="5">
        <v>22</v>
      </c>
      <c r="C115" s="4">
        <v>11.11</v>
      </c>
      <c r="D115" s="4">
        <v>12.328219178082191</v>
      </c>
      <c r="E115" s="4">
        <v>18.3</v>
      </c>
      <c r="F115" s="4">
        <v>15.88</v>
      </c>
      <c r="G115" s="4">
        <v>16.13</v>
      </c>
      <c r="I115" s="2">
        <f t="shared" si="10"/>
        <v>9</v>
      </c>
      <c r="J115" s="4">
        <f t="shared" si="11"/>
        <v>99.99</v>
      </c>
    </row>
    <row r="116" spans="2:10" ht="21" customHeight="1" x14ac:dyDescent="0.35">
      <c r="B116" s="5">
        <v>23</v>
      </c>
      <c r="C116" s="4">
        <v>22.22</v>
      </c>
      <c r="D116" s="4">
        <v>38.356575342465753</v>
      </c>
      <c r="E116" s="4">
        <v>36.520000000000003</v>
      </c>
      <c r="F116" s="4">
        <v>43.64</v>
      </c>
      <c r="G116" s="4">
        <v>43.14</v>
      </c>
      <c r="I116" s="2">
        <f t="shared" si="10"/>
        <v>9</v>
      </c>
      <c r="J116" s="4">
        <f t="shared" si="11"/>
        <v>199.98</v>
      </c>
    </row>
    <row r="117" spans="2:10" ht="21" customHeight="1" x14ac:dyDescent="0.35">
      <c r="B117" s="5">
        <v>24</v>
      </c>
      <c r="C117" s="4">
        <v>44.44</v>
      </c>
      <c r="D117" s="4">
        <v>41.094657534246572</v>
      </c>
      <c r="E117" s="4">
        <v>41.59</v>
      </c>
      <c r="F117" s="4">
        <v>44.31</v>
      </c>
      <c r="G117" s="4">
        <v>43.47</v>
      </c>
      <c r="I117" s="2">
        <f t="shared" si="10"/>
        <v>9</v>
      </c>
      <c r="J117" s="4">
        <f t="shared" si="11"/>
        <v>399.96</v>
      </c>
    </row>
    <row r="118" spans="2:10" ht="21" customHeight="1" x14ac:dyDescent="0.35">
      <c r="B118" s="5">
        <v>25</v>
      </c>
      <c r="C118" s="4">
        <v>11.11</v>
      </c>
      <c r="D118" s="4">
        <v>28.770273972602741</v>
      </c>
      <c r="E118" s="4">
        <v>31.94</v>
      </c>
      <c r="F118" s="4">
        <v>40.18</v>
      </c>
      <c r="G118" s="4">
        <v>39.54</v>
      </c>
      <c r="I118" s="2">
        <f t="shared" si="10"/>
        <v>9</v>
      </c>
      <c r="J118" s="4">
        <f t="shared" si="11"/>
        <v>99.99</v>
      </c>
    </row>
    <row r="119" spans="2:10" ht="21" customHeight="1" x14ac:dyDescent="0.35">
      <c r="B119" s="5">
        <v>26</v>
      </c>
      <c r="C119" s="4">
        <v>33.33</v>
      </c>
      <c r="D119" s="4">
        <v>50.683424657534253</v>
      </c>
      <c r="E119" s="4">
        <v>49.87</v>
      </c>
      <c r="F119" s="4">
        <v>56.92</v>
      </c>
      <c r="G119" s="4">
        <v>55.35</v>
      </c>
      <c r="I119" s="2">
        <f t="shared" si="10"/>
        <v>9</v>
      </c>
      <c r="J119" s="4">
        <f t="shared" si="11"/>
        <v>299.96999999999997</v>
      </c>
    </row>
    <row r="120" spans="2:10" ht="21" customHeight="1" x14ac:dyDescent="0.35">
      <c r="B120" s="5">
        <v>27</v>
      </c>
      <c r="C120" s="4">
        <v>33.33</v>
      </c>
      <c r="D120" s="4">
        <v>38.357671232876712</v>
      </c>
      <c r="E120" s="4">
        <v>32.39</v>
      </c>
      <c r="F120" s="4">
        <v>37.6</v>
      </c>
      <c r="G120" s="4">
        <v>36.74</v>
      </c>
      <c r="I120" s="2">
        <f t="shared" si="10"/>
        <v>9</v>
      </c>
      <c r="J120" s="4">
        <f t="shared" si="11"/>
        <v>299.96999999999997</v>
      </c>
    </row>
    <row r="121" spans="2:10" ht="21" customHeight="1" x14ac:dyDescent="0.35">
      <c r="B121" s="5">
        <v>28</v>
      </c>
      <c r="C121" s="4">
        <v>33.33</v>
      </c>
      <c r="D121" s="4">
        <v>24.659863013698629</v>
      </c>
      <c r="E121" s="4">
        <v>26.38</v>
      </c>
      <c r="F121" s="4">
        <v>28.59</v>
      </c>
      <c r="G121" s="4">
        <v>28.35</v>
      </c>
      <c r="I121" s="2">
        <f t="shared" si="10"/>
        <v>9</v>
      </c>
      <c r="J121" s="4">
        <f t="shared" si="11"/>
        <v>299.96999999999997</v>
      </c>
    </row>
    <row r="122" spans="2:10" ht="21" customHeight="1" x14ac:dyDescent="0.35">
      <c r="B122" s="5">
        <v>29</v>
      </c>
      <c r="C122" s="4">
        <v>33.33</v>
      </c>
      <c r="D122" s="4">
        <v>31.506575342465755</v>
      </c>
      <c r="E122" s="4">
        <v>33.200000000000003</v>
      </c>
      <c r="F122" s="4">
        <v>36.58</v>
      </c>
      <c r="G122" s="4">
        <v>35.96</v>
      </c>
      <c r="I122" s="2">
        <f t="shared" si="10"/>
        <v>9</v>
      </c>
      <c r="J122" s="4">
        <f t="shared" si="11"/>
        <v>299.96999999999997</v>
      </c>
    </row>
    <row r="123" spans="2:10" ht="21" customHeight="1" x14ac:dyDescent="0.35">
      <c r="B123" s="5">
        <v>30</v>
      </c>
      <c r="C123" s="4">
        <v>44.44</v>
      </c>
      <c r="D123" s="4">
        <v>16.438767123287672</v>
      </c>
      <c r="E123" s="4">
        <v>15.09</v>
      </c>
      <c r="F123" s="4">
        <v>14.12</v>
      </c>
      <c r="G123" s="4">
        <v>14.25</v>
      </c>
      <c r="I123" s="2">
        <f t="shared" si="10"/>
        <v>9</v>
      </c>
      <c r="J123" s="4">
        <f t="shared" si="11"/>
        <v>399.96</v>
      </c>
    </row>
    <row r="124" spans="2:10" ht="21" customHeight="1" x14ac:dyDescent="0.35">
      <c r="B124" s="5">
        <v>31</v>
      </c>
      <c r="C124" s="4">
        <v>33.33</v>
      </c>
      <c r="D124" s="4">
        <v>31.505205479452055</v>
      </c>
      <c r="E124" s="4">
        <v>31.09</v>
      </c>
      <c r="F124" s="4">
        <v>22.89</v>
      </c>
      <c r="G124" s="4">
        <v>22.85</v>
      </c>
      <c r="I124" s="2">
        <f t="shared" si="10"/>
        <v>9</v>
      </c>
      <c r="J124" s="4">
        <f t="shared" si="11"/>
        <v>299.96999999999997</v>
      </c>
    </row>
    <row r="125" spans="2:10" ht="21" customHeight="1" x14ac:dyDescent="0.35">
      <c r="B125" s="5">
        <v>32</v>
      </c>
      <c r="C125" s="4">
        <v>33.33</v>
      </c>
      <c r="D125" s="4">
        <v>31.507534246575347</v>
      </c>
      <c r="E125" s="4">
        <v>28.67</v>
      </c>
      <c r="F125" s="4">
        <v>34.28</v>
      </c>
      <c r="G125" s="4">
        <v>33.76</v>
      </c>
      <c r="I125" s="2">
        <f t="shared" si="10"/>
        <v>9</v>
      </c>
      <c r="J125" s="4">
        <f t="shared" si="11"/>
        <v>299.96999999999997</v>
      </c>
    </row>
    <row r="126" spans="2:10" ht="21" customHeight="1" x14ac:dyDescent="0.35">
      <c r="B126" s="5">
        <v>33</v>
      </c>
      <c r="C126" s="4">
        <v>0</v>
      </c>
      <c r="D126" s="4">
        <v>15.071643835616438</v>
      </c>
      <c r="E126" s="4">
        <v>9.02</v>
      </c>
      <c r="F126" s="4">
        <v>8.84</v>
      </c>
      <c r="G126" s="4">
        <v>9.11</v>
      </c>
      <c r="I126" s="2">
        <f t="shared" si="10"/>
        <v>9</v>
      </c>
      <c r="J126" s="4">
        <f t="shared" si="11"/>
        <v>0</v>
      </c>
    </row>
    <row r="127" spans="2:10" ht="21" customHeight="1" x14ac:dyDescent="0.35">
      <c r="B127" s="5">
        <v>34</v>
      </c>
      <c r="C127" s="4">
        <v>22.22</v>
      </c>
      <c r="D127" s="4">
        <v>30.140136986301371</v>
      </c>
      <c r="E127" s="4">
        <v>16.149999999999999</v>
      </c>
      <c r="F127" s="4">
        <v>29.6</v>
      </c>
      <c r="G127" s="4">
        <v>28.84</v>
      </c>
      <c r="I127" s="2">
        <f t="shared" si="10"/>
        <v>9</v>
      </c>
      <c r="J127" s="4">
        <f t="shared" si="11"/>
        <v>199.98</v>
      </c>
    </row>
    <row r="128" spans="2:10" ht="21" customHeight="1" x14ac:dyDescent="0.35">
      <c r="B128" s="5">
        <v>35</v>
      </c>
      <c r="C128" s="4">
        <v>0</v>
      </c>
      <c r="D128" s="4">
        <v>13.7</v>
      </c>
      <c r="E128" s="4">
        <v>19.11</v>
      </c>
      <c r="F128" s="4">
        <v>21.79</v>
      </c>
      <c r="G128" s="4">
        <v>21.53</v>
      </c>
      <c r="I128" s="2">
        <f t="shared" si="10"/>
        <v>9</v>
      </c>
      <c r="J128" s="4">
        <f t="shared" si="11"/>
        <v>0</v>
      </c>
    </row>
    <row r="129" ht="21" customHeight="1" x14ac:dyDescent="0.35"/>
    <row r="130" ht="21" customHeight="1" x14ac:dyDescent="0.35"/>
    <row r="131" ht="21" customHeight="1" x14ac:dyDescent="0.35"/>
    <row r="132" ht="21" customHeight="1" x14ac:dyDescent="0.35"/>
    <row r="133" ht="21" customHeight="1" x14ac:dyDescent="0.35"/>
    <row r="134" ht="21" customHeight="1" x14ac:dyDescent="0.35"/>
    <row r="135" ht="21" customHeight="1" x14ac:dyDescent="0.35"/>
    <row r="136" ht="21" customHeight="1" x14ac:dyDescent="0.35"/>
    <row r="137" ht="21" customHeight="1" x14ac:dyDescent="0.35"/>
    <row r="138" ht="21" customHeight="1" x14ac:dyDescent="0.35"/>
    <row r="139" ht="21" customHeight="1" x14ac:dyDescent="0.35"/>
    <row r="140" ht="21" customHeight="1" x14ac:dyDescent="0.35"/>
    <row r="141" ht="21" customHeight="1" x14ac:dyDescent="0.35"/>
    <row r="142" ht="21" customHeight="1" x14ac:dyDescent="0.35"/>
    <row r="143" ht="21" customHeight="1" x14ac:dyDescent="0.35"/>
    <row r="144" ht="21" customHeight="1" x14ac:dyDescent="0.35"/>
    <row r="145" ht="21" customHeight="1" x14ac:dyDescent="0.35"/>
    <row r="146" ht="21" customHeight="1" x14ac:dyDescent="0.35"/>
    <row r="147" ht="21" customHeight="1" x14ac:dyDescent="0.35"/>
    <row r="148" ht="21" customHeight="1" x14ac:dyDescent="0.35"/>
    <row r="149" ht="21" customHeight="1" x14ac:dyDescent="0.35"/>
    <row r="150" ht="21" customHeight="1" x14ac:dyDescent="0.35"/>
    <row r="151" ht="21" customHeight="1" x14ac:dyDescent="0.35"/>
    <row r="152" ht="21" customHeight="1" x14ac:dyDescent="0.35"/>
    <row r="153" ht="21" customHeight="1" x14ac:dyDescent="0.35"/>
    <row r="154" ht="21" customHeight="1" x14ac:dyDescent="0.35"/>
    <row r="155" ht="21" customHeight="1" x14ac:dyDescent="0.35"/>
    <row r="156" ht="21" customHeight="1" x14ac:dyDescent="0.35"/>
    <row r="157" ht="21" customHeight="1" x14ac:dyDescent="0.35"/>
    <row r="158" ht="21" customHeight="1" x14ac:dyDescent="0.35"/>
    <row r="159" ht="21" customHeight="1" x14ac:dyDescent="0.35"/>
    <row r="160" ht="21" customHeight="1" x14ac:dyDescent="0.35"/>
    <row r="161" ht="21" customHeight="1" x14ac:dyDescent="0.35"/>
    <row r="162" ht="21" customHeight="1" x14ac:dyDescent="0.35"/>
    <row r="163" ht="21" customHeight="1" x14ac:dyDescent="0.35"/>
    <row r="164" ht="21" customHeight="1" x14ac:dyDescent="0.35"/>
    <row r="165" ht="21" customHeight="1" x14ac:dyDescent="0.35"/>
    <row r="166" ht="21" customHeight="1" x14ac:dyDescent="0.35"/>
    <row r="167" ht="21" customHeight="1" x14ac:dyDescent="0.35"/>
    <row r="168" ht="21" customHeight="1" x14ac:dyDescent="0.35"/>
    <row r="169" ht="21" customHeight="1" x14ac:dyDescent="0.35"/>
    <row r="170" ht="21" customHeight="1" x14ac:dyDescent="0.35"/>
    <row r="171" ht="21" customHeight="1" x14ac:dyDescent="0.35"/>
    <row r="172" ht="21" customHeight="1" x14ac:dyDescent="0.35"/>
    <row r="173" ht="21" customHeight="1" x14ac:dyDescent="0.35"/>
    <row r="174" ht="21" customHeight="1" x14ac:dyDescent="0.35"/>
    <row r="175" ht="21" customHeight="1" x14ac:dyDescent="0.35"/>
    <row r="176" ht="21" customHeight="1" x14ac:dyDescent="0.35"/>
    <row r="177" ht="21" customHeight="1" x14ac:dyDescent="0.35"/>
    <row r="178" ht="21" customHeight="1" x14ac:dyDescent="0.35"/>
    <row r="179" ht="21" customHeight="1" x14ac:dyDescent="0.35"/>
    <row r="180" ht="21" customHeight="1" x14ac:dyDescent="0.35"/>
    <row r="181" ht="21" customHeight="1" x14ac:dyDescent="0.35"/>
    <row r="182" ht="21" customHeight="1" x14ac:dyDescent="0.35"/>
    <row r="183" ht="21" customHeight="1" x14ac:dyDescent="0.35"/>
    <row r="184" ht="21" customHeight="1" x14ac:dyDescent="0.35"/>
    <row r="185" ht="21" customHeight="1" x14ac:dyDescent="0.35"/>
    <row r="186" ht="21" customHeight="1" x14ac:dyDescent="0.35"/>
    <row r="187" ht="21" customHeight="1" x14ac:dyDescent="0.35"/>
    <row r="188" ht="21" customHeight="1" x14ac:dyDescent="0.35"/>
    <row r="189" ht="21" customHeight="1" x14ac:dyDescent="0.35"/>
    <row r="190" ht="21" customHeight="1" x14ac:dyDescent="0.35"/>
    <row r="191" ht="21" customHeight="1" x14ac:dyDescent="0.35"/>
    <row r="192" ht="21" customHeight="1" x14ac:dyDescent="0.35"/>
    <row r="193" ht="21" customHeight="1" x14ac:dyDescent="0.35"/>
    <row r="194" ht="21" customHeight="1" x14ac:dyDescent="0.35"/>
    <row r="195" ht="21" customHeight="1" x14ac:dyDescent="0.35"/>
    <row r="196" ht="21" customHeight="1" x14ac:dyDescent="0.35"/>
    <row r="197" ht="21" customHeight="1" x14ac:dyDescent="0.35"/>
    <row r="198" ht="21" customHeight="1" x14ac:dyDescent="0.35"/>
    <row r="199" ht="21" customHeight="1" x14ac:dyDescent="0.35"/>
    <row r="200" ht="21" customHeight="1" x14ac:dyDescent="0.35"/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"/>
  <sheetViews>
    <sheetView view="pageBreakPreview" zoomScaleNormal="100" zoomScaleSheetLayoutView="100" workbookViewId="0">
      <selection activeCell="D2" sqref="D2:D128"/>
    </sheetView>
  </sheetViews>
  <sheetFormatPr defaultRowHeight="21" x14ac:dyDescent="0.35"/>
  <cols>
    <col min="1" max="1" width="9" style="1"/>
    <col min="2" max="2" width="5.625" style="1" customWidth="1"/>
    <col min="3" max="3" width="6.125" style="1" bestFit="1" customWidth="1"/>
    <col min="4" max="4" width="6.125" style="1" customWidth="1"/>
    <col min="5" max="5" width="6.75" style="1" bestFit="1" customWidth="1"/>
    <col min="6" max="6" width="5.875" style="1" bestFit="1" customWidth="1"/>
    <col min="7" max="7" width="6.375" style="1" bestFit="1" customWidth="1"/>
    <col min="8" max="8" width="9" style="1"/>
    <col min="9" max="9" width="15.875" style="1" bestFit="1" customWidth="1"/>
    <col min="10" max="16384" width="9" style="1"/>
  </cols>
  <sheetData>
    <row r="1" spans="2:10" x14ac:dyDescent="0.35">
      <c r="B1" s="6"/>
      <c r="C1" s="6"/>
      <c r="D1" s="6"/>
      <c r="E1" s="6"/>
      <c r="F1" s="6"/>
      <c r="G1" s="6"/>
    </row>
    <row r="2" spans="2:10" ht="21" customHeight="1" x14ac:dyDescent="0.35">
      <c r="B2" s="2" t="s">
        <v>4</v>
      </c>
      <c r="C2" s="2" t="s">
        <v>5</v>
      </c>
      <c r="D2" s="2" t="s">
        <v>21</v>
      </c>
      <c r="E2" s="2" t="s">
        <v>20</v>
      </c>
      <c r="F2" s="2" t="s">
        <v>2</v>
      </c>
      <c r="G2" s="2" t="s">
        <v>0</v>
      </c>
      <c r="I2" s="3" t="s">
        <v>6</v>
      </c>
      <c r="J2" s="3" t="s">
        <v>7</v>
      </c>
    </row>
    <row r="3" spans="2:10" ht="21" customHeight="1" x14ac:dyDescent="0.35">
      <c r="B3" s="5">
        <v>1</v>
      </c>
      <c r="C3" s="4">
        <v>66.67</v>
      </c>
      <c r="D3" s="4">
        <v>50.688904109589039</v>
      </c>
      <c r="E3" s="4">
        <v>55.72</v>
      </c>
      <c r="F3" s="4">
        <v>69.64</v>
      </c>
      <c r="G3" s="4">
        <v>69.099999999999994</v>
      </c>
      <c r="I3" s="7">
        <v>27</v>
      </c>
      <c r="J3" s="4">
        <f t="shared" ref="J3:J31" si="0">C3*I3</f>
        <v>1800.0900000000001</v>
      </c>
    </row>
    <row r="4" spans="2:10" ht="21" customHeight="1" x14ac:dyDescent="0.35">
      <c r="B4" s="5">
        <v>2</v>
      </c>
      <c r="C4" s="4">
        <v>66.67</v>
      </c>
      <c r="D4" s="4">
        <v>68.496986301369859</v>
      </c>
      <c r="E4" s="4">
        <v>66.89</v>
      </c>
      <c r="F4" s="4">
        <v>72.900000000000006</v>
      </c>
      <c r="G4" s="4">
        <v>71.569999999999993</v>
      </c>
      <c r="I4" s="2">
        <f>$I$3</f>
        <v>27</v>
      </c>
      <c r="J4" s="4">
        <f t="shared" si="0"/>
        <v>1800.0900000000001</v>
      </c>
    </row>
    <row r="5" spans="2:10" ht="21" customHeight="1" x14ac:dyDescent="0.35">
      <c r="B5" s="5">
        <v>3</v>
      </c>
      <c r="C5" s="4">
        <v>51.85</v>
      </c>
      <c r="D5" s="4">
        <v>46.577260273972605</v>
      </c>
      <c r="E5" s="4">
        <v>41.37</v>
      </c>
      <c r="F5" s="4">
        <v>47.44</v>
      </c>
      <c r="G5" s="4">
        <v>47.12</v>
      </c>
      <c r="I5" s="2">
        <f t="shared" ref="I5:I31" si="1">$I$3</f>
        <v>27</v>
      </c>
      <c r="J5" s="4">
        <f t="shared" si="0"/>
        <v>1399.95</v>
      </c>
    </row>
    <row r="6" spans="2:10" ht="21" customHeight="1" x14ac:dyDescent="0.35">
      <c r="B6" s="5">
        <v>4</v>
      </c>
      <c r="C6" s="4">
        <v>18.52</v>
      </c>
      <c r="D6" s="4">
        <v>23.29</v>
      </c>
      <c r="E6" s="4">
        <v>20.89</v>
      </c>
      <c r="F6" s="4">
        <v>31.43</v>
      </c>
      <c r="G6" s="4">
        <v>31.79</v>
      </c>
      <c r="I6" s="2">
        <f t="shared" si="1"/>
        <v>27</v>
      </c>
      <c r="J6" s="4">
        <f t="shared" si="0"/>
        <v>500.03999999999996</v>
      </c>
    </row>
    <row r="7" spans="2:10" ht="21" customHeight="1" x14ac:dyDescent="0.35">
      <c r="B7" s="5">
        <v>5</v>
      </c>
      <c r="C7" s="4">
        <v>81.48</v>
      </c>
      <c r="D7" s="4">
        <v>78.081780821917818</v>
      </c>
      <c r="E7" s="4">
        <v>67.7</v>
      </c>
      <c r="F7" s="4">
        <v>76.650000000000006</v>
      </c>
      <c r="G7" s="4">
        <v>75.150000000000006</v>
      </c>
      <c r="I7" s="2">
        <f t="shared" si="1"/>
        <v>27</v>
      </c>
      <c r="J7" s="4">
        <f t="shared" si="0"/>
        <v>2199.96</v>
      </c>
    </row>
    <row r="8" spans="2:10" ht="21" customHeight="1" x14ac:dyDescent="0.35">
      <c r="B8" s="5">
        <v>6</v>
      </c>
      <c r="C8" s="4">
        <v>44.44</v>
      </c>
      <c r="D8" s="4">
        <v>45.205479452054796</v>
      </c>
      <c r="E8" s="4">
        <v>46.3</v>
      </c>
      <c r="F8" s="4">
        <v>48.35</v>
      </c>
      <c r="G8" s="4">
        <v>48.23</v>
      </c>
      <c r="I8" s="2">
        <f t="shared" si="1"/>
        <v>27</v>
      </c>
      <c r="J8" s="4">
        <f t="shared" si="0"/>
        <v>1199.8799999999999</v>
      </c>
    </row>
    <row r="9" spans="2:10" ht="21" customHeight="1" x14ac:dyDescent="0.35">
      <c r="B9" s="5">
        <v>7</v>
      </c>
      <c r="C9" s="4">
        <v>88.89</v>
      </c>
      <c r="D9" s="4">
        <v>80.822465753424666</v>
      </c>
      <c r="E9" s="4">
        <v>71.7</v>
      </c>
      <c r="F9" s="4">
        <v>77.37</v>
      </c>
      <c r="G9" s="4">
        <v>76.22</v>
      </c>
      <c r="I9" s="2">
        <f t="shared" si="1"/>
        <v>27</v>
      </c>
      <c r="J9" s="4">
        <f t="shared" si="0"/>
        <v>2400.0300000000002</v>
      </c>
    </row>
    <row r="10" spans="2:10" ht="21" customHeight="1" x14ac:dyDescent="0.35">
      <c r="B10" s="5">
        <v>8</v>
      </c>
      <c r="C10" s="4">
        <v>80.77</v>
      </c>
      <c r="D10" s="4">
        <v>73.711643835616442</v>
      </c>
      <c r="E10" s="4">
        <v>55.26</v>
      </c>
      <c r="F10" s="4">
        <v>59.8</v>
      </c>
      <c r="G10" s="4">
        <v>58.2</v>
      </c>
      <c r="I10" s="2">
        <f t="shared" si="1"/>
        <v>27</v>
      </c>
      <c r="J10" s="4">
        <f t="shared" si="0"/>
        <v>2180.79</v>
      </c>
    </row>
    <row r="11" spans="2:10" ht="21" customHeight="1" x14ac:dyDescent="0.35">
      <c r="B11" s="5">
        <v>9</v>
      </c>
      <c r="C11" s="4">
        <v>59.26</v>
      </c>
      <c r="D11" s="4">
        <v>45.207671232876713</v>
      </c>
      <c r="E11" s="4">
        <v>39.840000000000003</v>
      </c>
      <c r="F11" s="4">
        <v>50.07</v>
      </c>
      <c r="G11" s="4">
        <v>49.4</v>
      </c>
      <c r="I11" s="2">
        <f t="shared" si="1"/>
        <v>27</v>
      </c>
      <c r="J11" s="4">
        <f t="shared" si="0"/>
        <v>1600.02</v>
      </c>
    </row>
    <row r="12" spans="2:10" ht="21" customHeight="1" x14ac:dyDescent="0.35">
      <c r="B12" s="5">
        <v>10</v>
      </c>
      <c r="C12" s="4">
        <v>55.56</v>
      </c>
      <c r="D12" s="4">
        <v>60.275068493150684</v>
      </c>
      <c r="E12" s="4">
        <v>47.11</v>
      </c>
      <c r="F12" s="4">
        <v>50.36</v>
      </c>
      <c r="G12" s="4">
        <v>49.45</v>
      </c>
      <c r="I12" s="2">
        <f t="shared" si="1"/>
        <v>27</v>
      </c>
      <c r="J12" s="4">
        <f t="shared" si="0"/>
        <v>1500.1200000000001</v>
      </c>
    </row>
    <row r="13" spans="2:10" ht="21" customHeight="1" x14ac:dyDescent="0.35">
      <c r="B13" s="5">
        <v>11</v>
      </c>
      <c r="C13" s="4">
        <v>66.67</v>
      </c>
      <c r="D13" s="4">
        <v>57.537260273972606</v>
      </c>
      <c r="E13" s="4">
        <v>36.07</v>
      </c>
      <c r="F13" s="4">
        <v>40.28</v>
      </c>
      <c r="G13" s="4">
        <v>39.31</v>
      </c>
      <c r="I13" s="2">
        <f t="shared" si="1"/>
        <v>27</v>
      </c>
      <c r="J13" s="4">
        <f t="shared" si="0"/>
        <v>1800.0900000000001</v>
      </c>
    </row>
    <row r="14" spans="2:10" ht="21" customHeight="1" x14ac:dyDescent="0.35">
      <c r="B14" s="5">
        <v>12</v>
      </c>
      <c r="C14" s="4">
        <v>37.04</v>
      </c>
      <c r="D14" s="4">
        <v>28.76794520547945</v>
      </c>
      <c r="E14" s="4">
        <v>25.61</v>
      </c>
      <c r="F14" s="4">
        <v>31.06</v>
      </c>
      <c r="G14" s="4">
        <v>30.9</v>
      </c>
      <c r="I14" s="2">
        <f t="shared" si="1"/>
        <v>27</v>
      </c>
      <c r="J14" s="4">
        <f t="shared" si="0"/>
        <v>1000.0799999999999</v>
      </c>
    </row>
    <row r="15" spans="2:10" ht="21" customHeight="1" x14ac:dyDescent="0.35">
      <c r="B15" s="5">
        <v>13</v>
      </c>
      <c r="C15" s="4">
        <v>85.19</v>
      </c>
      <c r="D15" s="4">
        <v>84.933424657534246</v>
      </c>
      <c r="E15" s="4">
        <v>74.290000000000006</v>
      </c>
      <c r="F15" s="4">
        <v>77.98</v>
      </c>
      <c r="G15" s="4">
        <v>76.53</v>
      </c>
      <c r="I15" s="2">
        <f t="shared" si="1"/>
        <v>27</v>
      </c>
      <c r="J15" s="4">
        <f t="shared" si="0"/>
        <v>2300.13</v>
      </c>
    </row>
    <row r="16" spans="2:10" ht="21" customHeight="1" x14ac:dyDescent="0.35">
      <c r="B16" s="5">
        <v>14</v>
      </c>
      <c r="C16" s="4">
        <v>92.59</v>
      </c>
      <c r="D16" s="4">
        <v>91.77986301369863</v>
      </c>
      <c r="E16" s="4">
        <v>78.27</v>
      </c>
      <c r="F16" s="4">
        <v>82.99</v>
      </c>
      <c r="G16" s="4">
        <v>81.489999999999995</v>
      </c>
      <c r="I16" s="2">
        <f t="shared" si="1"/>
        <v>27</v>
      </c>
      <c r="J16" s="4">
        <f t="shared" si="0"/>
        <v>2499.9300000000003</v>
      </c>
    </row>
    <row r="17" spans="2:10" ht="21" customHeight="1" x14ac:dyDescent="0.35">
      <c r="B17" s="5">
        <v>15</v>
      </c>
      <c r="C17" s="4">
        <v>81.48</v>
      </c>
      <c r="D17" s="4">
        <v>61.643835616438359</v>
      </c>
      <c r="E17" s="4">
        <v>50.47</v>
      </c>
      <c r="F17" s="4">
        <v>54.58</v>
      </c>
      <c r="G17" s="4">
        <v>53.49</v>
      </c>
      <c r="I17" s="2">
        <f t="shared" si="1"/>
        <v>27</v>
      </c>
      <c r="J17" s="4">
        <f t="shared" si="0"/>
        <v>2199.96</v>
      </c>
    </row>
    <row r="18" spans="2:10" ht="21" customHeight="1" x14ac:dyDescent="0.35">
      <c r="B18" s="5">
        <v>16</v>
      </c>
      <c r="C18" s="4">
        <v>40.74</v>
      </c>
      <c r="D18" s="4">
        <v>32.87821917808219</v>
      </c>
      <c r="E18" s="4">
        <v>22.07</v>
      </c>
      <c r="F18" s="4">
        <v>25.88</v>
      </c>
      <c r="G18" s="4">
        <v>25.59</v>
      </c>
      <c r="I18" s="2">
        <f t="shared" si="1"/>
        <v>27</v>
      </c>
      <c r="J18" s="4">
        <f t="shared" si="0"/>
        <v>1099.98</v>
      </c>
    </row>
    <row r="19" spans="2:10" ht="21" customHeight="1" x14ac:dyDescent="0.35">
      <c r="B19" s="5">
        <v>17</v>
      </c>
      <c r="C19" s="4">
        <v>81.48</v>
      </c>
      <c r="D19" s="4">
        <v>67.122191780821922</v>
      </c>
      <c r="E19" s="4">
        <v>55.12</v>
      </c>
      <c r="F19" s="4">
        <v>65.41</v>
      </c>
      <c r="G19" s="4">
        <v>63.6</v>
      </c>
      <c r="I19" s="2">
        <f t="shared" si="1"/>
        <v>27</v>
      </c>
      <c r="J19" s="4">
        <f t="shared" si="0"/>
        <v>2199.96</v>
      </c>
    </row>
    <row r="20" spans="2:10" ht="21" customHeight="1" x14ac:dyDescent="0.35">
      <c r="B20" s="5">
        <v>18</v>
      </c>
      <c r="C20" s="4">
        <v>61.54</v>
      </c>
      <c r="D20" s="4">
        <v>48.791506849315063</v>
      </c>
      <c r="E20" s="4">
        <v>47.09</v>
      </c>
      <c r="F20" s="4">
        <v>52.66</v>
      </c>
      <c r="G20" s="4">
        <v>51.71</v>
      </c>
      <c r="I20" s="2">
        <f t="shared" si="1"/>
        <v>27</v>
      </c>
      <c r="J20" s="4">
        <f t="shared" si="0"/>
        <v>1661.58</v>
      </c>
    </row>
    <row r="21" spans="2:10" ht="21" customHeight="1" x14ac:dyDescent="0.35">
      <c r="B21" s="5">
        <v>19</v>
      </c>
      <c r="C21" s="4">
        <v>81.48</v>
      </c>
      <c r="D21" s="4">
        <v>82.191369863013705</v>
      </c>
      <c r="E21" s="4">
        <v>57.2</v>
      </c>
      <c r="F21" s="4">
        <v>63.45</v>
      </c>
      <c r="G21" s="4">
        <v>59.96</v>
      </c>
      <c r="I21" s="2">
        <f t="shared" si="1"/>
        <v>27</v>
      </c>
      <c r="J21" s="4">
        <f t="shared" si="0"/>
        <v>2199.96</v>
      </c>
    </row>
    <row r="22" spans="2:10" ht="21" customHeight="1" x14ac:dyDescent="0.35">
      <c r="B22" s="5">
        <v>20</v>
      </c>
      <c r="C22" s="4">
        <v>48.15</v>
      </c>
      <c r="D22" s="4">
        <v>63.016712328767127</v>
      </c>
      <c r="E22" s="4">
        <v>60.97</v>
      </c>
      <c r="F22" s="4">
        <v>68.81</v>
      </c>
      <c r="G22" s="4">
        <v>67.319999999999993</v>
      </c>
      <c r="I22" s="2">
        <f t="shared" si="1"/>
        <v>27</v>
      </c>
      <c r="J22" s="4">
        <f t="shared" si="0"/>
        <v>1300.05</v>
      </c>
    </row>
    <row r="23" spans="2:10" ht="21" customHeight="1" x14ac:dyDescent="0.35">
      <c r="B23" s="5">
        <v>21</v>
      </c>
      <c r="C23" s="4">
        <v>25.93</v>
      </c>
      <c r="D23" s="4">
        <v>19.17945205479452</v>
      </c>
      <c r="E23" s="4">
        <v>28.17</v>
      </c>
      <c r="F23" s="4">
        <v>27.24</v>
      </c>
      <c r="G23" s="4">
        <v>27.71</v>
      </c>
      <c r="I23" s="2">
        <f t="shared" si="1"/>
        <v>27</v>
      </c>
      <c r="J23" s="4">
        <f t="shared" si="0"/>
        <v>700.11</v>
      </c>
    </row>
    <row r="24" spans="2:10" ht="21" customHeight="1" x14ac:dyDescent="0.35">
      <c r="B24" s="5">
        <v>22</v>
      </c>
      <c r="C24" s="4">
        <v>33.33</v>
      </c>
      <c r="D24" s="4">
        <v>28.767671232876712</v>
      </c>
      <c r="E24" s="4">
        <v>24.66</v>
      </c>
      <c r="F24" s="4">
        <v>34.340000000000003</v>
      </c>
      <c r="G24" s="4">
        <v>34.19</v>
      </c>
      <c r="I24" s="2">
        <f t="shared" si="1"/>
        <v>27</v>
      </c>
      <c r="J24" s="4">
        <f t="shared" si="0"/>
        <v>899.91</v>
      </c>
    </row>
    <row r="25" spans="2:10" ht="21" customHeight="1" x14ac:dyDescent="0.35">
      <c r="B25" s="5">
        <v>23</v>
      </c>
      <c r="C25" s="4">
        <v>62.96</v>
      </c>
      <c r="D25" s="4">
        <v>52.053150684931509</v>
      </c>
      <c r="E25" s="4">
        <v>36.79</v>
      </c>
      <c r="F25" s="4">
        <v>43.89</v>
      </c>
      <c r="G25" s="4">
        <v>43.07</v>
      </c>
      <c r="I25" s="2">
        <f t="shared" si="1"/>
        <v>27</v>
      </c>
      <c r="J25" s="4">
        <f t="shared" si="0"/>
        <v>1699.92</v>
      </c>
    </row>
    <row r="26" spans="2:10" ht="21" customHeight="1" x14ac:dyDescent="0.35">
      <c r="B26" s="5">
        <v>24</v>
      </c>
      <c r="C26" s="4">
        <v>85.19</v>
      </c>
      <c r="D26" s="4">
        <v>79.456164383561642</v>
      </c>
      <c r="E26" s="4">
        <v>64.69</v>
      </c>
      <c r="F26" s="4">
        <v>73.55</v>
      </c>
      <c r="G26" s="4">
        <v>71.959999999999994</v>
      </c>
      <c r="I26" s="2">
        <f t="shared" si="1"/>
        <v>27</v>
      </c>
      <c r="J26" s="4">
        <f t="shared" si="0"/>
        <v>2300.13</v>
      </c>
    </row>
    <row r="27" spans="2:10" ht="21" customHeight="1" x14ac:dyDescent="0.35">
      <c r="B27" s="5">
        <v>25</v>
      </c>
      <c r="C27" s="4">
        <v>66.67</v>
      </c>
      <c r="D27" s="4">
        <v>57.536027397260277</v>
      </c>
      <c r="E27" s="4">
        <v>49.6</v>
      </c>
      <c r="F27" s="4">
        <v>60.56</v>
      </c>
      <c r="G27" s="4">
        <v>58.94</v>
      </c>
      <c r="I27" s="2">
        <f t="shared" si="1"/>
        <v>27</v>
      </c>
      <c r="J27" s="4">
        <f t="shared" si="0"/>
        <v>1800.0900000000001</v>
      </c>
    </row>
    <row r="28" spans="2:10" ht="21" customHeight="1" x14ac:dyDescent="0.35">
      <c r="B28" s="5">
        <v>26</v>
      </c>
      <c r="C28" s="4">
        <v>44.44</v>
      </c>
      <c r="D28" s="4">
        <v>29.792328767123291</v>
      </c>
      <c r="E28" s="4">
        <v>19.32</v>
      </c>
      <c r="F28" s="4">
        <v>36.83</v>
      </c>
      <c r="G28" s="4">
        <v>36.42</v>
      </c>
      <c r="I28" s="2">
        <f t="shared" si="1"/>
        <v>27</v>
      </c>
      <c r="J28" s="4">
        <f t="shared" si="0"/>
        <v>1199.8799999999999</v>
      </c>
    </row>
    <row r="29" spans="2:10" ht="21" customHeight="1" x14ac:dyDescent="0.35">
      <c r="B29" s="5">
        <v>27</v>
      </c>
      <c r="C29" s="4">
        <v>11.11</v>
      </c>
      <c r="D29" s="4">
        <v>21.919178082191781</v>
      </c>
      <c r="E29" s="4">
        <v>16.059999999999999</v>
      </c>
      <c r="F29" s="4">
        <v>13.18</v>
      </c>
      <c r="G29" s="4">
        <v>12.85</v>
      </c>
      <c r="I29" s="2">
        <f t="shared" si="1"/>
        <v>27</v>
      </c>
      <c r="J29" s="4">
        <f t="shared" si="0"/>
        <v>299.96999999999997</v>
      </c>
    </row>
    <row r="30" spans="2:10" ht="21" customHeight="1" x14ac:dyDescent="0.35">
      <c r="B30" s="5">
        <v>28</v>
      </c>
      <c r="C30" s="4">
        <v>7.41</v>
      </c>
      <c r="D30" s="4">
        <v>12.331917808219178</v>
      </c>
      <c r="E30" s="4">
        <v>8.51</v>
      </c>
      <c r="F30" s="4">
        <v>11.01</v>
      </c>
      <c r="G30" s="4">
        <v>10.79</v>
      </c>
      <c r="I30" s="2">
        <f t="shared" si="1"/>
        <v>27</v>
      </c>
      <c r="J30" s="4">
        <f t="shared" si="0"/>
        <v>200.07</v>
      </c>
    </row>
    <row r="31" spans="2:10" ht="21" customHeight="1" x14ac:dyDescent="0.35">
      <c r="B31" s="5">
        <v>29</v>
      </c>
      <c r="C31" s="4">
        <v>33.33</v>
      </c>
      <c r="D31" s="4">
        <v>35.615616438356163</v>
      </c>
      <c r="E31" s="4">
        <v>20.51</v>
      </c>
      <c r="F31" s="4">
        <v>22.82</v>
      </c>
      <c r="G31" s="4">
        <v>22.02</v>
      </c>
      <c r="I31" s="2">
        <f t="shared" si="1"/>
        <v>27</v>
      </c>
      <c r="J31" s="4">
        <f t="shared" si="0"/>
        <v>899.91</v>
      </c>
    </row>
    <row r="32" spans="2:10" ht="21" customHeight="1" x14ac:dyDescent="0.35">
      <c r="B32" s="5"/>
      <c r="C32" s="4"/>
      <c r="D32" s="4"/>
      <c r="E32" s="4"/>
      <c r="F32" s="4"/>
      <c r="G32" s="4"/>
      <c r="I32" s="2"/>
      <c r="J32" s="4"/>
    </row>
    <row r="33" spans="2:10" ht="21" customHeight="1" x14ac:dyDescent="0.35"/>
    <row r="34" spans="2:10" ht="21" customHeight="1" x14ac:dyDescent="0.35">
      <c r="B34" s="6"/>
      <c r="C34" s="6"/>
      <c r="D34" s="6"/>
      <c r="E34" s="6"/>
      <c r="F34" s="6"/>
      <c r="G34" s="6"/>
    </row>
    <row r="35" spans="2:10" ht="21" customHeight="1" x14ac:dyDescent="0.35">
      <c r="B35" s="2" t="s">
        <v>4</v>
      </c>
      <c r="C35" s="2" t="s">
        <v>1</v>
      </c>
      <c r="D35" s="2" t="s">
        <v>21</v>
      </c>
      <c r="E35" s="2" t="s">
        <v>2</v>
      </c>
      <c r="F35" s="2" t="s">
        <v>3</v>
      </c>
      <c r="G35" s="2" t="s">
        <v>0</v>
      </c>
      <c r="I35" s="3" t="s">
        <v>6</v>
      </c>
      <c r="J35" s="3" t="s">
        <v>7</v>
      </c>
    </row>
    <row r="36" spans="2:10" ht="21" customHeight="1" x14ac:dyDescent="0.35">
      <c r="B36" s="3">
        <v>1</v>
      </c>
      <c r="C36" s="4">
        <v>66.67</v>
      </c>
      <c r="D36" s="4">
        <v>50.688767123287676</v>
      </c>
      <c r="E36" s="4">
        <v>35.130000000000003</v>
      </c>
      <c r="F36" s="4">
        <v>46.6</v>
      </c>
      <c r="G36" s="4">
        <v>46.59</v>
      </c>
      <c r="I36" s="2">
        <f>$I$3</f>
        <v>27</v>
      </c>
      <c r="J36" s="4">
        <f t="shared" ref="J36:J67" si="2">C36*I36</f>
        <v>1800.0900000000001</v>
      </c>
    </row>
    <row r="37" spans="2:10" ht="21" customHeight="1" x14ac:dyDescent="0.35">
      <c r="B37" s="3">
        <v>2</v>
      </c>
      <c r="C37" s="4">
        <v>25.93</v>
      </c>
      <c r="D37" s="4">
        <v>27.398356164383561</v>
      </c>
      <c r="E37" s="4">
        <v>22.21</v>
      </c>
      <c r="F37" s="4">
        <v>34.119999999999997</v>
      </c>
      <c r="G37" s="4">
        <v>34.869999999999997</v>
      </c>
      <c r="I37" s="2">
        <f>$I$3</f>
        <v>27</v>
      </c>
      <c r="J37" s="4">
        <f t="shared" si="2"/>
        <v>700.11</v>
      </c>
    </row>
    <row r="38" spans="2:10" ht="21" customHeight="1" x14ac:dyDescent="0.35">
      <c r="B38" s="3">
        <v>3</v>
      </c>
      <c r="C38" s="4">
        <v>18.52</v>
      </c>
      <c r="D38" s="4">
        <v>24.65794520547945</v>
      </c>
      <c r="E38" s="4">
        <v>25.03</v>
      </c>
      <c r="F38" s="4">
        <v>41.08</v>
      </c>
      <c r="G38" s="4">
        <v>41.74</v>
      </c>
      <c r="I38" s="2">
        <f t="shared" ref="I38:I67" si="3">$I$3</f>
        <v>27</v>
      </c>
      <c r="J38" s="4">
        <f t="shared" si="2"/>
        <v>500.03999999999996</v>
      </c>
    </row>
    <row r="39" spans="2:10" ht="21" customHeight="1" x14ac:dyDescent="0.35">
      <c r="B39" s="3">
        <v>4</v>
      </c>
      <c r="C39" s="4">
        <v>25.93</v>
      </c>
      <c r="D39" s="4">
        <v>21.921232876712327</v>
      </c>
      <c r="E39" s="4">
        <v>17.5</v>
      </c>
      <c r="F39" s="4">
        <v>23.45</v>
      </c>
      <c r="G39" s="4">
        <v>23.97</v>
      </c>
      <c r="I39" s="2">
        <f t="shared" si="3"/>
        <v>27</v>
      </c>
      <c r="J39" s="4">
        <f t="shared" si="2"/>
        <v>700.11</v>
      </c>
    </row>
    <row r="40" spans="2:10" ht="21" customHeight="1" x14ac:dyDescent="0.35">
      <c r="B40" s="3">
        <v>5</v>
      </c>
      <c r="C40" s="4">
        <v>62.96</v>
      </c>
      <c r="D40" s="4">
        <v>57.534931506849318</v>
      </c>
      <c r="E40" s="4">
        <v>48.32</v>
      </c>
      <c r="F40" s="4">
        <v>59.51</v>
      </c>
      <c r="G40" s="4">
        <v>59.13</v>
      </c>
      <c r="I40" s="2">
        <f t="shared" si="3"/>
        <v>27</v>
      </c>
      <c r="J40" s="4">
        <f t="shared" si="2"/>
        <v>1699.92</v>
      </c>
    </row>
    <row r="41" spans="2:10" ht="21" customHeight="1" x14ac:dyDescent="0.35">
      <c r="B41" s="3">
        <v>6</v>
      </c>
      <c r="C41" s="4">
        <v>22.22</v>
      </c>
      <c r="D41" s="4">
        <v>31.505890410958902</v>
      </c>
      <c r="E41" s="4">
        <v>28.13</v>
      </c>
      <c r="F41" s="4">
        <v>33.81</v>
      </c>
      <c r="G41" s="4">
        <v>34.229999999999997</v>
      </c>
      <c r="I41" s="2">
        <f t="shared" si="3"/>
        <v>27</v>
      </c>
      <c r="J41" s="4">
        <f t="shared" si="2"/>
        <v>599.93999999999994</v>
      </c>
    </row>
    <row r="42" spans="2:10" ht="21" customHeight="1" x14ac:dyDescent="0.35">
      <c r="B42" s="3">
        <v>7</v>
      </c>
      <c r="C42" s="4">
        <v>25.93</v>
      </c>
      <c r="D42" s="4">
        <v>23.289041095890411</v>
      </c>
      <c r="E42" s="4">
        <v>24.76</v>
      </c>
      <c r="F42" s="4">
        <v>30.67</v>
      </c>
      <c r="G42" s="4">
        <v>30.73</v>
      </c>
      <c r="I42" s="2">
        <f t="shared" si="3"/>
        <v>27</v>
      </c>
      <c r="J42" s="4">
        <f t="shared" si="2"/>
        <v>700.11</v>
      </c>
    </row>
    <row r="43" spans="2:10" ht="21" customHeight="1" x14ac:dyDescent="0.35">
      <c r="B43" s="3">
        <v>8</v>
      </c>
      <c r="C43" s="4">
        <v>11.11</v>
      </c>
      <c r="D43" s="4">
        <v>17.807808219178082</v>
      </c>
      <c r="E43" s="4">
        <v>24.09</v>
      </c>
      <c r="F43" s="4">
        <v>29.65</v>
      </c>
      <c r="G43" s="4">
        <v>30.13</v>
      </c>
      <c r="I43" s="2">
        <f t="shared" si="3"/>
        <v>27</v>
      </c>
      <c r="J43" s="4">
        <f t="shared" si="2"/>
        <v>299.96999999999997</v>
      </c>
    </row>
    <row r="44" spans="2:10" ht="21" customHeight="1" x14ac:dyDescent="0.35">
      <c r="B44" s="3">
        <v>9</v>
      </c>
      <c r="C44" s="4">
        <v>14.81</v>
      </c>
      <c r="D44" s="4">
        <v>12.329178082191781</v>
      </c>
      <c r="E44" s="4">
        <v>22.21</v>
      </c>
      <c r="F44" s="4">
        <v>22.79</v>
      </c>
      <c r="G44" s="4">
        <v>23.36</v>
      </c>
      <c r="I44" s="2">
        <f t="shared" si="3"/>
        <v>27</v>
      </c>
      <c r="J44" s="4">
        <f t="shared" si="2"/>
        <v>399.87</v>
      </c>
    </row>
    <row r="45" spans="2:10" ht="21" customHeight="1" x14ac:dyDescent="0.35">
      <c r="B45" s="3">
        <v>10</v>
      </c>
      <c r="C45" s="4">
        <v>51.85</v>
      </c>
      <c r="D45" s="4">
        <v>27.398493150684935</v>
      </c>
      <c r="E45" s="4">
        <v>24.63</v>
      </c>
      <c r="F45" s="4">
        <v>43.8</v>
      </c>
      <c r="G45" s="4">
        <v>44.08</v>
      </c>
      <c r="I45" s="2">
        <f t="shared" si="3"/>
        <v>27</v>
      </c>
      <c r="J45" s="4">
        <f t="shared" si="2"/>
        <v>1399.95</v>
      </c>
    </row>
    <row r="46" spans="2:10" ht="21" customHeight="1" x14ac:dyDescent="0.35">
      <c r="B46" s="3">
        <v>11</v>
      </c>
      <c r="C46" s="4">
        <v>33.33</v>
      </c>
      <c r="D46" s="4">
        <v>21.918630136986302</v>
      </c>
      <c r="E46" s="4">
        <v>24.5</v>
      </c>
      <c r="F46" s="4">
        <v>32.840000000000003</v>
      </c>
      <c r="G46" s="4">
        <v>33.43</v>
      </c>
      <c r="I46" s="2">
        <f t="shared" si="3"/>
        <v>27</v>
      </c>
      <c r="J46" s="4">
        <f t="shared" si="2"/>
        <v>899.91</v>
      </c>
    </row>
    <row r="47" spans="2:10" ht="21" customHeight="1" x14ac:dyDescent="0.35">
      <c r="B47" s="3">
        <v>12</v>
      </c>
      <c r="C47" s="4">
        <v>44.44</v>
      </c>
      <c r="D47" s="4">
        <v>34.246849315068488</v>
      </c>
      <c r="E47" s="4">
        <v>27.99</v>
      </c>
      <c r="F47" s="4">
        <v>38.200000000000003</v>
      </c>
      <c r="G47" s="4">
        <v>38.56</v>
      </c>
      <c r="I47" s="2">
        <f t="shared" si="3"/>
        <v>27</v>
      </c>
      <c r="J47" s="4">
        <f t="shared" si="2"/>
        <v>1199.8799999999999</v>
      </c>
    </row>
    <row r="48" spans="2:10" ht="21" customHeight="1" x14ac:dyDescent="0.35">
      <c r="B48" s="3">
        <v>13</v>
      </c>
      <c r="C48" s="4">
        <v>37.04</v>
      </c>
      <c r="D48" s="4">
        <v>27.400273972602736</v>
      </c>
      <c r="E48" s="4">
        <v>24.23</v>
      </c>
      <c r="F48" s="4">
        <v>27.03</v>
      </c>
      <c r="G48" s="4">
        <v>27.43</v>
      </c>
      <c r="I48" s="2">
        <f t="shared" si="3"/>
        <v>27</v>
      </c>
      <c r="J48" s="4">
        <f t="shared" si="2"/>
        <v>1000.0799999999999</v>
      </c>
    </row>
    <row r="49" spans="2:10" ht="21" customHeight="1" x14ac:dyDescent="0.35">
      <c r="B49" s="3">
        <v>14</v>
      </c>
      <c r="C49" s="4">
        <v>29.63</v>
      </c>
      <c r="D49" s="4">
        <v>27.399315068493149</v>
      </c>
      <c r="E49" s="4">
        <v>24.23</v>
      </c>
      <c r="F49" s="4">
        <v>39.15</v>
      </c>
      <c r="G49" s="4">
        <v>39.69</v>
      </c>
      <c r="I49" s="2">
        <f t="shared" si="3"/>
        <v>27</v>
      </c>
      <c r="J49" s="4">
        <f t="shared" si="2"/>
        <v>800.01</v>
      </c>
    </row>
    <row r="50" spans="2:10" ht="21" customHeight="1" x14ac:dyDescent="0.35">
      <c r="B50" s="3">
        <v>15</v>
      </c>
      <c r="C50" s="4">
        <v>14.81</v>
      </c>
      <c r="D50" s="4">
        <v>23.287534246575341</v>
      </c>
      <c r="E50" s="4">
        <v>22.88</v>
      </c>
      <c r="F50" s="4">
        <v>28.04</v>
      </c>
      <c r="G50" s="4">
        <v>28.59</v>
      </c>
      <c r="I50" s="2">
        <f t="shared" si="3"/>
        <v>27</v>
      </c>
      <c r="J50" s="4">
        <f t="shared" si="2"/>
        <v>399.87</v>
      </c>
    </row>
    <row r="51" spans="2:10" ht="21" customHeight="1" x14ac:dyDescent="0.35">
      <c r="B51" s="3">
        <v>16</v>
      </c>
      <c r="C51" s="4">
        <v>55.56</v>
      </c>
      <c r="D51" s="4">
        <v>39.727397260273975</v>
      </c>
      <c r="E51" s="4">
        <v>33.65</v>
      </c>
      <c r="F51" s="4">
        <v>37.130000000000003</v>
      </c>
      <c r="G51" s="4">
        <v>37.14</v>
      </c>
      <c r="I51" s="2">
        <f t="shared" si="3"/>
        <v>27</v>
      </c>
      <c r="J51" s="4">
        <f t="shared" si="2"/>
        <v>1500.1200000000001</v>
      </c>
    </row>
    <row r="52" spans="2:10" ht="21" customHeight="1" x14ac:dyDescent="0.35">
      <c r="B52" s="3">
        <v>17</v>
      </c>
      <c r="C52" s="4">
        <v>29.63</v>
      </c>
      <c r="D52" s="4">
        <v>27.397945205479452</v>
      </c>
      <c r="E52" s="4">
        <v>27.99</v>
      </c>
      <c r="F52" s="4">
        <v>31.84</v>
      </c>
      <c r="G52" s="4">
        <v>32.25</v>
      </c>
      <c r="I52" s="2">
        <f t="shared" si="3"/>
        <v>27</v>
      </c>
      <c r="J52" s="4">
        <f t="shared" si="2"/>
        <v>800.01</v>
      </c>
    </row>
    <row r="53" spans="2:10" ht="21" customHeight="1" x14ac:dyDescent="0.35">
      <c r="B53" s="3">
        <v>18</v>
      </c>
      <c r="C53" s="4">
        <v>22.22</v>
      </c>
      <c r="D53" s="4">
        <v>28.765890410958903</v>
      </c>
      <c r="E53" s="4">
        <v>32.299999999999997</v>
      </c>
      <c r="F53" s="4">
        <v>31.91</v>
      </c>
      <c r="G53" s="4">
        <v>32.08</v>
      </c>
      <c r="I53" s="2">
        <f t="shared" si="3"/>
        <v>27</v>
      </c>
      <c r="J53" s="4">
        <f t="shared" si="2"/>
        <v>599.93999999999994</v>
      </c>
    </row>
    <row r="54" spans="2:10" ht="21" customHeight="1" x14ac:dyDescent="0.35">
      <c r="B54" s="3">
        <v>19</v>
      </c>
      <c r="C54" s="4">
        <v>37.04</v>
      </c>
      <c r="D54" s="4">
        <v>34.248219178082188</v>
      </c>
      <c r="E54" s="4">
        <v>28.13</v>
      </c>
      <c r="F54" s="4">
        <v>30.58</v>
      </c>
      <c r="G54" s="4">
        <v>30.86</v>
      </c>
      <c r="I54" s="2">
        <f t="shared" si="3"/>
        <v>27</v>
      </c>
      <c r="J54" s="4">
        <f t="shared" si="2"/>
        <v>1000.0799999999999</v>
      </c>
    </row>
    <row r="55" spans="2:10" ht="21" customHeight="1" x14ac:dyDescent="0.35">
      <c r="B55" s="3">
        <v>20</v>
      </c>
      <c r="C55" s="4">
        <v>44.44</v>
      </c>
      <c r="D55" s="4">
        <v>34.244520547945207</v>
      </c>
      <c r="E55" s="4">
        <v>25.44</v>
      </c>
      <c r="F55" s="4">
        <v>27.6</v>
      </c>
      <c r="G55" s="4">
        <v>27.81</v>
      </c>
      <c r="I55" s="2">
        <f t="shared" si="3"/>
        <v>27</v>
      </c>
      <c r="J55" s="4">
        <f t="shared" si="2"/>
        <v>1199.8799999999999</v>
      </c>
    </row>
    <row r="56" spans="2:10" ht="21" customHeight="1" x14ac:dyDescent="0.35">
      <c r="B56" s="3">
        <v>21</v>
      </c>
      <c r="C56" s="4">
        <v>14.81</v>
      </c>
      <c r="D56" s="4">
        <v>17.806164383561644</v>
      </c>
      <c r="E56" s="4">
        <v>18.46</v>
      </c>
      <c r="F56" s="4">
        <v>25.69</v>
      </c>
      <c r="G56" s="4">
        <v>26.13</v>
      </c>
      <c r="I56" s="2">
        <f t="shared" si="3"/>
        <v>27</v>
      </c>
      <c r="J56" s="4">
        <f t="shared" si="2"/>
        <v>399.87</v>
      </c>
    </row>
    <row r="57" spans="2:10" ht="21" customHeight="1" x14ac:dyDescent="0.35">
      <c r="B57" s="3">
        <v>22</v>
      </c>
      <c r="C57" s="4">
        <v>7.41</v>
      </c>
      <c r="D57" s="4">
        <v>12.33164383561644</v>
      </c>
      <c r="E57" s="4">
        <v>21.13</v>
      </c>
      <c r="F57" s="4">
        <v>20.79</v>
      </c>
      <c r="G57" s="4">
        <v>21.1</v>
      </c>
      <c r="I57" s="2">
        <f t="shared" si="3"/>
        <v>27</v>
      </c>
      <c r="J57" s="4">
        <f t="shared" si="2"/>
        <v>200.07</v>
      </c>
    </row>
    <row r="58" spans="2:10" ht="21" customHeight="1" x14ac:dyDescent="0.35">
      <c r="B58" s="3">
        <v>23</v>
      </c>
      <c r="C58" s="4">
        <v>33.33</v>
      </c>
      <c r="D58" s="4">
        <v>28.767534246575337</v>
      </c>
      <c r="E58" s="4">
        <v>27.05</v>
      </c>
      <c r="F58" s="4">
        <v>37.21</v>
      </c>
      <c r="G58" s="4">
        <v>37.42</v>
      </c>
      <c r="I58" s="2">
        <f t="shared" si="3"/>
        <v>27</v>
      </c>
      <c r="J58" s="4">
        <f t="shared" si="2"/>
        <v>899.91</v>
      </c>
    </row>
    <row r="59" spans="2:10" ht="21" customHeight="1" x14ac:dyDescent="0.35">
      <c r="B59" s="3">
        <v>24</v>
      </c>
      <c r="C59" s="4">
        <v>29.63</v>
      </c>
      <c r="D59" s="4">
        <v>31.508630136986302</v>
      </c>
      <c r="E59" s="4">
        <v>28.21</v>
      </c>
      <c r="F59" s="4">
        <v>34.15</v>
      </c>
      <c r="G59" s="4">
        <v>34.43</v>
      </c>
      <c r="I59" s="2">
        <f t="shared" si="3"/>
        <v>27</v>
      </c>
      <c r="J59" s="4">
        <f t="shared" si="2"/>
        <v>800.01</v>
      </c>
    </row>
    <row r="60" spans="2:10" ht="21" customHeight="1" x14ac:dyDescent="0.35">
      <c r="B60" s="3">
        <v>25</v>
      </c>
      <c r="C60" s="4">
        <v>40.74</v>
      </c>
      <c r="D60" s="4">
        <v>42.467260273972606</v>
      </c>
      <c r="E60" s="4">
        <v>27.05</v>
      </c>
      <c r="F60" s="4">
        <v>27.96</v>
      </c>
      <c r="G60" s="4">
        <v>27.97</v>
      </c>
      <c r="I60" s="2">
        <f t="shared" si="3"/>
        <v>27</v>
      </c>
      <c r="J60" s="4">
        <f t="shared" si="2"/>
        <v>1099.98</v>
      </c>
    </row>
    <row r="61" spans="2:10" ht="21" customHeight="1" x14ac:dyDescent="0.35">
      <c r="B61" s="3">
        <v>26</v>
      </c>
      <c r="C61" s="4">
        <v>22.22</v>
      </c>
      <c r="D61" s="4">
        <v>20.54917808219178</v>
      </c>
      <c r="E61" s="4">
        <v>27.73</v>
      </c>
      <c r="F61" s="4">
        <v>25.55</v>
      </c>
      <c r="G61" s="4">
        <v>25.77</v>
      </c>
      <c r="I61" s="2">
        <f t="shared" si="3"/>
        <v>27</v>
      </c>
      <c r="J61" s="4">
        <f t="shared" si="2"/>
        <v>599.93999999999994</v>
      </c>
    </row>
    <row r="62" spans="2:10" ht="21" customHeight="1" x14ac:dyDescent="0.35">
      <c r="B62" s="3">
        <v>27</v>
      </c>
      <c r="C62" s="4">
        <v>29.63</v>
      </c>
      <c r="D62" s="4">
        <v>26.027260273972601</v>
      </c>
      <c r="E62" s="4">
        <v>22.75</v>
      </c>
      <c r="F62" s="4">
        <v>17.420000000000002</v>
      </c>
      <c r="G62" s="4">
        <v>17.71</v>
      </c>
      <c r="I62" s="2">
        <f t="shared" si="3"/>
        <v>27</v>
      </c>
      <c r="J62" s="4">
        <f t="shared" si="2"/>
        <v>800.01</v>
      </c>
    </row>
    <row r="63" spans="2:10" ht="21" customHeight="1" x14ac:dyDescent="0.35">
      <c r="B63" s="3">
        <v>28</v>
      </c>
      <c r="C63" s="4">
        <v>3.85</v>
      </c>
      <c r="D63" s="4">
        <v>12.382876712328768</v>
      </c>
      <c r="E63" s="4">
        <v>17.27</v>
      </c>
      <c r="F63" s="4">
        <v>20.68</v>
      </c>
      <c r="G63" s="4">
        <v>21.23</v>
      </c>
      <c r="I63" s="2">
        <f t="shared" si="3"/>
        <v>27</v>
      </c>
      <c r="J63" s="4">
        <f t="shared" si="2"/>
        <v>103.95</v>
      </c>
    </row>
    <row r="64" spans="2:10" ht="21" customHeight="1" x14ac:dyDescent="0.35">
      <c r="B64" s="3">
        <v>29</v>
      </c>
      <c r="C64" s="4">
        <v>25.93</v>
      </c>
      <c r="D64" s="4">
        <v>31.510136986301372</v>
      </c>
      <c r="E64" s="4">
        <v>29.88</v>
      </c>
      <c r="F64" s="4">
        <v>28.91</v>
      </c>
      <c r="G64" s="4">
        <v>28.81</v>
      </c>
      <c r="I64" s="2">
        <f t="shared" si="3"/>
        <v>27</v>
      </c>
      <c r="J64" s="4">
        <f t="shared" si="2"/>
        <v>700.11</v>
      </c>
    </row>
    <row r="65" spans="2:10" ht="21" customHeight="1" x14ac:dyDescent="0.35">
      <c r="B65" s="3">
        <v>30</v>
      </c>
      <c r="C65" s="4">
        <v>44.44</v>
      </c>
      <c r="D65" s="4">
        <v>32.874794520547944</v>
      </c>
      <c r="E65" s="4">
        <v>27.86</v>
      </c>
      <c r="F65" s="4">
        <v>33.950000000000003</v>
      </c>
      <c r="G65" s="4">
        <v>34.130000000000003</v>
      </c>
      <c r="I65" s="2">
        <f t="shared" si="3"/>
        <v>27</v>
      </c>
      <c r="J65" s="4">
        <f t="shared" si="2"/>
        <v>1199.8799999999999</v>
      </c>
    </row>
    <row r="66" spans="2:10" ht="21" customHeight="1" x14ac:dyDescent="0.35">
      <c r="B66" s="3">
        <v>31</v>
      </c>
      <c r="C66" s="4">
        <v>25.93</v>
      </c>
      <c r="D66" s="4">
        <v>23.291232876712328</v>
      </c>
      <c r="E66" s="4">
        <v>28.4</v>
      </c>
      <c r="F66" s="4">
        <v>35.25</v>
      </c>
      <c r="G66" s="4">
        <v>35.26</v>
      </c>
      <c r="I66" s="2">
        <f t="shared" si="3"/>
        <v>27</v>
      </c>
      <c r="J66" s="4">
        <f t="shared" si="2"/>
        <v>700.11</v>
      </c>
    </row>
    <row r="67" spans="2:10" ht="21" customHeight="1" x14ac:dyDescent="0.35">
      <c r="B67" s="3">
        <v>32</v>
      </c>
      <c r="C67" s="4">
        <v>22.22</v>
      </c>
      <c r="D67" s="4">
        <v>20.54917808219178</v>
      </c>
      <c r="E67" s="4">
        <v>18.03</v>
      </c>
      <c r="F67" s="4">
        <v>19.11</v>
      </c>
      <c r="G67" s="4">
        <v>19.579999999999998</v>
      </c>
      <c r="I67" s="2">
        <f t="shared" si="3"/>
        <v>27</v>
      </c>
      <c r="J67" s="4">
        <f t="shared" si="2"/>
        <v>599.93999999999994</v>
      </c>
    </row>
    <row r="68" spans="2:10" ht="21" customHeight="1" x14ac:dyDescent="0.35"/>
    <row r="69" spans="2:10" ht="21" customHeight="1" x14ac:dyDescent="0.35">
      <c r="B69" s="6"/>
      <c r="C69" s="6"/>
      <c r="D69" s="6"/>
      <c r="E69" s="6"/>
      <c r="F69" s="6"/>
      <c r="G69" s="6"/>
    </row>
    <row r="70" spans="2:10" ht="21" customHeight="1" x14ac:dyDescent="0.35">
      <c r="B70" s="2" t="s">
        <v>4</v>
      </c>
      <c r="C70" s="2" t="s">
        <v>1</v>
      </c>
      <c r="D70" s="2" t="s">
        <v>21</v>
      </c>
      <c r="E70" s="2" t="s">
        <v>2</v>
      </c>
      <c r="F70" s="2" t="s">
        <v>3</v>
      </c>
      <c r="G70" s="2" t="s">
        <v>0</v>
      </c>
      <c r="I70" s="3" t="s">
        <v>6</v>
      </c>
      <c r="J70" s="3" t="s">
        <v>7</v>
      </c>
    </row>
    <row r="71" spans="2:10" ht="21" customHeight="1" x14ac:dyDescent="0.35">
      <c r="B71" s="3">
        <v>1</v>
      </c>
      <c r="C71" s="4">
        <v>18.52</v>
      </c>
      <c r="D71" s="4">
        <v>9.5895890410958895</v>
      </c>
      <c r="E71" s="4">
        <v>7.55</v>
      </c>
      <c r="F71" s="4">
        <v>14.33</v>
      </c>
      <c r="G71" s="4">
        <v>14.02</v>
      </c>
      <c r="I71" s="2">
        <f>$I$3</f>
        <v>27</v>
      </c>
      <c r="J71" s="4">
        <f t="shared" ref="J71:J80" si="4">C71*I71</f>
        <v>500.03999999999996</v>
      </c>
    </row>
    <row r="72" spans="2:10" ht="21" customHeight="1" x14ac:dyDescent="0.35">
      <c r="B72" s="3">
        <v>2</v>
      </c>
      <c r="C72" s="4">
        <v>40.74</v>
      </c>
      <c r="D72" s="4">
        <v>38.357808219178082</v>
      </c>
      <c r="E72" s="4">
        <v>34.99</v>
      </c>
      <c r="F72" s="4">
        <v>44.65</v>
      </c>
      <c r="G72" s="4">
        <v>44.28</v>
      </c>
      <c r="I72" s="2">
        <f>$I$3</f>
        <v>27</v>
      </c>
      <c r="J72" s="4">
        <f t="shared" si="4"/>
        <v>1099.98</v>
      </c>
    </row>
    <row r="73" spans="2:10" ht="21" customHeight="1" x14ac:dyDescent="0.35">
      <c r="B73" s="3">
        <v>3</v>
      </c>
      <c r="C73" s="4">
        <v>25.93</v>
      </c>
      <c r="D73" s="4">
        <v>26.030958904109589</v>
      </c>
      <c r="E73" s="4">
        <v>29.61</v>
      </c>
      <c r="F73" s="4">
        <v>32.909999999999997</v>
      </c>
      <c r="G73" s="4">
        <v>32.39</v>
      </c>
      <c r="I73" s="2">
        <f t="shared" ref="I73:I90" si="5">$I$3</f>
        <v>27</v>
      </c>
      <c r="J73" s="4">
        <f t="shared" si="4"/>
        <v>700.11</v>
      </c>
    </row>
    <row r="74" spans="2:10" ht="21" customHeight="1" x14ac:dyDescent="0.35">
      <c r="B74" s="3">
        <v>4</v>
      </c>
      <c r="C74" s="4">
        <v>33.33</v>
      </c>
      <c r="D74" s="4">
        <v>30.135479452054792</v>
      </c>
      <c r="E74" s="4">
        <v>23.96</v>
      </c>
      <c r="F74" s="4">
        <v>27.99</v>
      </c>
      <c r="G74" s="4">
        <v>27.68</v>
      </c>
      <c r="I74" s="2">
        <f t="shared" si="5"/>
        <v>27</v>
      </c>
      <c r="J74" s="4">
        <f t="shared" si="4"/>
        <v>899.91</v>
      </c>
    </row>
    <row r="75" spans="2:10" ht="21" customHeight="1" x14ac:dyDescent="0.35">
      <c r="B75" s="3">
        <v>5</v>
      </c>
      <c r="C75" s="4">
        <v>40.74</v>
      </c>
      <c r="D75" s="4">
        <v>36.987671232876714</v>
      </c>
      <c r="E75" s="4">
        <v>28.17</v>
      </c>
      <c r="F75" s="4">
        <v>36.909999999999997</v>
      </c>
      <c r="G75" s="4">
        <v>36</v>
      </c>
      <c r="I75" s="2">
        <f t="shared" si="5"/>
        <v>27</v>
      </c>
      <c r="J75" s="4">
        <f t="shared" si="4"/>
        <v>1099.98</v>
      </c>
    </row>
    <row r="76" spans="2:10" ht="21" customHeight="1" x14ac:dyDescent="0.35">
      <c r="B76" s="3">
        <v>6</v>
      </c>
      <c r="C76" s="4">
        <v>55.56</v>
      </c>
      <c r="D76" s="4">
        <v>52.056986301369861</v>
      </c>
      <c r="E76" s="4">
        <v>56.06</v>
      </c>
      <c r="F76" s="4">
        <v>62.58</v>
      </c>
      <c r="G76" s="4">
        <v>61.76</v>
      </c>
      <c r="I76" s="2">
        <f t="shared" si="5"/>
        <v>27</v>
      </c>
      <c r="J76" s="4">
        <f t="shared" si="4"/>
        <v>1500.1200000000001</v>
      </c>
    </row>
    <row r="77" spans="2:10" ht="21" customHeight="1" x14ac:dyDescent="0.35">
      <c r="B77" s="3">
        <v>7</v>
      </c>
      <c r="C77" s="4">
        <v>18.52</v>
      </c>
      <c r="D77" s="4">
        <v>21.918219178082193</v>
      </c>
      <c r="E77" s="4">
        <v>20.46</v>
      </c>
      <c r="F77" s="4">
        <v>25.39</v>
      </c>
      <c r="G77" s="4">
        <v>25.06</v>
      </c>
      <c r="I77" s="2">
        <f t="shared" si="5"/>
        <v>27</v>
      </c>
      <c r="J77" s="4">
        <f t="shared" si="4"/>
        <v>500.03999999999996</v>
      </c>
    </row>
    <row r="78" spans="2:10" ht="21" customHeight="1" x14ac:dyDescent="0.35">
      <c r="B78" s="3">
        <v>8</v>
      </c>
      <c r="C78" s="4">
        <v>18.52</v>
      </c>
      <c r="D78" s="4">
        <v>20.548219178082192</v>
      </c>
      <c r="E78" s="4">
        <v>25.3</v>
      </c>
      <c r="F78" s="4">
        <v>30.57</v>
      </c>
      <c r="G78" s="4">
        <v>30.16</v>
      </c>
      <c r="I78" s="2">
        <f t="shared" si="5"/>
        <v>27</v>
      </c>
      <c r="J78" s="4">
        <f t="shared" si="4"/>
        <v>500.03999999999996</v>
      </c>
    </row>
    <row r="79" spans="2:10" ht="21" customHeight="1" x14ac:dyDescent="0.35">
      <c r="B79" s="3">
        <v>9</v>
      </c>
      <c r="C79" s="4">
        <v>22.22</v>
      </c>
      <c r="D79" s="4">
        <v>27.396027397260273</v>
      </c>
      <c r="E79" s="4">
        <v>29.07</v>
      </c>
      <c r="F79" s="4">
        <v>31.64</v>
      </c>
      <c r="G79" s="4">
        <v>31.45</v>
      </c>
      <c r="I79" s="2">
        <f t="shared" si="5"/>
        <v>27</v>
      </c>
      <c r="J79" s="4">
        <f t="shared" si="4"/>
        <v>599.93999999999994</v>
      </c>
    </row>
    <row r="80" spans="2:10" ht="21" customHeight="1" x14ac:dyDescent="0.35">
      <c r="B80" s="3">
        <v>10</v>
      </c>
      <c r="C80" s="4">
        <v>25.93</v>
      </c>
      <c r="D80" s="4">
        <v>28.770684931506853</v>
      </c>
      <c r="E80" s="4">
        <v>33.92</v>
      </c>
      <c r="F80" s="4">
        <v>35.200000000000003</v>
      </c>
      <c r="G80" s="4">
        <v>34.99</v>
      </c>
      <c r="I80" s="2">
        <f t="shared" si="5"/>
        <v>27</v>
      </c>
      <c r="J80" s="4">
        <f t="shared" si="4"/>
        <v>700.11</v>
      </c>
    </row>
    <row r="81" spans="2:10" ht="21" customHeight="1" x14ac:dyDescent="0.35">
      <c r="B81" s="3">
        <v>11</v>
      </c>
      <c r="C81" s="4">
        <v>11.11</v>
      </c>
      <c r="D81" s="4">
        <v>10.960684931506849</v>
      </c>
      <c r="E81" s="4">
        <v>14.56</v>
      </c>
      <c r="F81" s="4">
        <v>19.7</v>
      </c>
      <c r="G81" s="4">
        <v>19.7</v>
      </c>
      <c r="I81" s="2">
        <f t="shared" si="5"/>
        <v>27</v>
      </c>
      <c r="J81" s="4">
        <f t="shared" ref="J81:J85" si="6">C81*I81</f>
        <v>299.96999999999997</v>
      </c>
    </row>
    <row r="82" spans="2:10" ht="21" customHeight="1" x14ac:dyDescent="0.35">
      <c r="B82" s="3">
        <v>12</v>
      </c>
      <c r="C82" s="4">
        <v>22.22</v>
      </c>
      <c r="D82" s="4">
        <v>16.439315068493151</v>
      </c>
      <c r="E82" s="4">
        <v>15.21</v>
      </c>
      <c r="F82" s="4">
        <v>19.72</v>
      </c>
      <c r="G82" s="4">
        <v>19.59</v>
      </c>
      <c r="I82" s="2">
        <f t="shared" si="5"/>
        <v>27</v>
      </c>
      <c r="J82" s="4">
        <f t="shared" si="6"/>
        <v>599.93999999999994</v>
      </c>
    </row>
    <row r="83" spans="2:10" ht="21" customHeight="1" x14ac:dyDescent="0.35">
      <c r="B83" s="3">
        <v>13</v>
      </c>
      <c r="C83" s="4">
        <v>33.33</v>
      </c>
      <c r="D83" s="4">
        <v>21.91630136986301</v>
      </c>
      <c r="E83" s="4">
        <v>27.59</v>
      </c>
      <c r="F83" s="4">
        <v>27.74</v>
      </c>
      <c r="G83" s="4">
        <v>27.58</v>
      </c>
      <c r="I83" s="2">
        <f t="shared" si="5"/>
        <v>27</v>
      </c>
      <c r="J83" s="4">
        <f t="shared" si="6"/>
        <v>899.91</v>
      </c>
    </row>
    <row r="84" spans="2:10" ht="21" customHeight="1" x14ac:dyDescent="0.35">
      <c r="B84" s="3">
        <v>14</v>
      </c>
      <c r="C84" s="4">
        <v>11.11</v>
      </c>
      <c r="D84" s="4">
        <v>10.96054794520548</v>
      </c>
      <c r="E84" s="4">
        <v>19.52</v>
      </c>
      <c r="F84" s="4">
        <v>22.37</v>
      </c>
      <c r="G84" s="4">
        <v>22.08</v>
      </c>
      <c r="I84" s="2">
        <f t="shared" si="5"/>
        <v>27</v>
      </c>
      <c r="J84" s="4">
        <f t="shared" si="6"/>
        <v>299.96999999999997</v>
      </c>
    </row>
    <row r="85" spans="2:10" ht="21" customHeight="1" x14ac:dyDescent="0.35">
      <c r="B85" s="3">
        <v>15</v>
      </c>
      <c r="C85" s="4">
        <v>29.63</v>
      </c>
      <c r="D85" s="4">
        <v>34.249452054794524</v>
      </c>
      <c r="E85" s="4">
        <v>38.76</v>
      </c>
      <c r="F85" s="4">
        <v>40.56</v>
      </c>
      <c r="G85" s="4">
        <v>40.450000000000003</v>
      </c>
      <c r="I85" s="2">
        <f t="shared" si="5"/>
        <v>27</v>
      </c>
      <c r="J85" s="4">
        <f t="shared" si="6"/>
        <v>800.01</v>
      </c>
    </row>
    <row r="86" spans="2:10" ht="21" customHeight="1" x14ac:dyDescent="0.35">
      <c r="B86" s="3">
        <v>16</v>
      </c>
      <c r="C86" s="4">
        <v>14.81</v>
      </c>
      <c r="D86" s="4">
        <v>21.91767123287671</v>
      </c>
      <c r="E86" s="4">
        <v>24.5</v>
      </c>
      <c r="F86" s="4">
        <v>24.47</v>
      </c>
      <c r="G86" s="4">
        <v>24.28</v>
      </c>
      <c r="I86" s="2">
        <f t="shared" si="5"/>
        <v>27</v>
      </c>
      <c r="J86" s="4">
        <f>C86*I86</f>
        <v>399.87</v>
      </c>
    </row>
    <row r="87" spans="2:10" ht="21" customHeight="1" x14ac:dyDescent="0.35">
      <c r="B87" s="3">
        <v>17</v>
      </c>
      <c r="C87" s="4">
        <v>0</v>
      </c>
      <c r="D87" s="4">
        <v>4.1556164383561649</v>
      </c>
      <c r="E87" s="4">
        <v>2.06</v>
      </c>
      <c r="F87" s="4">
        <v>7.33</v>
      </c>
      <c r="G87" s="4">
        <v>7.34</v>
      </c>
      <c r="I87" s="2">
        <f t="shared" si="5"/>
        <v>27</v>
      </c>
      <c r="J87" s="4">
        <f>C87*I87</f>
        <v>0</v>
      </c>
    </row>
    <row r="88" spans="2:10" ht="21" customHeight="1" x14ac:dyDescent="0.35">
      <c r="B88" s="3">
        <v>18</v>
      </c>
      <c r="C88" s="4">
        <v>3.85</v>
      </c>
      <c r="D88" s="4">
        <v>2.83986301369863</v>
      </c>
      <c r="E88" s="4">
        <v>1.0900000000000001</v>
      </c>
      <c r="F88" s="4">
        <v>4.4400000000000004</v>
      </c>
      <c r="G88" s="4">
        <v>4.24</v>
      </c>
      <c r="I88" s="2">
        <f t="shared" si="5"/>
        <v>27</v>
      </c>
      <c r="J88" s="4">
        <f>C88*I88</f>
        <v>103.95</v>
      </c>
    </row>
    <row r="89" spans="2:10" ht="21" customHeight="1" x14ac:dyDescent="0.35">
      <c r="B89" s="3">
        <v>19</v>
      </c>
      <c r="C89" s="4">
        <v>0</v>
      </c>
      <c r="D89" s="4">
        <v>1.4158904109589041</v>
      </c>
      <c r="E89" s="4">
        <v>2.21</v>
      </c>
      <c r="F89" s="4">
        <v>3.21</v>
      </c>
      <c r="G89" s="4">
        <v>3.05</v>
      </c>
      <c r="I89" s="2">
        <f t="shared" si="5"/>
        <v>27</v>
      </c>
      <c r="J89" s="4">
        <f>C89*I89</f>
        <v>0</v>
      </c>
    </row>
    <row r="90" spans="2:10" ht="21" customHeight="1" x14ac:dyDescent="0.35">
      <c r="B90" s="3">
        <v>20</v>
      </c>
      <c r="C90" s="4">
        <v>0</v>
      </c>
      <c r="D90" s="4">
        <v>0</v>
      </c>
      <c r="E90" s="4">
        <v>0.68</v>
      </c>
      <c r="F90" s="4">
        <v>4.51</v>
      </c>
      <c r="G90" s="4">
        <v>4.24</v>
      </c>
      <c r="I90" s="2">
        <f t="shared" si="5"/>
        <v>27</v>
      </c>
      <c r="J90" s="4">
        <f>C90*I90</f>
        <v>0</v>
      </c>
    </row>
    <row r="91" spans="2:10" ht="21" customHeight="1" x14ac:dyDescent="0.35"/>
    <row r="92" spans="2:10" ht="21" customHeight="1" x14ac:dyDescent="0.35">
      <c r="B92" s="6"/>
      <c r="C92" s="6"/>
      <c r="D92" s="6"/>
      <c r="E92" s="6"/>
      <c r="F92" s="6"/>
      <c r="G92" s="6"/>
    </row>
    <row r="93" spans="2:10" ht="21" customHeight="1" x14ac:dyDescent="0.35">
      <c r="B93" s="2" t="s">
        <v>4</v>
      </c>
      <c r="C93" s="2" t="s">
        <v>1</v>
      </c>
      <c r="D93" s="2" t="s">
        <v>21</v>
      </c>
      <c r="E93" s="2" t="s">
        <v>2</v>
      </c>
      <c r="F93" s="2" t="s">
        <v>3</v>
      </c>
      <c r="G93" s="2" t="s">
        <v>0</v>
      </c>
      <c r="I93" s="3" t="s">
        <v>6</v>
      </c>
      <c r="J93" s="3" t="s">
        <v>7</v>
      </c>
    </row>
    <row r="94" spans="2:10" ht="21" customHeight="1" x14ac:dyDescent="0.35">
      <c r="B94" s="5">
        <v>1</v>
      </c>
      <c r="C94" s="4">
        <v>81.48</v>
      </c>
      <c r="D94" s="4">
        <v>71.23465753424658</v>
      </c>
      <c r="E94" s="4">
        <v>62.99</v>
      </c>
      <c r="F94" s="4">
        <v>67.36</v>
      </c>
      <c r="G94" s="4">
        <v>65.73</v>
      </c>
      <c r="I94" s="2">
        <f>$I$3</f>
        <v>27</v>
      </c>
      <c r="J94" s="4">
        <f t="shared" ref="J94:J113" si="7">C94*I94</f>
        <v>2199.96</v>
      </c>
    </row>
    <row r="95" spans="2:10" ht="21" customHeight="1" x14ac:dyDescent="0.35">
      <c r="B95" s="5">
        <v>2</v>
      </c>
      <c r="C95" s="4">
        <v>14.81</v>
      </c>
      <c r="D95" s="4">
        <v>13.696575342465755</v>
      </c>
      <c r="E95" s="4">
        <v>11.04</v>
      </c>
      <c r="F95" s="4">
        <v>11.77</v>
      </c>
      <c r="G95" s="4">
        <v>11.95</v>
      </c>
      <c r="I95" s="2">
        <f>$I$3</f>
        <v>27</v>
      </c>
      <c r="J95" s="4">
        <f t="shared" si="7"/>
        <v>399.87</v>
      </c>
    </row>
    <row r="96" spans="2:10" ht="21" customHeight="1" x14ac:dyDescent="0.35">
      <c r="B96" s="5">
        <v>3</v>
      </c>
      <c r="C96" s="4">
        <v>29.63</v>
      </c>
      <c r="D96" s="4">
        <v>37.603972602739731</v>
      </c>
      <c r="E96" s="4">
        <v>27.36</v>
      </c>
      <c r="F96" s="4">
        <v>29.65</v>
      </c>
      <c r="G96" s="4">
        <v>29.83</v>
      </c>
      <c r="I96" s="2">
        <f t="shared" ref="I96:I112" si="8">$I$3</f>
        <v>27</v>
      </c>
      <c r="J96" s="4">
        <f t="shared" si="7"/>
        <v>800.01</v>
      </c>
    </row>
    <row r="97" spans="2:10" ht="21" customHeight="1" x14ac:dyDescent="0.35">
      <c r="B97" s="5">
        <v>4</v>
      </c>
      <c r="C97" s="4">
        <v>22.22</v>
      </c>
      <c r="D97" s="4">
        <v>19.179178082191779</v>
      </c>
      <c r="E97" s="4">
        <v>24.39</v>
      </c>
      <c r="F97" s="4">
        <v>23.61</v>
      </c>
      <c r="G97" s="4">
        <v>23.77</v>
      </c>
      <c r="I97" s="2">
        <f t="shared" si="8"/>
        <v>27</v>
      </c>
      <c r="J97" s="4">
        <f t="shared" si="7"/>
        <v>599.93999999999994</v>
      </c>
    </row>
    <row r="98" spans="2:10" ht="21" customHeight="1" x14ac:dyDescent="0.35">
      <c r="B98" s="5">
        <v>5</v>
      </c>
      <c r="C98" s="4">
        <v>22.22</v>
      </c>
      <c r="D98" s="4">
        <v>21.916575342465752</v>
      </c>
      <c r="E98" s="4">
        <v>16.82</v>
      </c>
      <c r="F98" s="4">
        <v>17.899999999999999</v>
      </c>
      <c r="G98" s="4">
        <v>18.2</v>
      </c>
      <c r="I98" s="2">
        <f t="shared" si="8"/>
        <v>27</v>
      </c>
      <c r="J98" s="4">
        <f t="shared" si="7"/>
        <v>599.93999999999994</v>
      </c>
    </row>
    <row r="99" spans="2:10" ht="21" customHeight="1" x14ac:dyDescent="0.35">
      <c r="B99" s="5">
        <v>6</v>
      </c>
      <c r="C99" s="4">
        <v>11.11</v>
      </c>
      <c r="D99" s="4">
        <v>21.917260273972602</v>
      </c>
      <c r="E99" s="4">
        <v>24.23</v>
      </c>
      <c r="F99" s="4">
        <v>23.05</v>
      </c>
      <c r="G99" s="4">
        <v>23</v>
      </c>
      <c r="I99" s="2">
        <f t="shared" si="8"/>
        <v>27</v>
      </c>
      <c r="J99" s="4">
        <f t="shared" si="7"/>
        <v>299.96999999999997</v>
      </c>
    </row>
    <row r="100" spans="2:10" ht="21" customHeight="1" x14ac:dyDescent="0.35">
      <c r="B100" s="5">
        <v>7</v>
      </c>
      <c r="C100" s="4">
        <v>62.96</v>
      </c>
      <c r="D100" s="4">
        <v>52.054246575342468</v>
      </c>
      <c r="E100" s="4">
        <v>50.54</v>
      </c>
      <c r="F100" s="4">
        <v>57.27</v>
      </c>
      <c r="G100" s="4">
        <v>55.9</v>
      </c>
      <c r="I100" s="2">
        <f t="shared" si="8"/>
        <v>27</v>
      </c>
      <c r="J100" s="4">
        <f t="shared" si="7"/>
        <v>1699.92</v>
      </c>
    </row>
    <row r="101" spans="2:10" ht="21" customHeight="1" x14ac:dyDescent="0.35">
      <c r="B101" s="5">
        <v>8</v>
      </c>
      <c r="C101" s="4">
        <v>14.81</v>
      </c>
      <c r="D101" s="4">
        <v>13.918082191780822</v>
      </c>
      <c r="E101" s="4">
        <v>15.52</v>
      </c>
      <c r="F101" s="4">
        <v>15.13</v>
      </c>
      <c r="G101" s="4">
        <v>15.26</v>
      </c>
      <c r="I101" s="2">
        <f t="shared" si="8"/>
        <v>27</v>
      </c>
      <c r="J101" s="4">
        <f t="shared" si="7"/>
        <v>399.87</v>
      </c>
    </row>
    <row r="102" spans="2:10" ht="21" customHeight="1" x14ac:dyDescent="0.35">
      <c r="B102" s="5">
        <v>9</v>
      </c>
      <c r="C102" s="4">
        <v>40.74</v>
      </c>
      <c r="D102" s="4">
        <v>34.248082191780817</v>
      </c>
      <c r="E102" s="4">
        <v>38.630000000000003</v>
      </c>
      <c r="F102" s="4">
        <v>49.71</v>
      </c>
      <c r="G102" s="4">
        <v>48.71</v>
      </c>
      <c r="I102" s="2">
        <f t="shared" si="8"/>
        <v>27</v>
      </c>
      <c r="J102" s="4">
        <f t="shared" si="7"/>
        <v>1099.98</v>
      </c>
    </row>
    <row r="103" spans="2:10" ht="21" customHeight="1" x14ac:dyDescent="0.35">
      <c r="B103" s="5">
        <v>10</v>
      </c>
      <c r="C103" s="4">
        <v>14.81</v>
      </c>
      <c r="D103" s="4">
        <v>27.395068493150688</v>
      </c>
      <c r="E103" s="4">
        <v>26.99</v>
      </c>
      <c r="F103" s="4">
        <v>33.04</v>
      </c>
      <c r="G103" s="4">
        <v>32.630000000000003</v>
      </c>
      <c r="I103" s="2">
        <f t="shared" si="8"/>
        <v>27</v>
      </c>
      <c r="J103" s="4">
        <f t="shared" si="7"/>
        <v>399.87</v>
      </c>
    </row>
    <row r="104" spans="2:10" ht="21" customHeight="1" x14ac:dyDescent="0.35">
      <c r="B104" s="5">
        <v>11</v>
      </c>
      <c r="C104" s="4">
        <v>11.11</v>
      </c>
      <c r="D104" s="4">
        <v>13.698082191780822</v>
      </c>
      <c r="E104" s="4">
        <v>19.97</v>
      </c>
      <c r="F104" s="4">
        <v>19.27</v>
      </c>
      <c r="G104" s="4">
        <v>19.47</v>
      </c>
      <c r="I104" s="2">
        <f t="shared" si="8"/>
        <v>27</v>
      </c>
      <c r="J104" s="4">
        <f t="shared" si="7"/>
        <v>299.96999999999997</v>
      </c>
    </row>
    <row r="105" spans="2:10" ht="21" customHeight="1" x14ac:dyDescent="0.35">
      <c r="B105" s="5">
        <v>12</v>
      </c>
      <c r="C105" s="4">
        <v>66.67</v>
      </c>
      <c r="D105" s="4">
        <v>47.263287671232881</v>
      </c>
      <c r="E105" s="4">
        <v>38.06</v>
      </c>
      <c r="F105" s="4">
        <v>41.88</v>
      </c>
      <c r="G105" s="4">
        <v>41.39</v>
      </c>
      <c r="I105" s="2">
        <f t="shared" si="8"/>
        <v>27</v>
      </c>
      <c r="J105" s="4">
        <f t="shared" si="7"/>
        <v>1800.0900000000001</v>
      </c>
    </row>
    <row r="106" spans="2:10" ht="21" customHeight="1" x14ac:dyDescent="0.35">
      <c r="B106" s="5">
        <v>13</v>
      </c>
      <c r="C106" s="4">
        <v>40.74</v>
      </c>
      <c r="D106" s="4">
        <v>28.766301369863015</v>
      </c>
      <c r="E106" s="4">
        <v>32.44</v>
      </c>
      <c r="F106" s="4">
        <v>41.98</v>
      </c>
      <c r="G106" s="4">
        <v>41.42</v>
      </c>
      <c r="I106" s="2">
        <f t="shared" si="8"/>
        <v>27</v>
      </c>
      <c r="J106" s="4">
        <f t="shared" si="7"/>
        <v>1099.98</v>
      </c>
    </row>
    <row r="107" spans="2:10" ht="21" customHeight="1" x14ac:dyDescent="0.35">
      <c r="B107" s="5">
        <v>14</v>
      </c>
      <c r="C107" s="4">
        <v>48.15</v>
      </c>
      <c r="D107" s="4">
        <v>38.702054794520549</v>
      </c>
      <c r="E107" s="4">
        <v>45.41</v>
      </c>
      <c r="F107" s="4">
        <v>53</v>
      </c>
      <c r="G107" s="4">
        <v>52.4</v>
      </c>
      <c r="I107" s="2">
        <f t="shared" si="8"/>
        <v>27</v>
      </c>
      <c r="J107" s="4">
        <f t="shared" si="7"/>
        <v>1300.05</v>
      </c>
    </row>
    <row r="108" spans="2:10" ht="21" customHeight="1" x14ac:dyDescent="0.35">
      <c r="B108" s="5">
        <v>15</v>
      </c>
      <c r="C108" s="4">
        <v>18.52</v>
      </c>
      <c r="D108" s="4">
        <v>12.32904109589041</v>
      </c>
      <c r="E108" s="4">
        <v>17.63</v>
      </c>
      <c r="F108" s="4">
        <v>16.27</v>
      </c>
      <c r="G108" s="4">
        <v>16.52</v>
      </c>
      <c r="I108" s="2">
        <f t="shared" si="8"/>
        <v>27</v>
      </c>
      <c r="J108" s="4">
        <f t="shared" si="7"/>
        <v>500.03999999999996</v>
      </c>
    </row>
    <row r="109" spans="2:10" ht="21" customHeight="1" x14ac:dyDescent="0.35">
      <c r="B109" s="5">
        <v>16</v>
      </c>
      <c r="C109" s="4">
        <v>33.33</v>
      </c>
      <c r="D109" s="4">
        <v>30.137397260273968</v>
      </c>
      <c r="E109" s="4">
        <v>32.35</v>
      </c>
      <c r="F109" s="4">
        <v>40.6</v>
      </c>
      <c r="G109" s="4">
        <v>40.130000000000003</v>
      </c>
      <c r="I109" s="2">
        <f t="shared" si="8"/>
        <v>27</v>
      </c>
      <c r="J109" s="4">
        <f t="shared" si="7"/>
        <v>899.91</v>
      </c>
    </row>
    <row r="110" spans="2:10" ht="21" customHeight="1" x14ac:dyDescent="0.35">
      <c r="B110" s="5">
        <v>17</v>
      </c>
      <c r="C110" s="4">
        <v>25.93</v>
      </c>
      <c r="D110" s="4">
        <v>23.291232876712328</v>
      </c>
      <c r="E110" s="4">
        <v>25.3</v>
      </c>
      <c r="F110" s="4">
        <v>30.9</v>
      </c>
      <c r="G110" s="4">
        <v>30.51</v>
      </c>
      <c r="I110" s="2">
        <f t="shared" si="8"/>
        <v>27</v>
      </c>
      <c r="J110" s="4">
        <f t="shared" si="7"/>
        <v>700.11</v>
      </c>
    </row>
    <row r="111" spans="2:10" ht="21" customHeight="1" x14ac:dyDescent="0.35">
      <c r="B111" s="5">
        <v>18</v>
      </c>
      <c r="C111" s="4">
        <v>37.04</v>
      </c>
      <c r="D111" s="4">
        <v>31.50972602739726</v>
      </c>
      <c r="E111" s="4">
        <v>29.74</v>
      </c>
      <c r="F111" s="4">
        <v>36.79</v>
      </c>
      <c r="G111" s="4">
        <v>36.28</v>
      </c>
      <c r="I111" s="2">
        <f t="shared" si="8"/>
        <v>27</v>
      </c>
      <c r="J111" s="4">
        <f t="shared" si="7"/>
        <v>1000.0799999999999</v>
      </c>
    </row>
    <row r="112" spans="2:10" ht="21" customHeight="1" x14ac:dyDescent="0.35">
      <c r="B112" s="5">
        <v>19</v>
      </c>
      <c r="C112" s="4">
        <v>25.93</v>
      </c>
      <c r="D112" s="4">
        <v>36.989589041095897</v>
      </c>
      <c r="E112" s="4">
        <v>29.38</v>
      </c>
      <c r="F112" s="4">
        <v>29.11</v>
      </c>
      <c r="G112" s="4">
        <v>29.06</v>
      </c>
      <c r="I112" s="2">
        <f t="shared" si="8"/>
        <v>27</v>
      </c>
      <c r="J112" s="4">
        <f t="shared" si="7"/>
        <v>700.11</v>
      </c>
    </row>
    <row r="113" spans="2:10" ht="21" customHeight="1" x14ac:dyDescent="0.35">
      <c r="B113" s="5">
        <v>20</v>
      </c>
      <c r="C113" s="4">
        <v>29.63</v>
      </c>
      <c r="D113" s="4">
        <v>30.138904109589046</v>
      </c>
      <c r="E113" s="4">
        <v>30.69</v>
      </c>
      <c r="F113" s="4">
        <v>35.54</v>
      </c>
      <c r="G113" s="4">
        <v>35.159999999999997</v>
      </c>
      <c r="I113" s="2">
        <f>$I$3</f>
        <v>27</v>
      </c>
      <c r="J113" s="4">
        <f t="shared" si="7"/>
        <v>800.01</v>
      </c>
    </row>
    <row r="114" spans="2:10" ht="21" customHeight="1" x14ac:dyDescent="0.35">
      <c r="B114" s="5">
        <v>21</v>
      </c>
      <c r="C114" s="4">
        <v>3.7</v>
      </c>
      <c r="D114" s="4">
        <v>10.957397260273972</v>
      </c>
      <c r="E114" s="4">
        <v>16.850000000000001</v>
      </c>
      <c r="F114" s="4">
        <v>12.22</v>
      </c>
      <c r="G114" s="4">
        <v>12.68</v>
      </c>
      <c r="I114" s="2">
        <f t="shared" ref="I114:I128" si="9">$I$3</f>
        <v>27</v>
      </c>
      <c r="J114" s="4">
        <f t="shared" ref="J114:J128" si="10">C114*I114</f>
        <v>99.9</v>
      </c>
    </row>
    <row r="115" spans="2:10" ht="21" customHeight="1" x14ac:dyDescent="0.35">
      <c r="B115" s="5">
        <v>22</v>
      </c>
      <c r="C115" s="4">
        <v>11.11</v>
      </c>
      <c r="D115" s="4">
        <v>12.328219178082191</v>
      </c>
      <c r="E115" s="4">
        <v>18.3</v>
      </c>
      <c r="F115" s="4">
        <v>15.88</v>
      </c>
      <c r="G115" s="4">
        <v>16.13</v>
      </c>
      <c r="I115" s="2">
        <f t="shared" si="9"/>
        <v>27</v>
      </c>
      <c r="J115" s="4">
        <f t="shared" si="10"/>
        <v>299.96999999999997</v>
      </c>
    </row>
    <row r="116" spans="2:10" ht="21" customHeight="1" x14ac:dyDescent="0.35">
      <c r="B116" s="5">
        <v>23</v>
      </c>
      <c r="C116" s="4">
        <v>48.15</v>
      </c>
      <c r="D116" s="4">
        <v>38.356575342465753</v>
      </c>
      <c r="E116" s="4">
        <v>36.520000000000003</v>
      </c>
      <c r="F116" s="4">
        <v>43.64</v>
      </c>
      <c r="G116" s="4">
        <v>43.14</v>
      </c>
      <c r="I116" s="2">
        <f t="shared" si="9"/>
        <v>27</v>
      </c>
      <c r="J116" s="4">
        <f t="shared" si="10"/>
        <v>1300.05</v>
      </c>
    </row>
    <row r="117" spans="2:10" ht="21" customHeight="1" x14ac:dyDescent="0.35">
      <c r="B117" s="5">
        <v>24</v>
      </c>
      <c r="C117" s="4">
        <v>51.85</v>
      </c>
      <c r="D117" s="4">
        <v>41.094657534246572</v>
      </c>
      <c r="E117" s="4">
        <v>41.59</v>
      </c>
      <c r="F117" s="4">
        <v>44.31</v>
      </c>
      <c r="G117" s="4">
        <v>43.47</v>
      </c>
      <c r="I117" s="2">
        <f t="shared" si="9"/>
        <v>27</v>
      </c>
      <c r="J117" s="4">
        <f t="shared" si="10"/>
        <v>1399.95</v>
      </c>
    </row>
    <row r="118" spans="2:10" ht="21" customHeight="1" x14ac:dyDescent="0.35">
      <c r="B118" s="5">
        <v>25</v>
      </c>
      <c r="C118" s="4">
        <v>37.04</v>
      </c>
      <c r="D118" s="4">
        <v>28.770273972602741</v>
      </c>
      <c r="E118" s="4">
        <v>31.94</v>
      </c>
      <c r="F118" s="4">
        <v>40.18</v>
      </c>
      <c r="G118" s="4">
        <v>39.54</v>
      </c>
      <c r="I118" s="2">
        <f t="shared" si="9"/>
        <v>27</v>
      </c>
      <c r="J118" s="4">
        <f t="shared" si="10"/>
        <v>1000.0799999999999</v>
      </c>
    </row>
    <row r="119" spans="2:10" ht="21" customHeight="1" x14ac:dyDescent="0.35">
      <c r="B119" s="5">
        <v>26</v>
      </c>
      <c r="C119" s="4">
        <v>62.96</v>
      </c>
      <c r="D119" s="4">
        <v>50.683424657534253</v>
      </c>
      <c r="E119" s="4">
        <v>49.87</v>
      </c>
      <c r="F119" s="4">
        <v>56.92</v>
      </c>
      <c r="G119" s="4">
        <v>55.35</v>
      </c>
      <c r="I119" s="2">
        <f t="shared" si="9"/>
        <v>27</v>
      </c>
      <c r="J119" s="4">
        <f t="shared" si="10"/>
        <v>1699.92</v>
      </c>
    </row>
    <row r="120" spans="2:10" ht="21" customHeight="1" x14ac:dyDescent="0.35">
      <c r="B120" s="5">
        <v>27</v>
      </c>
      <c r="C120" s="4">
        <v>40.74</v>
      </c>
      <c r="D120" s="4">
        <v>38.357671232876712</v>
      </c>
      <c r="E120" s="4">
        <v>32.39</v>
      </c>
      <c r="F120" s="4">
        <v>37.6</v>
      </c>
      <c r="G120" s="4">
        <v>36.74</v>
      </c>
      <c r="I120" s="2">
        <f t="shared" si="9"/>
        <v>27</v>
      </c>
      <c r="J120" s="4">
        <f t="shared" si="10"/>
        <v>1099.98</v>
      </c>
    </row>
    <row r="121" spans="2:10" ht="21" customHeight="1" x14ac:dyDescent="0.35">
      <c r="B121" s="5">
        <v>28</v>
      </c>
      <c r="C121" s="4">
        <v>18.52</v>
      </c>
      <c r="D121" s="4">
        <v>24.659863013698629</v>
      </c>
      <c r="E121" s="4">
        <v>26.38</v>
      </c>
      <c r="F121" s="4">
        <v>28.59</v>
      </c>
      <c r="G121" s="4">
        <v>28.35</v>
      </c>
      <c r="I121" s="2">
        <f t="shared" si="9"/>
        <v>27</v>
      </c>
      <c r="J121" s="4">
        <f t="shared" si="10"/>
        <v>500.03999999999996</v>
      </c>
    </row>
    <row r="122" spans="2:10" ht="21" customHeight="1" x14ac:dyDescent="0.35">
      <c r="B122" s="5">
        <v>29</v>
      </c>
      <c r="C122" s="4">
        <v>29.63</v>
      </c>
      <c r="D122" s="4">
        <v>31.506575342465755</v>
      </c>
      <c r="E122" s="4">
        <v>33.200000000000003</v>
      </c>
      <c r="F122" s="4">
        <v>36.58</v>
      </c>
      <c r="G122" s="4">
        <v>35.96</v>
      </c>
      <c r="I122" s="2">
        <f t="shared" si="9"/>
        <v>27</v>
      </c>
      <c r="J122" s="4">
        <f t="shared" si="10"/>
        <v>800.01</v>
      </c>
    </row>
    <row r="123" spans="2:10" ht="21" customHeight="1" x14ac:dyDescent="0.35">
      <c r="B123" s="5">
        <v>30</v>
      </c>
      <c r="C123" s="4">
        <v>7.41</v>
      </c>
      <c r="D123" s="4">
        <v>16.438767123287672</v>
      </c>
      <c r="E123" s="4">
        <v>15.09</v>
      </c>
      <c r="F123" s="4">
        <v>14.12</v>
      </c>
      <c r="G123" s="4">
        <v>14.25</v>
      </c>
      <c r="I123" s="2">
        <f t="shared" si="9"/>
        <v>27</v>
      </c>
      <c r="J123" s="4">
        <f t="shared" si="10"/>
        <v>200.07</v>
      </c>
    </row>
    <row r="124" spans="2:10" ht="21" customHeight="1" x14ac:dyDescent="0.35">
      <c r="B124" s="5">
        <v>31</v>
      </c>
      <c r="C124" s="4">
        <v>33.33</v>
      </c>
      <c r="D124" s="4">
        <v>31.505205479452055</v>
      </c>
      <c r="E124" s="4">
        <v>31.09</v>
      </c>
      <c r="F124" s="4">
        <v>22.89</v>
      </c>
      <c r="G124" s="4">
        <v>22.85</v>
      </c>
      <c r="I124" s="2">
        <f t="shared" si="9"/>
        <v>27</v>
      </c>
      <c r="J124" s="4">
        <f t="shared" si="10"/>
        <v>899.91</v>
      </c>
    </row>
    <row r="125" spans="2:10" ht="21" customHeight="1" x14ac:dyDescent="0.35">
      <c r="B125" s="5">
        <v>32</v>
      </c>
      <c r="C125" s="4">
        <v>37.04</v>
      </c>
      <c r="D125" s="4">
        <v>31.507534246575347</v>
      </c>
      <c r="E125" s="4">
        <v>28.67</v>
      </c>
      <c r="F125" s="4">
        <v>34.28</v>
      </c>
      <c r="G125" s="4">
        <v>33.76</v>
      </c>
      <c r="I125" s="2">
        <f t="shared" si="9"/>
        <v>27</v>
      </c>
      <c r="J125" s="4">
        <f t="shared" si="10"/>
        <v>1000.0799999999999</v>
      </c>
    </row>
    <row r="126" spans="2:10" ht="21" customHeight="1" x14ac:dyDescent="0.35">
      <c r="B126" s="5">
        <v>33</v>
      </c>
      <c r="C126" s="4">
        <v>7.41</v>
      </c>
      <c r="D126" s="4">
        <v>15.071643835616438</v>
      </c>
      <c r="E126" s="4">
        <v>9.02</v>
      </c>
      <c r="F126" s="4">
        <v>8.84</v>
      </c>
      <c r="G126" s="4">
        <v>9.11</v>
      </c>
      <c r="I126" s="2">
        <f t="shared" si="9"/>
        <v>27</v>
      </c>
      <c r="J126" s="4">
        <f t="shared" si="10"/>
        <v>200.07</v>
      </c>
    </row>
    <row r="127" spans="2:10" ht="21" customHeight="1" x14ac:dyDescent="0.35">
      <c r="B127" s="5">
        <v>34</v>
      </c>
      <c r="C127" s="4">
        <v>66.67</v>
      </c>
      <c r="D127" s="4">
        <v>30.140136986301371</v>
      </c>
      <c r="E127" s="4">
        <v>16.149999999999999</v>
      </c>
      <c r="F127" s="4">
        <v>29.6</v>
      </c>
      <c r="G127" s="4">
        <v>28.84</v>
      </c>
      <c r="I127" s="2">
        <f t="shared" si="9"/>
        <v>27</v>
      </c>
      <c r="J127" s="4">
        <f t="shared" si="10"/>
        <v>1800.0900000000001</v>
      </c>
    </row>
    <row r="128" spans="2:10" ht="21" customHeight="1" x14ac:dyDescent="0.35">
      <c r="B128" s="5">
        <v>35</v>
      </c>
      <c r="C128" s="4">
        <v>22.22</v>
      </c>
      <c r="D128" s="4">
        <v>13.7</v>
      </c>
      <c r="E128" s="4">
        <v>19.11</v>
      </c>
      <c r="F128" s="4">
        <v>21.79</v>
      </c>
      <c r="G128" s="4">
        <v>21.53</v>
      </c>
      <c r="I128" s="2">
        <f t="shared" si="9"/>
        <v>27</v>
      </c>
      <c r="J128" s="4">
        <f t="shared" si="10"/>
        <v>599.93999999999994</v>
      </c>
    </row>
    <row r="129" ht="21" customHeight="1" x14ac:dyDescent="0.35"/>
    <row r="130" ht="21" customHeight="1" x14ac:dyDescent="0.35"/>
    <row r="131" ht="21" customHeight="1" x14ac:dyDescent="0.35"/>
    <row r="132" ht="21" customHeight="1" x14ac:dyDescent="0.35"/>
    <row r="133" ht="21" customHeight="1" x14ac:dyDescent="0.35"/>
    <row r="134" ht="21" customHeight="1" x14ac:dyDescent="0.35"/>
    <row r="135" ht="21" customHeight="1" x14ac:dyDescent="0.35"/>
    <row r="136" ht="21" customHeight="1" x14ac:dyDescent="0.35"/>
    <row r="137" ht="21" customHeight="1" x14ac:dyDescent="0.35"/>
    <row r="138" ht="21" customHeight="1" x14ac:dyDescent="0.35"/>
    <row r="139" ht="21" customHeight="1" x14ac:dyDescent="0.35"/>
    <row r="140" ht="21" customHeight="1" x14ac:dyDescent="0.35"/>
    <row r="141" ht="21" customHeight="1" x14ac:dyDescent="0.35"/>
    <row r="142" ht="21" customHeight="1" x14ac:dyDescent="0.35"/>
    <row r="143" ht="21" customHeight="1" x14ac:dyDescent="0.35"/>
    <row r="144" ht="21" customHeight="1" x14ac:dyDescent="0.35"/>
    <row r="145" ht="21" customHeight="1" x14ac:dyDescent="0.35"/>
    <row r="146" ht="21" customHeight="1" x14ac:dyDescent="0.35"/>
    <row r="147" ht="21" customHeight="1" x14ac:dyDescent="0.35"/>
    <row r="148" ht="21" customHeight="1" x14ac:dyDescent="0.35"/>
    <row r="149" ht="21" customHeight="1" x14ac:dyDescent="0.35"/>
    <row r="150" ht="21" customHeight="1" x14ac:dyDescent="0.35"/>
    <row r="151" ht="21" customHeight="1" x14ac:dyDescent="0.35"/>
    <row r="152" ht="21" customHeight="1" x14ac:dyDescent="0.35"/>
    <row r="153" ht="21" customHeight="1" x14ac:dyDescent="0.35"/>
    <row r="154" ht="21" customHeight="1" x14ac:dyDescent="0.35"/>
    <row r="155" ht="21" customHeight="1" x14ac:dyDescent="0.35"/>
    <row r="156" ht="21" customHeight="1" x14ac:dyDescent="0.35"/>
    <row r="157" ht="21" customHeight="1" x14ac:dyDescent="0.35"/>
    <row r="158" ht="21" customHeight="1" x14ac:dyDescent="0.35"/>
    <row r="159" ht="21" customHeight="1" x14ac:dyDescent="0.35"/>
    <row r="160" ht="21" customHeight="1" x14ac:dyDescent="0.35"/>
    <row r="161" ht="21" customHeight="1" x14ac:dyDescent="0.35"/>
    <row r="162" ht="21" customHeight="1" x14ac:dyDescent="0.35"/>
    <row r="163" ht="21" customHeight="1" x14ac:dyDescent="0.35"/>
    <row r="164" ht="21" customHeight="1" x14ac:dyDescent="0.35"/>
    <row r="165" ht="21" customHeight="1" x14ac:dyDescent="0.35"/>
    <row r="166" ht="21" customHeight="1" x14ac:dyDescent="0.35"/>
    <row r="167" ht="21" customHeight="1" x14ac:dyDescent="0.35"/>
    <row r="168" ht="21" customHeight="1" x14ac:dyDescent="0.35"/>
    <row r="169" ht="21" customHeight="1" x14ac:dyDescent="0.35"/>
    <row r="170" ht="21" customHeight="1" x14ac:dyDescent="0.35"/>
    <row r="171" ht="21" customHeight="1" x14ac:dyDescent="0.35"/>
    <row r="172" ht="21" customHeight="1" x14ac:dyDescent="0.35"/>
    <row r="173" ht="21" customHeight="1" x14ac:dyDescent="0.35"/>
    <row r="174" ht="21" customHeight="1" x14ac:dyDescent="0.35"/>
    <row r="175" ht="21" customHeight="1" x14ac:dyDescent="0.35"/>
    <row r="176" ht="21" customHeight="1" x14ac:dyDescent="0.35"/>
    <row r="177" ht="21" customHeight="1" x14ac:dyDescent="0.35"/>
    <row r="178" ht="21" customHeight="1" x14ac:dyDescent="0.35"/>
    <row r="179" ht="21" customHeight="1" x14ac:dyDescent="0.35"/>
    <row r="180" ht="21" customHeight="1" x14ac:dyDescent="0.35"/>
    <row r="181" ht="21" customHeight="1" x14ac:dyDescent="0.35"/>
    <row r="182" ht="21" customHeight="1" x14ac:dyDescent="0.35"/>
    <row r="183" ht="21" customHeight="1" x14ac:dyDescent="0.35"/>
    <row r="184" ht="21" customHeight="1" x14ac:dyDescent="0.35"/>
    <row r="185" ht="21" customHeight="1" x14ac:dyDescent="0.35"/>
    <row r="186" ht="21" customHeight="1" x14ac:dyDescent="0.35"/>
    <row r="187" ht="21" customHeight="1" x14ac:dyDescent="0.35"/>
    <row r="188" ht="21" customHeight="1" x14ac:dyDescent="0.35"/>
    <row r="189" ht="21" customHeight="1" x14ac:dyDescent="0.35"/>
    <row r="190" ht="21" customHeight="1" x14ac:dyDescent="0.35"/>
    <row r="191" ht="21" customHeight="1" x14ac:dyDescent="0.35"/>
    <row r="192" ht="21" customHeight="1" x14ac:dyDescent="0.35"/>
    <row r="193" ht="21" customHeight="1" x14ac:dyDescent="0.35"/>
    <row r="194" ht="21" customHeight="1" x14ac:dyDescent="0.35"/>
    <row r="195" ht="21" customHeight="1" x14ac:dyDescent="0.35"/>
    <row r="196" ht="21" customHeight="1" x14ac:dyDescent="0.35"/>
    <row r="197" ht="21" customHeight="1" x14ac:dyDescent="0.35"/>
    <row r="198" ht="21" customHeight="1" x14ac:dyDescent="0.35"/>
    <row r="199" ht="21" customHeight="1" x14ac:dyDescent="0.35"/>
    <row r="200" ht="21" customHeight="1" x14ac:dyDescent="0.35"/>
  </sheetData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"/>
  <sheetViews>
    <sheetView view="pageBreakPreview" zoomScaleNormal="100" zoomScaleSheetLayoutView="100" workbookViewId="0">
      <selection activeCell="N10" sqref="N10"/>
    </sheetView>
  </sheetViews>
  <sheetFormatPr defaultRowHeight="21" x14ac:dyDescent="0.35"/>
  <cols>
    <col min="1" max="1" width="9" style="1"/>
    <col min="2" max="2" width="5.625" style="1" customWidth="1"/>
    <col min="3" max="3" width="6.125" style="1" bestFit="1" customWidth="1"/>
    <col min="4" max="4" width="6.125" style="1" customWidth="1"/>
    <col min="5" max="5" width="6.75" style="1" bestFit="1" customWidth="1"/>
    <col min="6" max="6" width="5.875" style="1" bestFit="1" customWidth="1"/>
    <col min="7" max="7" width="6.375" style="1" bestFit="1" customWidth="1"/>
    <col min="8" max="8" width="9" style="1"/>
    <col min="9" max="9" width="15.875" style="1" bestFit="1" customWidth="1"/>
    <col min="10" max="16384" width="9" style="1"/>
  </cols>
  <sheetData>
    <row r="1" spans="2:10" x14ac:dyDescent="0.35">
      <c r="B1" s="6"/>
      <c r="C1" s="6"/>
      <c r="D1" s="6"/>
      <c r="E1" s="6"/>
      <c r="F1" s="6"/>
      <c r="G1" s="6"/>
    </row>
    <row r="2" spans="2:10" ht="21" customHeight="1" x14ac:dyDescent="0.35">
      <c r="B2" s="2" t="s">
        <v>4</v>
      </c>
      <c r="C2" s="2" t="s">
        <v>18</v>
      </c>
      <c r="D2" s="2" t="s">
        <v>21</v>
      </c>
      <c r="E2" s="2" t="s">
        <v>20</v>
      </c>
      <c r="F2" s="2" t="s">
        <v>2</v>
      </c>
      <c r="G2" s="2" t="s">
        <v>0</v>
      </c>
      <c r="I2" s="3" t="s">
        <v>6</v>
      </c>
      <c r="J2" s="3" t="s">
        <v>7</v>
      </c>
    </row>
    <row r="3" spans="2:10" ht="21" customHeight="1" x14ac:dyDescent="0.35">
      <c r="B3" s="5">
        <v>1</v>
      </c>
      <c r="C3" s="4">
        <v>60</v>
      </c>
      <c r="D3" s="4">
        <v>50.688904109589039</v>
      </c>
      <c r="E3" s="4">
        <v>55.72</v>
      </c>
      <c r="F3" s="4">
        <v>69.64</v>
      </c>
      <c r="G3" s="4">
        <v>69.099999999999994</v>
      </c>
      <c r="I3" s="7">
        <v>5</v>
      </c>
      <c r="J3" s="4">
        <f t="shared" ref="J3:J31" si="0">C3*I3</f>
        <v>300</v>
      </c>
    </row>
    <row r="4" spans="2:10" ht="21" customHeight="1" x14ac:dyDescent="0.35">
      <c r="B4" s="5">
        <v>2</v>
      </c>
      <c r="C4" s="4">
        <v>100</v>
      </c>
      <c r="D4" s="4">
        <v>68.496986301369859</v>
      </c>
      <c r="E4" s="4">
        <v>66.89</v>
      </c>
      <c r="F4" s="4">
        <v>72.900000000000006</v>
      </c>
      <c r="G4" s="4">
        <v>71.569999999999993</v>
      </c>
      <c r="I4" s="2">
        <f>$I$3</f>
        <v>5</v>
      </c>
      <c r="J4" s="4">
        <f t="shared" si="0"/>
        <v>500</v>
      </c>
    </row>
    <row r="5" spans="2:10" ht="21" customHeight="1" x14ac:dyDescent="0.35">
      <c r="B5" s="5">
        <v>3</v>
      </c>
      <c r="C5" s="4">
        <v>60</v>
      </c>
      <c r="D5" s="4">
        <v>46.577260273972605</v>
      </c>
      <c r="E5" s="4">
        <v>41.37</v>
      </c>
      <c r="F5" s="4">
        <v>47.44</v>
      </c>
      <c r="G5" s="4">
        <v>47.12</v>
      </c>
      <c r="I5" s="2">
        <f t="shared" ref="I5:I31" si="1">$I$3</f>
        <v>5</v>
      </c>
      <c r="J5" s="4">
        <f t="shared" si="0"/>
        <v>300</v>
      </c>
    </row>
    <row r="6" spans="2:10" ht="21" customHeight="1" x14ac:dyDescent="0.35">
      <c r="B6" s="5">
        <v>4</v>
      </c>
      <c r="C6" s="4">
        <v>0</v>
      </c>
      <c r="D6" s="4">
        <v>23.29</v>
      </c>
      <c r="E6" s="4">
        <v>20.89</v>
      </c>
      <c r="F6" s="4">
        <v>31.43</v>
      </c>
      <c r="G6" s="4">
        <v>31.79</v>
      </c>
      <c r="I6" s="2">
        <f t="shared" si="1"/>
        <v>5</v>
      </c>
      <c r="J6" s="4">
        <f t="shared" si="0"/>
        <v>0</v>
      </c>
    </row>
    <row r="7" spans="2:10" ht="21" customHeight="1" x14ac:dyDescent="0.35">
      <c r="B7" s="5">
        <v>5</v>
      </c>
      <c r="C7" s="4">
        <v>100</v>
      </c>
      <c r="D7" s="4">
        <v>78.081780821917818</v>
      </c>
      <c r="E7" s="4">
        <v>67.7</v>
      </c>
      <c r="F7" s="4">
        <v>76.650000000000006</v>
      </c>
      <c r="G7" s="4">
        <v>75.150000000000006</v>
      </c>
      <c r="I7" s="2">
        <f t="shared" si="1"/>
        <v>5</v>
      </c>
      <c r="J7" s="4">
        <f t="shared" si="0"/>
        <v>500</v>
      </c>
    </row>
    <row r="8" spans="2:10" ht="21" customHeight="1" x14ac:dyDescent="0.35">
      <c r="B8" s="5">
        <v>6</v>
      </c>
      <c r="C8" s="4">
        <v>40</v>
      </c>
      <c r="D8" s="4">
        <v>45.205479452054796</v>
      </c>
      <c r="E8" s="4">
        <v>46.3</v>
      </c>
      <c r="F8" s="4">
        <v>48.35</v>
      </c>
      <c r="G8" s="4">
        <v>48.23</v>
      </c>
      <c r="I8" s="2">
        <f t="shared" si="1"/>
        <v>5</v>
      </c>
      <c r="J8" s="4">
        <f t="shared" si="0"/>
        <v>200</v>
      </c>
    </row>
    <row r="9" spans="2:10" ht="21" customHeight="1" x14ac:dyDescent="0.35">
      <c r="B9" s="5">
        <v>7</v>
      </c>
      <c r="C9" s="4">
        <v>60</v>
      </c>
      <c r="D9" s="4">
        <v>80.822465753424666</v>
      </c>
      <c r="E9" s="4">
        <v>71.7</v>
      </c>
      <c r="F9" s="4">
        <v>77.37</v>
      </c>
      <c r="G9" s="4">
        <v>76.22</v>
      </c>
      <c r="I9" s="2">
        <f t="shared" si="1"/>
        <v>5</v>
      </c>
      <c r="J9" s="4">
        <f t="shared" si="0"/>
        <v>300</v>
      </c>
    </row>
    <row r="10" spans="2:10" ht="21" customHeight="1" x14ac:dyDescent="0.35">
      <c r="B10" s="5">
        <v>8</v>
      </c>
      <c r="C10" s="4">
        <v>80</v>
      </c>
      <c r="D10" s="4">
        <v>73.711643835616442</v>
      </c>
      <c r="E10" s="4">
        <v>55.26</v>
      </c>
      <c r="F10" s="4">
        <v>59.8</v>
      </c>
      <c r="G10" s="4">
        <v>58.2</v>
      </c>
      <c r="I10" s="2">
        <f t="shared" si="1"/>
        <v>5</v>
      </c>
      <c r="J10" s="4">
        <f t="shared" si="0"/>
        <v>400</v>
      </c>
    </row>
    <row r="11" spans="2:10" ht="21" customHeight="1" x14ac:dyDescent="0.35">
      <c r="B11" s="5">
        <v>9</v>
      </c>
      <c r="C11" s="4">
        <v>40</v>
      </c>
      <c r="D11" s="4">
        <v>45.207671232876713</v>
      </c>
      <c r="E11" s="4">
        <v>39.840000000000003</v>
      </c>
      <c r="F11" s="4">
        <v>50.07</v>
      </c>
      <c r="G11" s="4">
        <v>49.4</v>
      </c>
      <c r="I11" s="2">
        <f t="shared" si="1"/>
        <v>5</v>
      </c>
      <c r="J11" s="4">
        <f t="shared" si="0"/>
        <v>200</v>
      </c>
    </row>
    <row r="12" spans="2:10" ht="21" customHeight="1" x14ac:dyDescent="0.35">
      <c r="B12" s="5">
        <v>10</v>
      </c>
      <c r="C12" s="4">
        <v>60</v>
      </c>
      <c r="D12" s="4">
        <v>60.275068493150684</v>
      </c>
      <c r="E12" s="4">
        <v>47.11</v>
      </c>
      <c r="F12" s="4">
        <v>50.36</v>
      </c>
      <c r="G12" s="4">
        <v>49.45</v>
      </c>
      <c r="I12" s="2">
        <f t="shared" si="1"/>
        <v>5</v>
      </c>
      <c r="J12" s="4">
        <f t="shared" si="0"/>
        <v>300</v>
      </c>
    </row>
    <row r="13" spans="2:10" ht="21" customHeight="1" x14ac:dyDescent="0.35">
      <c r="B13" s="5">
        <v>11</v>
      </c>
      <c r="C13" s="4">
        <v>80</v>
      </c>
      <c r="D13" s="4">
        <v>57.537260273972606</v>
      </c>
      <c r="E13" s="4">
        <v>36.07</v>
      </c>
      <c r="F13" s="4">
        <v>40.28</v>
      </c>
      <c r="G13" s="4">
        <v>39.31</v>
      </c>
      <c r="I13" s="2">
        <f t="shared" si="1"/>
        <v>5</v>
      </c>
      <c r="J13" s="4">
        <f t="shared" si="0"/>
        <v>400</v>
      </c>
    </row>
    <row r="14" spans="2:10" ht="21" customHeight="1" x14ac:dyDescent="0.35">
      <c r="B14" s="5">
        <v>12</v>
      </c>
      <c r="C14" s="4">
        <v>20</v>
      </c>
      <c r="D14" s="4">
        <v>28.76794520547945</v>
      </c>
      <c r="E14" s="4">
        <v>25.61</v>
      </c>
      <c r="F14" s="4">
        <v>31.06</v>
      </c>
      <c r="G14" s="4">
        <v>30.9</v>
      </c>
      <c r="I14" s="2">
        <f t="shared" si="1"/>
        <v>5</v>
      </c>
      <c r="J14" s="4">
        <f t="shared" si="0"/>
        <v>100</v>
      </c>
    </row>
    <row r="15" spans="2:10" ht="21" customHeight="1" x14ac:dyDescent="0.35">
      <c r="B15" s="5">
        <v>13</v>
      </c>
      <c r="C15" s="4">
        <v>100</v>
      </c>
      <c r="D15" s="4">
        <v>84.933424657534246</v>
      </c>
      <c r="E15" s="4">
        <v>74.290000000000006</v>
      </c>
      <c r="F15" s="4">
        <v>77.98</v>
      </c>
      <c r="G15" s="4">
        <v>76.53</v>
      </c>
      <c r="I15" s="2">
        <f t="shared" si="1"/>
        <v>5</v>
      </c>
      <c r="J15" s="4">
        <f t="shared" si="0"/>
        <v>500</v>
      </c>
    </row>
    <row r="16" spans="2:10" ht="21" customHeight="1" x14ac:dyDescent="0.35">
      <c r="B16" s="5">
        <v>14</v>
      </c>
      <c r="C16" s="4">
        <v>100</v>
      </c>
      <c r="D16" s="4">
        <v>91.77986301369863</v>
      </c>
      <c r="E16" s="4">
        <v>78.27</v>
      </c>
      <c r="F16" s="4">
        <v>82.99</v>
      </c>
      <c r="G16" s="4">
        <v>81.489999999999995</v>
      </c>
      <c r="I16" s="2">
        <f t="shared" si="1"/>
        <v>5</v>
      </c>
      <c r="J16" s="4">
        <f t="shared" si="0"/>
        <v>500</v>
      </c>
    </row>
    <row r="17" spans="2:10" ht="21" customHeight="1" x14ac:dyDescent="0.35">
      <c r="B17" s="5">
        <v>15</v>
      </c>
      <c r="C17" s="4">
        <v>80</v>
      </c>
      <c r="D17" s="4">
        <v>61.643835616438359</v>
      </c>
      <c r="E17" s="4">
        <v>50.47</v>
      </c>
      <c r="F17" s="4">
        <v>54.58</v>
      </c>
      <c r="G17" s="4">
        <v>53.49</v>
      </c>
      <c r="I17" s="2">
        <f t="shared" si="1"/>
        <v>5</v>
      </c>
      <c r="J17" s="4">
        <f t="shared" si="0"/>
        <v>400</v>
      </c>
    </row>
    <row r="18" spans="2:10" ht="21" customHeight="1" x14ac:dyDescent="0.35">
      <c r="B18" s="5">
        <v>16</v>
      </c>
      <c r="C18" s="4">
        <v>20</v>
      </c>
      <c r="D18" s="4">
        <v>32.87821917808219</v>
      </c>
      <c r="E18" s="4">
        <v>22.07</v>
      </c>
      <c r="F18" s="4">
        <v>25.88</v>
      </c>
      <c r="G18" s="4">
        <v>25.59</v>
      </c>
      <c r="I18" s="2">
        <f t="shared" si="1"/>
        <v>5</v>
      </c>
      <c r="J18" s="4">
        <f t="shared" si="0"/>
        <v>100</v>
      </c>
    </row>
    <row r="19" spans="2:10" ht="21" customHeight="1" x14ac:dyDescent="0.35">
      <c r="B19" s="5">
        <v>17</v>
      </c>
      <c r="C19" s="4">
        <v>60</v>
      </c>
      <c r="D19" s="4">
        <v>67.122191780821922</v>
      </c>
      <c r="E19" s="4">
        <v>55.12</v>
      </c>
      <c r="F19" s="4">
        <v>65.41</v>
      </c>
      <c r="G19" s="4">
        <v>63.6</v>
      </c>
      <c r="I19" s="2">
        <f t="shared" si="1"/>
        <v>5</v>
      </c>
      <c r="J19" s="4">
        <f t="shared" si="0"/>
        <v>300</v>
      </c>
    </row>
    <row r="20" spans="2:10" ht="21" customHeight="1" x14ac:dyDescent="0.35">
      <c r="B20" s="5">
        <v>18</v>
      </c>
      <c r="C20" s="4">
        <v>20</v>
      </c>
      <c r="D20" s="4">
        <v>48.791506849315063</v>
      </c>
      <c r="E20" s="4">
        <v>47.09</v>
      </c>
      <c r="F20" s="4">
        <v>52.66</v>
      </c>
      <c r="G20" s="4">
        <v>51.71</v>
      </c>
      <c r="I20" s="2">
        <f t="shared" si="1"/>
        <v>5</v>
      </c>
      <c r="J20" s="4">
        <f t="shared" si="0"/>
        <v>100</v>
      </c>
    </row>
    <row r="21" spans="2:10" ht="21" customHeight="1" x14ac:dyDescent="0.35">
      <c r="B21" s="5">
        <v>19</v>
      </c>
      <c r="C21" s="4">
        <v>80</v>
      </c>
      <c r="D21" s="4">
        <v>82.191369863013705</v>
      </c>
      <c r="E21" s="4">
        <v>57.2</v>
      </c>
      <c r="F21" s="4">
        <v>63.45</v>
      </c>
      <c r="G21" s="4">
        <v>59.96</v>
      </c>
      <c r="I21" s="2">
        <f t="shared" si="1"/>
        <v>5</v>
      </c>
      <c r="J21" s="4">
        <f t="shared" si="0"/>
        <v>400</v>
      </c>
    </row>
    <row r="22" spans="2:10" ht="21" customHeight="1" x14ac:dyDescent="0.35">
      <c r="B22" s="5">
        <v>20</v>
      </c>
      <c r="C22" s="4">
        <v>80</v>
      </c>
      <c r="D22" s="4">
        <v>63.016712328767127</v>
      </c>
      <c r="E22" s="4">
        <v>60.97</v>
      </c>
      <c r="F22" s="4">
        <v>68.81</v>
      </c>
      <c r="G22" s="4">
        <v>67.319999999999993</v>
      </c>
      <c r="I22" s="2">
        <f t="shared" si="1"/>
        <v>5</v>
      </c>
      <c r="J22" s="4">
        <f t="shared" si="0"/>
        <v>400</v>
      </c>
    </row>
    <row r="23" spans="2:10" ht="21" customHeight="1" x14ac:dyDescent="0.35">
      <c r="B23" s="5">
        <v>21</v>
      </c>
      <c r="C23" s="4">
        <v>0</v>
      </c>
      <c r="D23" s="4">
        <v>19.17945205479452</v>
      </c>
      <c r="E23" s="4">
        <v>28.17</v>
      </c>
      <c r="F23" s="4">
        <v>27.24</v>
      </c>
      <c r="G23" s="4">
        <v>27.71</v>
      </c>
      <c r="I23" s="2">
        <f t="shared" si="1"/>
        <v>5</v>
      </c>
      <c r="J23" s="4">
        <f t="shared" si="0"/>
        <v>0</v>
      </c>
    </row>
    <row r="24" spans="2:10" ht="21" customHeight="1" x14ac:dyDescent="0.35">
      <c r="B24" s="5">
        <v>22</v>
      </c>
      <c r="C24" s="4">
        <v>0</v>
      </c>
      <c r="D24" s="4">
        <v>28.767671232876712</v>
      </c>
      <c r="E24" s="4">
        <v>24.66</v>
      </c>
      <c r="F24" s="4">
        <v>34.340000000000003</v>
      </c>
      <c r="G24" s="4">
        <v>34.19</v>
      </c>
      <c r="I24" s="2">
        <f t="shared" si="1"/>
        <v>5</v>
      </c>
      <c r="J24" s="4">
        <f t="shared" si="0"/>
        <v>0</v>
      </c>
    </row>
    <row r="25" spans="2:10" ht="21" customHeight="1" x14ac:dyDescent="0.35">
      <c r="B25" s="5">
        <v>23</v>
      </c>
      <c r="C25" s="4">
        <v>60</v>
      </c>
      <c r="D25" s="4">
        <v>52.053150684931509</v>
      </c>
      <c r="E25" s="4">
        <v>36.79</v>
      </c>
      <c r="F25" s="4">
        <v>43.89</v>
      </c>
      <c r="G25" s="4">
        <v>43.07</v>
      </c>
      <c r="I25" s="2">
        <f t="shared" si="1"/>
        <v>5</v>
      </c>
      <c r="J25" s="4">
        <f t="shared" si="0"/>
        <v>300</v>
      </c>
    </row>
    <row r="26" spans="2:10" ht="21" customHeight="1" x14ac:dyDescent="0.35">
      <c r="B26" s="5">
        <v>24</v>
      </c>
      <c r="C26" s="4">
        <v>80</v>
      </c>
      <c r="D26" s="4">
        <v>79.456164383561642</v>
      </c>
      <c r="E26" s="4">
        <v>64.69</v>
      </c>
      <c r="F26" s="4">
        <v>73.55</v>
      </c>
      <c r="G26" s="4">
        <v>71.959999999999994</v>
      </c>
      <c r="I26" s="2">
        <f t="shared" si="1"/>
        <v>5</v>
      </c>
      <c r="J26" s="4">
        <f t="shared" si="0"/>
        <v>400</v>
      </c>
    </row>
    <row r="27" spans="2:10" ht="21" customHeight="1" x14ac:dyDescent="0.35">
      <c r="B27" s="5">
        <v>25</v>
      </c>
      <c r="C27" s="4">
        <v>60</v>
      </c>
      <c r="D27" s="4">
        <v>57.536027397260277</v>
      </c>
      <c r="E27" s="4">
        <v>49.6</v>
      </c>
      <c r="F27" s="4">
        <v>60.56</v>
      </c>
      <c r="G27" s="4">
        <v>58.94</v>
      </c>
      <c r="I27" s="2">
        <f t="shared" si="1"/>
        <v>5</v>
      </c>
      <c r="J27" s="4">
        <f t="shared" si="0"/>
        <v>300</v>
      </c>
    </row>
    <row r="28" spans="2:10" ht="21" customHeight="1" x14ac:dyDescent="0.35">
      <c r="B28" s="5">
        <v>26</v>
      </c>
      <c r="C28" s="4">
        <v>75</v>
      </c>
      <c r="D28" s="4">
        <v>29.792328767123291</v>
      </c>
      <c r="E28" s="4">
        <v>19.32</v>
      </c>
      <c r="F28" s="4">
        <v>36.83</v>
      </c>
      <c r="G28" s="4">
        <v>36.42</v>
      </c>
      <c r="I28" s="2">
        <f t="shared" si="1"/>
        <v>5</v>
      </c>
      <c r="J28" s="4">
        <f t="shared" si="0"/>
        <v>375</v>
      </c>
    </row>
    <row r="29" spans="2:10" ht="21" customHeight="1" x14ac:dyDescent="0.35">
      <c r="B29" s="5">
        <v>27</v>
      </c>
      <c r="C29" s="4">
        <v>60</v>
      </c>
      <c r="D29" s="4">
        <v>21.919178082191781</v>
      </c>
      <c r="E29" s="4">
        <v>16.059999999999999</v>
      </c>
      <c r="F29" s="4">
        <v>13.18</v>
      </c>
      <c r="G29" s="4">
        <v>12.85</v>
      </c>
      <c r="I29" s="2">
        <f t="shared" si="1"/>
        <v>5</v>
      </c>
      <c r="J29" s="4">
        <f t="shared" si="0"/>
        <v>300</v>
      </c>
    </row>
    <row r="30" spans="2:10" ht="21" customHeight="1" x14ac:dyDescent="0.35">
      <c r="B30" s="5">
        <v>28</v>
      </c>
      <c r="C30" s="4">
        <v>40</v>
      </c>
      <c r="D30" s="4">
        <v>12.331917808219178</v>
      </c>
      <c r="E30" s="4">
        <v>8.51</v>
      </c>
      <c r="F30" s="4">
        <v>11.01</v>
      </c>
      <c r="G30" s="4">
        <v>10.79</v>
      </c>
      <c r="I30" s="2">
        <f t="shared" si="1"/>
        <v>5</v>
      </c>
      <c r="J30" s="4">
        <f t="shared" si="0"/>
        <v>200</v>
      </c>
    </row>
    <row r="31" spans="2:10" ht="21" customHeight="1" x14ac:dyDescent="0.35">
      <c r="B31" s="5">
        <v>29</v>
      </c>
      <c r="C31" s="4">
        <v>60</v>
      </c>
      <c r="D31" s="4">
        <v>35.615616438356163</v>
      </c>
      <c r="E31" s="4">
        <v>20.51</v>
      </c>
      <c r="F31" s="4">
        <v>22.82</v>
      </c>
      <c r="G31" s="4">
        <v>22.02</v>
      </c>
      <c r="I31" s="2">
        <f t="shared" si="1"/>
        <v>5</v>
      </c>
      <c r="J31" s="4">
        <f t="shared" si="0"/>
        <v>300</v>
      </c>
    </row>
    <row r="32" spans="2:10" ht="21" customHeight="1" x14ac:dyDescent="0.35">
      <c r="B32" s="5"/>
      <c r="C32" s="4"/>
      <c r="D32" s="4"/>
      <c r="E32" s="4"/>
      <c r="F32" s="4"/>
      <c r="G32" s="4"/>
      <c r="I32" s="2"/>
      <c r="J32" s="4"/>
    </row>
    <row r="33" spans="2:10" ht="21" customHeight="1" x14ac:dyDescent="0.35"/>
    <row r="34" spans="2:10" ht="21" customHeight="1" x14ac:dyDescent="0.35">
      <c r="B34" s="6"/>
      <c r="C34" s="6"/>
      <c r="D34" s="6"/>
      <c r="E34" s="6"/>
      <c r="F34" s="6"/>
      <c r="G34" s="6"/>
    </row>
    <row r="35" spans="2:10" ht="21" customHeight="1" x14ac:dyDescent="0.35">
      <c r="B35" s="2" t="s">
        <v>4</v>
      </c>
      <c r="C35" s="2" t="s">
        <v>1</v>
      </c>
      <c r="D35" s="2" t="s">
        <v>21</v>
      </c>
      <c r="E35" s="2" t="s">
        <v>2</v>
      </c>
      <c r="F35" s="2" t="s">
        <v>3</v>
      </c>
      <c r="G35" s="2" t="s">
        <v>0</v>
      </c>
      <c r="I35" s="3" t="s">
        <v>6</v>
      </c>
      <c r="J35" s="3" t="s">
        <v>7</v>
      </c>
    </row>
    <row r="36" spans="2:10" ht="21" customHeight="1" x14ac:dyDescent="0.35">
      <c r="B36" s="3">
        <v>1</v>
      </c>
      <c r="C36" s="4">
        <v>40</v>
      </c>
      <c r="D36" s="4">
        <v>50.688767123287676</v>
      </c>
      <c r="E36" s="4">
        <v>35.130000000000003</v>
      </c>
      <c r="F36" s="4">
        <v>46.6</v>
      </c>
      <c r="G36" s="4">
        <v>46.59</v>
      </c>
      <c r="I36" s="2">
        <f>$I$3</f>
        <v>5</v>
      </c>
      <c r="J36" s="4">
        <f t="shared" ref="J36:J67" si="2">C36*I36</f>
        <v>200</v>
      </c>
    </row>
    <row r="37" spans="2:10" ht="21" customHeight="1" x14ac:dyDescent="0.35">
      <c r="B37" s="3">
        <v>2</v>
      </c>
      <c r="C37" s="4">
        <v>40</v>
      </c>
      <c r="D37" s="4">
        <v>27.398356164383561</v>
      </c>
      <c r="E37" s="4">
        <v>22.21</v>
      </c>
      <c r="F37" s="4">
        <v>34.119999999999997</v>
      </c>
      <c r="G37" s="4">
        <v>34.869999999999997</v>
      </c>
      <c r="I37" s="2">
        <f>$I$3</f>
        <v>5</v>
      </c>
      <c r="J37" s="4">
        <f t="shared" si="2"/>
        <v>200</v>
      </c>
    </row>
    <row r="38" spans="2:10" ht="21" customHeight="1" x14ac:dyDescent="0.35">
      <c r="B38" s="3">
        <v>3</v>
      </c>
      <c r="C38" s="4">
        <v>80</v>
      </c>
      <c r="D38" s="4">
        <v>24.65794520547945</v>
      </c>
      <c r="E38" s="4">
        <v>25.03</v>
      </c>
      <c r="F38" s="4">
        <v>41.08</v>
      </c>
      <c r="G38" s="4">
        <v>41.74</v>
      </c>
      <c r="I38" s="2">
        <f t="shared" ref="I38:I67" si="3">$I$3</f>
        <v>5</v>
      </c>
      <c r="J38" s="4">
        <f t="shared" si="2"/>
        <v>400</v>
      </c>
    </row>
    <row r="39" spans="2:10" ht="21" customHeight="1" x14ac:dyDescent="0.35">
      <c r="B39" s="3">
        <v>4</v>
      </c>
      <c r="C39" s="4">
        <v>0</v>
      </c>
      <c r="D39" s="4">
        <v>21.921232876712327</v>
      </c>
      <c r="E39" s="4">
        <v>17.5</v>
      </c>
      <c r="F39" s="4">
        <v>23.45</v>
      </c>
      <c r="G39" s="4">
        <v>23.97</v>
      </c>
      <c r="I39" s="2">
        <f t="shared" si="3"/>
        <v>5</v>
      </c>
      <c r="J39" s="4">
        <f t="shared" si="2"/>
        <v>0</v>
      </c>
    </row>
    <row r="40" spans="2:10" ht="21" customHeight="1" x14ac:dyDescent="0.35">
      <c r="B40" s="3">
        <v>5</v>
      </c>
      <c r="C40" s="4">
        <v>60</v>
      </c>
      <c r="D40" s="4">
        <v>57.534931506849318</v>
      </c>
      <c r="E40" s="4">
        <v>48.32</v>
      </c>
      <c r="F40" s="4">
        <v>59.51</v>
      </c>
      <c r="G40" s="4">
        <v>59.13</v>
      </c>
      <c r="I40" s="2">
        <f t="shared" si="3"/>
        <v>5</v>
      </c>
      <c r="J40" s="4">
        <f t="shared" si="2"/>
        <v>300</v>
      </c>
    </row>
    <row r="41" spans="2:10" ht="21" customHeight="1" x14ac:dyDescent="0.35">
      <c r="B41" s="3">
        <v>6</v>
      </c>
      <c r="C41" s="4">
        <v>40</v>
      </c>
      <c r="D41" s="4">
        <v>31.505890410958902</v>
      </c>
      <c r="E41" s="4">
        <v>28.13</v>
      </c>
      <c r="F41" s="4">
        <v>33.81</v>
      </c>
      <c r="G41" s="4">
        <v>34.229999999999997</v>
      </c>
      <c r="I41" s="2">
        <f t="shared" si="3"/>
        <v>5</v>
      </c>
      <c r="J41" s="4">
        <f t="shared" si="2"/>
        <v>200</v>
      </c>
    </row>
    <row r="42" spans="2:10" ht="21" customHeight="1" x14ac:dyDescent="0.35">
      <c r="B42" s="3">
        <v>7</v>
      </c>
      <c r="C42" s="4">
        <v>20</v>
      </c>
      <c r="D42" s="4">
        <v>23.289041095890411</v>
      </c>
      <c r="E42" s="4">
        <v>24.76</v>
      </c>
      <c r="F42" s="4">
        <v>30.67</v>
      </c>
      <c r="G42" s="4">
        <v>30.73</v>
      </c>
      <c r="I42" s="2">
        <f t="shared" si="3"/>
        <v>5</v>
      </c>
      <c r="J42" s="4">
        <f t="shared" si="2"/>
        <v>100</v>
      </c>
    </row>
    <row r="43" spans="2:10" ht="21" customHeight="1" x14ac:dyDescent="0.35">
      <c r="B43" s="3">
        <v>8</v>
      </c>
      <c r="C43" s="4">
        <v>0</v>
      </c>
      <c r="D43" s="4">
        <v>17.807808219178082</v>
      </c>
      <c r="E43" s="4">
        <v>24.09</v>
      </c>
      <c r="F43" s="4">
        <v>29.65</v>
      </c>
      <c r="G43" s="4">
        <v>30.13</v>
      </c>
      <c r="I43" s="2">
        <f t="shared" si="3"/>
        <v>5</v>
      </c>
      <c r="J43" s="4">
        <f t="shared" si="2"/>
        <v>0</v>
      </c>
    </row>
    <row r="44" spans="2:10" ht="21" customHeight="1" x14ac:dyDescent="0.35">
      <c r="B44" s="3">
        <v>9</v>
      </c>
      <c r="C44" s="4">
        <v>0</v>
      </c>
      <c r="D44" s="4">
        <v>12.329178082191781</v>
      </c>
      <c r="E44" s="4">
        <v>22.21</v>
      </c>
      <c r="F44" s="4">
        <v>22.79</v>
      </c>
      <c r="G44" s="4">
        <v>23.36</v>
      </c>
      <c r="I44" s="2">
        <f t="shared" si="3"/>
        <v>5</v>
      </c>
      <c r="J44" s="4">
        <f t="shared" si="2"/>
        <v>0</v>
      </c>
    </row>
    <row r="45" spans="2:10" ht="21" customHeight="1" x14ac:dyDescent="0.35">
      <c r="B45" s="3">
        <v>10</v>
      </c>
      <c r="C45" s="4">
        <v>60</v>
      </c>
      <c r="D45" s="4">
        <v>27.398493150684935</v>
      </c>
      <c r="E45" s="4">
        <v>24.63</v>
      </c>
      <c r="F45" s="4">
        <v>43.8</v>
      </c>
      <c r="G45" s="4">
        <v>44.08</v>
      </c>
      <c r="I45" s="2">
        <f t="shared" si="3"/>
        <v>5</v>
      </c>
      <c r="J45" s="4">
        <f t="shared" si="2"/>
        <v>300</v>
      </c>
    </row>
    <row r="46" spans="2:10" ht="21" customHeight="1" x14ac:dyDescent="0.35">
      <c r="B46" s="3">
        <v>11</v>
      </c>
      <c r="C46" s="4">
        <v>20</v>
      </c>
      <c r="D46" s="4">
        <v>21.918630136986302</v>
      </c>
      <c r="E46" s="4">
        <v>24.5</v>
      </c>
      <c r="F46" s="4">
        <v>32.840000000000003</v>
      </c>
      <c r="G46" s="4">
        <v>33.43</v>
      </c>
      <c r="I46" s="2">
        <f t="shared" si="3"/>
        <v>5</v>
      </c>
      <c r="J46" s="4">
        <f t="shared" si="2"/>
        <v>100</v>
      </c>
    </row>
    <row r="47" spans="2:10" ht="21" customHeight="1" x14ac:dyDescent="0.35">
      <c r="B47" s="3">
        <v>12</v>
      </c>
      <c r="C47" s="4">
        <v>40</v>
      </c>
      <c r="D47" s="4">
        <v>34.246849315068488</v>
      </c>
      <c r="E47" s="4">
        <v>27.99</v>
      </c>
      <c r="F47" s="4">
        <v>38.200000000000003</v>
      </c>
      <c r="G47" s="4">
        <v>38.56</v>
      </c>
      <c r="I47" s="2">
        <f t="shared" si="3"/>
        <v>5</v>
      </c>
      <c r="J47" s="4">
        <f t="shared" si="2"/>
        <v>200</v>
      </c>
    </row>
    <row r="48" spans="2:10" ht="21" customHeight="1" x14ac:dyDescent="0.35">
      <c r="B48" s="3">
        <v>13</v>
      </c>
      <c r="C48" s="4">
        <v>20</v>
      </c>
      <c r="D48" s="4">
        <v>27.400273972602736</v>
      </c>
      <c r="E48" s="4">
        <v>24.23</v>
      </c>
      <c r="F48" s="4">
        <v>27.03</v>
      </c>
      <c r="G48" s="4">
        <v>27.43</v>
      </c>
      <c r="I48" s="2">
        <f t="shared" si="3"/>
        <v>5</v>
      </c>
      <c r="J48" s="4">
        <f t="shared" si="2"/>
        <v>100</v>
      </c>
    </row>
    <row r="49" spans="2:10" ht="21" customHeight="1" x14ac:dyDescent="0.35">
      <c r="B49" s="3">
        <v>14</v>
      </c>
      <c r="C49" s="4">
        <v>20</v>
      </c>
      <c r="D49" s="4">
        <v>27.399315068493149</v>
      </c>
      <c r="E49" s="4">
        <v>24.23</v>
      </c>
      <c r="F49" s="4">
        <v>39.15</v>
      </c>
      <c r="G49" s="4">
        <v>39.69</v>
      </c>
      <c r="I49" s="2">
        <f t="shared" si="3"/>
        <v>5</v>
      </c>
      <c r="J49" s="4">
        <f t="shared" si="2"/>
        <v>100</v>
      </c>
    </row>
    <row r="50" spans="2:10" ht="21" customHeight="1" x14ac:dyDescent="0.35">
      <c r="B50" s="3">
        <v>15</v>
      </c>
      <c r="C50" s="4">
        <v>40</v>
      </c>
      <c r="D50" s="4">
        <v>23.287534246575341</v>
      </c>
      <c r="E50" s="4">
        <v>22.88</v>
      </c>
      <c r="F50" s="4">
        <v>28.04</v>
      </c>
      <c r="G50" s="4">
        <v>28.59</v>
      </c>
      <c r="I50" s="2">
        <f t="shared" si="3"/>
        <v>5</v>
      </c>
      <c r="J50" s="4">
        <f t="shared" si="2"/>
        <v>200</v>
      </c>
    </row>
    <row r="51" spans="2:10" ht="21" customHeight="1" x14ac:dyDescent="0.35">
      <c r="B51" s="3">
        <v>16</v>
      </c>
      <c r="C51" s="4">
        <v>0</v>
      </c>
      <c r="D51" s="4">
        <v>39.727397260273975</v>
      </c>
      <c r="E51" s="4">
        <v>33.65</v>
      </c>
      <c r="F51" s="4">
        <v>37.130000000000003</v>
      </c>
      <c r="G51" s="4">
        <v>37.14</v>
      </c>
      <c r="I51" s="2">
        <f t="shared" si="3"/>
        <v>5</v>
      </c>
      <c r="J51" s="4">
        <f t="shared" si="2"/>
        <v>0</v>
      </c>
    </row>
    <row r="52" spans="2:10" ht="21" customHeight="1" x14ac:dyDescent="0.35">
      <c r="B52" s="3">
        <v>17</v>
      </c>
      <c r="C52" s="4">
        <v>60</v>
      </c>
      <c r="D52" s="4">
        <v>27.397945205479452</v>
      </c>
      <c r="E52" s="4">
        <v>27.99</v>
      </c>
      <c r="F52" s="4">
        <v>31.84</v>
      </c>
      <c r="G52" s="4">
        <v>32.25</v>
      </c>
      <c r="I52" s="2">
        <f t="shared" si="3"/>
        <v>5</v>
      </c>
      <c r="J52" s="4">
        <f t="shared" si="2"/>
        <v>300</v>
      </c>
    </row>
    <row r="53" spans="2:10" ht="21" customHeight="1" x14ac:dyDescent="0.35">
      <c r="B53" s="3">
        <v>18</v>
      </c>
      <c r="C53" s="4">
        <v>0</v>
      </c>
      <c r="D53" s="4">
        <v>28.765890410958903</v>
      </c>
      <c r="E53" s="4">
        <v>32.299999999999997</v>
      </c>
      <c r="F53" s="4">
        <v>31.91</v>
      </c>
      <c r="G53" s="4">
        <v>32.08</v>
      </c>
      <c r="I53" s="2">
        <f t="shared" si="3"/>
        <v>5</v>
      </c>
      <c r="J53" s="4">
        <f t="shared" si="2"/>
        <v>0</v>
      </c>
    </row>
    <row r="54" spans="2:10" ht="21" customHeight="1" x14ac:dyDescent="0.35">
      <c r="B54" s="3">
        <v>19</v>
      </c>
      <c r="C54" s="4">
        <v>0</v>
      </c>
      <c r="D54" s="4">
        <v>34.248219178082188</v>
      </c>
      <c r="E54" s="4">
        <v>28.13</v>
      </c>
      <c r="F54" s="4">
        <v>30.58</v>
      </c>
      <c r="G54" s="4">
        <v>30.86</v>
      </c>
      <c r="I54" s="2">
        <f t="shared" si="3"/>
        <v>5</v>
      </c>
      <c r="J54" s="4">
        <f t="shared" si="2"/>
        <v>0</v>
      </c>
    </row>
    <row r="55" spans="2:10" ht="21" customHeight="1" x14ac:dyDescent="0.35">
      <c r="B55" s="3">
        <v>20</v>
      </c>
      <c r="C55" s="4">
        <v>0</v>
      </c>
      <c r="D55" s="4">
        <v>34.244520547945207</v>
      </c>
      <c r="E55" s="4">
        <v>25.44</v>
      </c>
      <c r="F55" s="4">
        <v>27.6</v>
      </c>
      <c r="G55" s="4">
        <v>27.81</v>
      </c>
      <c r="I55" s="2">
        <f t="shared" si="3"/>
        <v>5</v>
      </c>
      <c r="J55" s="4">
        <f t="shared" si="2"/>
        <v>0</v>
      </c>
    </row>
    <row r="56" spans="2:10" ht="21" customHeight="1" x14ac:dyDescent="0.35">
      <c r="B56" s="3">
        <v>21</v>
      </c>
      <c r="C56" s="4">
        <v>20</v>
      </c>
      <c r="D56" s="4">
        <v>17.806164383561644</v>
      </c>
      <c r="E56" s="4">
        <v>18.46</v>
      </c>
      <c r="F56" s="4">
        <v>25.69</v>
      </c>
      <c r="G56" s="4">
        <v>26.13</v>
      </c>
      <c r="I56" s="2">
        <f t="shared" si="3"/>
        <v>5</v>
      </c>
      <c r="J56" s="4">
        <f t="shared" si="2"/>
        <v>100</v>
      </c>
    </row>
    <row r="57" spans="2:10" ht="21" customHeight="1" x14ac:dyDescent="0.35">
      <c r="B57" s="3">
        <v>22</v>
      </c>
      <c r="C57" s="4">
        <v>0</v>
      </c>
      <c r="D57" s="4">
        <v>12.33164383561644</v>
      </c>
      <c r="E57" s="4">
        <v>21.13</v>
      </c>
      <c r="F57" s="4">
        <v>20.79</v>
      </c>
      <c r="G57" s="4">
        <v>21.1</v>
      </c>
      <c r="I57" s="2">
        <f t="shared" si="3"/>
        <v>5</v>
      </c>
      <c r="J57" s="4">
        <f t="shared" si="2"/>
        <v>0</v>
      </c>
    </row>
    <row r="58" spans="2:10" ht="21" customHeight="1" x14ac:dyDescent="0.35">
      <c r="B58" s="3">
        <v>23</v>
      </c>
      <c r="C58" s="4">
        <v>20</v>
      </c>
      <c r="D58" s="4">
        <v>28.767534246575337</v>
      </c>
      <c r="E58" s="4">
        <v>27.05</v>
      </c>
      <c r="F58" s="4">
        <v>37.21</v>
      </c>
      <c r="G58" s="4">
        <v>37.42</v>
      </c>
      <c r="I58" s="2">
        <f t="shared" si="3"/>
        <v>5</v>
      </c>
      <c r="J58" s="4">
        <f t="shared" si="2"/>
        <v>100</v>
      </c>
    </row>
    <row r="59" spans="2:10" ht="21" customHeight="1" x14ac:dyDescent="0.35">
      <c r="B59" s="3">
        <v>24</v>
      </c>
      <c r="C59" s="4">
        <v>40</v>
      </c>
      <c r="D59" s="4">
        <v>31.508630136986302</v>
      </c>
      <c r="E59" s="4">
        <v>28.21</v>
      </c>
      <c r="F59" s="4">
        <v>34.15</v>
      </c>
      <c r="G59" s="4">
        <v>34.43</v>
      </c>
      <c r="I59" s="2">
        <f t="shared" si="3"/>
        <v>5</v>
      </c>
      <c r="J59" s="4">
        <f t="shared" si="2"/>
        <v>200</v>
      </c>
    </row>
    <row r="60" spans="2:10" ht="21" customHeight="1" x14ac:dyDescent="0.35">
      <c r="B60" s="3">
        <v>25</v>
      </c>
      <c r="C60" s="4">
        <v>40</v>
      </c>
      <c r="D60" s="4">
        <v>42.467260273972606</v>
      </c>
      <c r="E60" s="4">
        <v>27.05</v>
      </c>
      <c r="F60" s="4">
        <v>27.96</v>
      </c>
      <c r="G60" s="4">
        <v>27.97</v>
      </c>
      <c r="I60" s="2">
        <f t="shared" si="3"/>
        <v>5</v>
      </c>
      <c r="J60" s="4">
        <f t="shared" si="2"/>
        <v>200</v>
      </c>
    </row>
    <row r="61" spans="2:10" ht="21" customHeight="1" x14ac:dyDescent="0.35">
      <c r="B61" s="3">
        <v>26</v>
      </c>
      <c r="C61" s="4">
        <v>20</v>
      </c>
      <c r="D61" s="4">
        <v>20.54917808219178</v>
      </c>
      <c r="E61" s="4">
        <v>27.73</v>
      </c>
      <c r="F61" s="4">
        <v>25.55</v>
      </c>
      <c r="G61" s="4">
        <v>25.77</v>
      </c>
      <c r="I61" s="2">
        <f t="shared" si="3"/>
        <v>5</v>
      </c>
      <c r="J61" s="4">
        <f t="shared" si="2"/>
        <v>100</v>
      </c>
    </row>
    <row r="62" spans="2:10" ht="21" customHeight="1" x14ac:dyDescent="0.35">
      <c r="B62" s="3">
        <v>27</v>
      </c>
      <c r="C62" s="4">
        <v>20</v>
      </c>
      <c r="D62" s="4">
        <v>26.027260273972601</v>
      </c>
      <c r="E62" s="4">
        <v>22.75</v>
      </c>
      <c r="F62" s="4">
        <v>17.420000000000002</v>
      </c>
      <c r="G62" s="4">
        <v>17.71</v>
      </c>
      <c r="I62" s="2">
        <f t="shared" si="3"/>
        <v>5</v>
      </c>
      <c r="J62" s="4">
        <f t="shared" si="2"/>
        <v>100</v>
      </c>
    </row>
    <row r="63" spans="2:10" ht="21" customHeight="1" x14ac:dyDescent="0.35">
      <c r="B63" s="3">
        <v>28</v>
      </c>
      <c r="C63" s="4">
        <v>0</v>
      </c>
      <c r="D63" s="4">
        <v>12.382876712328768</v>
      </c>
      <c r="E63" s="4">
        <v>17.27</v>
      </c>
      <c r="F63" s="4">
        <v>20.68</v>
      </c>
      <c r="G63" s="4">
        <v>21.23</v>
      </c>
      <c r="I63" s="2">
        <f t="shared" si="3"/>
        <v>5</v>
      </c>
      <c r="J63" s="4">
        <f t="shared" si="2"/>
        <v>0</v>
      </c>
    </row>
    <row r="64" spans="2:10" ht="21" customHeight="1" x14ac:dyDescent="0.35">
      <c r="B64" s="3">
        <v>29</v>
      </c>
      <c r="C64" s="4">
        <v>40</v>
      </c>
      <c r="D64" s="4">
        <v>31.510136986301372</v>
      </c>
      <c r="E64" s="4">
        <v>29.88</v>
      </c>
      <c r="F64" s="4">
        <v>28.91</v>
      </c>
      <c r="G64" s="4">
        <v>28.81</v>
      </c>
      <c r="I64" s="2">
        <f t="shared" si="3"/>
        <v>5</v>
      </c>
      <c r="J64" s="4">
        <f t="shared" si="2"/>
        <v>200</v>
      </c>
    </row>
    <row r="65" spans="2:10" ht="21" customHeight="1" x14ac:dyDescent="0.35">
      <c r="B65" s="3">
        <v>30</v>
      </c>
      <c r="C65" s="4">
        <v>40</v>
      </c>
      <c r="D65" s="4">
        <v>32.874794520547944</v>
      </c>
      <c r="E65" s="4">
        <v>27.86</v>
      </c>
      <c r="F65" s="4">
        <v>33.950000000000003</v>
      </c>
      <c r="G65" s="4">
        <v>34.130000000000003</v>
      </c>
      <c r="I65" s="2">
        <f t="shared" si="3"/>
        <v>5</v>
      </c>
      <c r="J65" s="4">
        <f t="shared" si="2"/>
        <v>200</v>
      </c>
    </row>
    <row r="66" spans="2:10" ht="21" customHeight="1" x14ac:dyDescent="0.35">
      <c r="B66" s="3">
        <v>31</v>
      </c>
      <c r="C66" s="4">
        <v>0</v>
      </c>
      <c r="D66" s="4">
        <v>23.291232876712328</v>
      </c>
      <c r="E66" s="4">
        <v>28.4</v>
      </c>
      <c r="F66" s="4">
        <v>35.25</v>
      </c>
      <c r="G66" s="4">
        <v>35.26</v>
      </c>
      <c r="I66" s="2">
        <f t="shared" si="3"/>
        <v>5</v>
      </c>
      <c r="J66" s="4">
        <f t="shared" si="2"/>
        <v>0</v>
      </c>
    </row>
    <row r="67" spans="2:10" ht="21" customHeight="1" x14ac:dyDescent="0.35">
      <c r="B67" s="3">
        <v>32</v>
      </c>
      <c r="C67" s="4">
        <v>20</v>
      </c>
      <c r="D67" s="4">
        <v>20.54917808219178</v>
      </c>
      <c r="E67" s="4">
        <v>18.03</v>
      </c>
      <c r="F67" s="4">
        <v>19.11</v>
      </c>
      <c r="G67" s="4">
        <v>19.579999999999998</v>
      </c>
      <c r="I67" s="2">
        <f t="shared" si="3"/>
        <v>5</v>
      </c>
      <c r="J67" s="4">
        <f t="shared" si="2"/>
        <v>100</v>
      </c>
    </row>
    <row r="68" spans="2:10" ht="21" customHeight="1" x14ac:dyDescent="0.35"/>
    <row r="69" spans="2:10" ht="21" customHeight="1" x14ac:dyDescent="0.35">
      <c r="B69" s="6"/>
      <c r="C69" s="6"/>
      <c r="D69" s="6"/>
      <c r="E69" s="6"/>
      <c r="F69" s="6"/>
      <c r="G69" s="6"/>
    </row>
    <row r="70" spans="2:10" ht="21" customHeight="1" x14ac:dyDescent="0.35">
      <c r="B70" s="2" t="s">
        <v>4</v>
      </c>
      <c r="C70" s="2" t="s">
        <v>1</v>
      </c>
      <c r="D70" s="2" t="s">
        <v>21</v>
      </c>
      <c r="E70" s="2" t="s">
        <v>2</v>
      </c>
      <c r="F70" s="2" t="s">
        <v>3</v>
      </c>
      <c r="G70" s="2" t="s">
        <v>0</v>
      </c>
      <c r="I70" s="3" t="s">
        <v>6</v>
      </c>
      <c r="J70" s="3" t="s">
        <v>7</v>
      </c>
    </row>
    <row r="71" spans="2:10" ht="21" customHeight="1" x14ac:dyDescent="0.35">
      <c r="B71" s="3">
        <v>1</v>
      </c>
      <c r="C71" s="4">
        <v>0</v>
      </c>
      <c r="D71" s="4">
        <v>9.5895890410958895</v>
      </c>
      <c r="E71" s="4">
        <v>7.55</v>
      </c>
      <c r="F71" s="4">
        <v>14.33</v>
      </c>
      <c r="G71" s="4">
        <v>14.02</v>
      </c>
      <c r="I71" s="2">
        <f>$I$3</f>
        <v>5</v>
      </c>
      <c r="J71" s="4">
        <f t="shared" ref="J71:J80" si="4">C71*I71</f>
        <v>0</v>
      </c>
    </row>
    <row r="72" spans="2:10" ht="21" customHeight="1" x14ac:dyDescent="0.35">
      <c r="B72" s="3">
        <v>2</v>
      </c>
      <c r="C72" s="4">
        <v>40</v>
      </c>
      <c r="D72" s="4">
        <v>38.357808219178082</v>
      </c>
      <c r="E72" s="4">
        <v>34.99</v>
      </c>
      <c r="F72" s="4">
        <v>44.65</v>
      </c>
      <c r="G72" s="4">
        <v>44.28</v>
      </c>
      <c r="I72" s="2">
        <f>$I$3</f>
        <v>5</v>
      </c>
      <c r="J72" s="4">
        <f t="shared" si="4"/>
        <v>200</v>
      </c>
    </row>
    <row r="73" spans="2:10" ht="21" customHeight="1" x14ac:dyDescent="0.35">
      <c r="B73" s="3">
        <v>3</v>
      </c>
      <c r="C73" s="4">
        <v>40</v>
      </c>
      <c r="D73" s="4">
        <v>26.030958904109589</v>
      </c>
      <c r="E73" s="4">
        <v>29.61</v>
      </c>
      <c r="F73" s="4">
        <v>32.909999999999997</v>
      </c>
      <c r="G73" s="4">
        <v>32.39</v>
      </c>
      <c r="I73" s="2">
        <f t="shared" ref="I73:I90" si="5">$I$3</f>
        <v>5</v>
      </c>
      <c r="J73" s="4">
        <f t="shared" si="4"/>
        <v>200</v>
      </c>
    </row>
    <row r="74" spans="2:10" ht="21" customHeight="1" x14ac:dyDescent="0.35">
      <c r="B74" s="3">
        <v>4</v>
      </c>
      <c r="C74" s="4">
        <v>20</v>
      </c>
      <c r="D74" s="4">
        <v>30.135479452054792</v>
      </c>
      <c r="E74" s="4">
        <v>23.96</v>
      </c>
      <c r="F74" s="4">
        <v>27.99</v>
      </c>
      <c r="G74" s="4">
        <v>27.68</v>
      </c>
      <c r="I74" s="2">
        <f t="shared" si="5"/>
        <v>5</v>
      </c>
      <c r="J74" s="4">
        <f t="shared" si="4"/>
        <v>100</v>
      </c>
    </row>
    <row r="75" spans="2:10" ht="21" customHeight="1" x14ac:dyDescent="0.35">
      <c r="B75" s="3">
        <v>5</v>
      </c>
      <c r="C75" s="4">
        <v>20</v>
      </c>
      <c r="D75" s="4">
        <v>36.987671232876714</v>
      </c>
      <c r="E75" s="4">
        <v>28.17</v>
      </c>
      <c r="F75" s="4">
        <v>36.909999999999997</v>
      </c>
      <c r="G75" s="4">
        <v>36</v>
      </c>
      <c r="I75" s="2">
        <f t="shared" si="5"/>
        <v>5</v>
      </c>
      <c r="J75" s="4">
        <f t="shared" si="4"/>
        <v>100</v>
      </c>
    </row>
    <row r="76" spans="2:10" ht="21" customHeight="1" x14ac:dyDescent="0.35">
      <c r="B76" s="3">
        <v>6</v>
      </c>
      <c r="C76" s="4">
        <v>40</v>
      </c>
      <c r="D76" s="4">
        <v>52.056986301369861</v>
      </c>
      <c r="E76" s="4">
        <v>56.06</v>
      </c>
      <c r="F76" s="4">
        <v>62.58</v>
      </c>
      <c r="G76" s="4">
        <v>61.76</v>
      </c>
      <c r="I76" s="2">
        <f t="shared" si="5"/>
        <v>5</v>
      </c>
      <c r="J76" s="4">
        <f t="shared" si="4"/>
        <v>200</v>
      </c>
    </row>
    <row r="77" spans="2:10" ht="21" customHeight="1" x14ac:dyDescent="0.35">
      <c r="B77" s="3">
        <v>7</v>
      </c>
      <c r="C77" s="4">
        <v>40</v>
      </c>
      <c r="D77" s="4">
        <v>21.918219178082193</v>
      </c>
      <c r="E77" s="4">
        <v>20.46</v>
      </c>
      <c r="F77" s="4">
        <v>25.39</v>
      </c>
      <c r="G77" s="4">
        <v>25.06</v>
      </c>
      <c r="I77" s="2">
        <f t="shared" si="5"/>
        <v>5</v>
      </c>
      <c r="J77" s="4">
        <f t="shared" si="4"/>
        <v>200</v>
      </c>
    </row>
    <row r="78" spans="2:10" ht="21" customHeight="1" x14ac:dyDescent="0.35">
      <c r="B78" s="3">
        <v>8</v>
      </c>
      <c r="C78" s="4">
        <v>0</v>
      </c>
      <c r="D78" s="4">
        <v>20.548219178082192</v>
      </c>
      <c r="E78" s="4">
        <v>25.3</v>
      </c>
      <c r="F78" s="4">
        <v>30.57</v>
      </c>
      <c r="G78" s="4">
        <v>30.16</v>
      </c>
      <c r="I78" s="2">
        <f t="shared" si="5"/>
        <v>5</v>
      </c>
      <c r="J78" s="4">
        <f t="shared" si="4"/>
        <v>0</v>
      </c>
    </row>
    <row r="79" spans="2:10" ht="21" customHeight="1" x14ac:dyDescent="0.35">
      <c r="B79" s="3">
        <v>9</v>
      </c>
      <c r="C79" s="4">
        <v>20</v>
      </c>
      <c r="D79" s="4">
        <v>27.396027397260273</v>
      </c>
      <c r="E79" s="4">
        <v>29.07</v>
      </c>
      <c r="F79" s="4">
        <v>31.64</v>
      </c>
      <c r="G79" s="4">
        <v>31.45</v>
      </c>
      <c r="I79" s="2">
        <f t="shared" si="5"/>
        <v>5</v>
      </c>
      <c r="J79" s="4">
        <f t="shared" si="4"/>
        <v>100</v>
      </c>
    </row>
    <row r="80" spans="2:10" ht="21" customHeight="1" x14ac:dyDescent="0.35">
      <c r="B80" s="3">
        <v>10</v>
      </c>
      <c r="C80" s="4">
        <v>80</v>
      </c>
      <c r="D80" s="4">
        <v>28.770684931506853</v>
      </c>
      <c r="E80" s="4">
        <v>33.92</v>
      </c>
      <c r="F80" s="4">
        <v>35.200000000000003</v>
      </c>
      <c r="G80" s="4">
        <v>34.99</v>
      </c>
      <c r="I80" s="2">
        <f t="shared" si="5"/>
        <v>5</v>
      </c>
      <c r="J80" s="4">
        <f t="shared" si="4"/>
        <v>400</v>
      </c>
    </row>
    <row r="81" spans="2:10" ht="21" customHeight="1" x14ac:dyDescent="0.35">
      <c r="B81" s="3">
        <v>11</v>
      </c>
      <c r="C81" s="4">
        <v>0</v>
      </c>
      <c r="D81" s="4">
        <v>10.960684931506849</v>
      </c>
      <c r="E81" s="4">
        <v>14.56</v>
      </c>
      <c r="F81" s="4">
        <v>19.7</v>
      </c>
      <c r="G81" s="4">
        <v>19.7</v>
      </c>
      <c r="I81" s="2">
        <f t="shared" si="5"/>
        <v>5</v>
      </c>
      <c r="J81" s="4">
        <f t="shared" ref="J81:J85" si="6">C81*I81</f>
        <v>0</v>
      </c>
    </row>
    <row r="82" spans="2:10" ht="21" customHeight="1" x14ac:dyDescent="0.35">
      <c r="B82" s="3">
        <v>12</v>
      </c>
      <c r="C82" s="4">
        <v>0</v>
      </c>
      <c r="D82" s="4">
        <v>16.439315068493151</v>
      </c>
      <c r="E82" s="4">
        <v>15.21</v>
      </c>
      <c r="F82" s="4">
        <v>19.72</v>
      </c>
      <c r="G82" s="4">
        <v>19.59</v>
      </c>
      <c r="I82" s="2">
        <f t="shared" si="5"/>
        <v>5</v>
      </c>
      <c r="J82" s="4">
        <f t="shared" si="6"/>
        <v>0</v>
      </c>
    </row>
    <row r="83" spans="2:10" ht="21" customHeight="1" x14ac:dyDescent="0.35">
      <c r="B83" s="3">
        <v>13</v>
      </c>
      <c r="C83" s="4">
        <v>20</v>
      </c>
      <c r="D83" s="4">
        <v>21.91630136986301</v>
      </c>
      <c r="E83" s="4">
        <v>27.59</v>
      </c>
      <c r="F83" s="4">
        <v>27.74</v>
      </c>
      <c r="G83" s="4">
        <v>27.58</v>
      </c>
      <c r="I83" s="2">
        <f t="shared" si="5"/>
        <v>5</v>
      </c>
      <c r="J83" s="4">
        <f t="shared" si="6"/>
        <v>100</v>
      </c>
    </row>
    <row r="84" spans="2:10" ht="21" customHeight="1" x14ac:dyDescent="0.35">
      <c r="B84" s="3">
        <v>14</v>
      </c>
      <c r="C84" s="4">
        <v>20</v>
      </c>
      <c r="D84" s="4">
        <v>10.96054794520548</v>
      </c>
      <c r="E84" s="4">
        <v>19.52</v>
      </c>
      <c r="F84" s="4">
        <v>22.37</v>
      </c>
      <c r="G84" s="4">
        <v>22.08</v>
      </c>
      <c r="I84" s="2">
        <f t="shared" si="5"/>
        <v>5</v>
      </c>
      <c r="J84" s="4">
        <f t="shared" si="6"/>
        <v>100</v>
      </c>
    </row>
    <row r="85" spans="2:10" ht="21" customHeight="1" x14ac:dyDescent="0.35">
      <c r="B85" s="3">
        <v>15</v>
      </c>
      <c r="C85" s="4">
        <v>20</v>
      </c>
      <c r="D85" s="4">
        <v>34.249452054794524</v>
      </c>
      <c r="E85" s="4">
        <v>38.76</v>
      </c>
      <c r="F85" s="4">
        <v>40.56</v>
      </c>
      <c r="G85" s="4">
        <v>40.450000000000003</v>
      </c>
      <c r="I85" s="2">
        <f t="shared" si="5"/>
        <v>5</v>
      </c>
      <c r="J85" s="4">
        <f t="shared" si="6"/>
        <v>100</v>
      </c>
    </row>
    <row r="86" spans="2:10" ht="21" customHeight="1" x14ac:dyDescent="0.35">
      <c r="B86" s="3">
        <v>16</v>
      </c>
      <c r="C86" s="4">
        <v>20</v>
      </c>
      <c r="D86" s="4">
        <v>21.91767123287671</v>
      </c>
      <c r="E86" s="4">
        <v>24.5</v>
      </c>
      <c r="F86" s="4">
        <v>24.47</v>
      </c>
      <c r="G86" s="4">
        <v>24.28</v>
      </c>
      <c r="I86" s="2">
        <f t="shared" si="5"/>
        <v>5</v>
      </c>
      <c r="J86" s="4">
        <f>C86*I86</f>
        <v>100</v>
      </c>
    </row>
    <row r="87" spans="2:10" ht="21" customHeight="1" x14ac:dyDescent="0.35">
      <c r="B87" s="3">
        <v>17</v>
      </c>
      <c r="C87" s="4">
        <v>40</v>
      </c>
      <c r="D87" s="4">
        <v>4.1556164383561649</v>
      </c>
      <c r="E87" s="4">
        <v>2.06</v>
      </c>
      <c r="F87" s="4">
        <v>7.33</v>
      </c>
      <c r="G87" s="4">
        <v>7.34</v>
      </c>
      <c r="I87" s="2">
        <f t="shared" si="5"/>
        <v>5</v>
      </c>
      <c r="J87" s="4">
        <f>C87*I87</f>
        <v>200</v>
      </c>
    </row>
    <row r="88" spans="2:10" ht="21" customHeight="1" x14ac:dyDescent="0.35">
      <c r="B88" s="3">
        <v>18</v>
      </c>
      <c r="C88" s="4">
        <v>0</v>
      </c>
      <c r="D88" s="4">
        <v>2.83986301369863</v>
      </c>
      <c r="E88" s="4">
        <v>1.0900000000000001</v>
      </c>
      <c r="F88" s="4">
        <v>4.4400000000000004</v>
      </c>
      <c r="G88" s="4">
        <v>4.24</v>
      </c>
      <c r="I88" s="2">
        <f t="shared" si="5"/>
        <v>5</v>
      </c>
      <c r="J88" s="4">
        <f>C88*I88</f>
        <v>0</v>
      </c>
    </row>
    <row r="89" spans="2:10" ht="21" customHeight="1" x14ac:dyDescent="0.35">
      <c r="B89" s="3">
        <v>19</v>
      </c>
      <c r="C89" s="4">
        <v>0</v>
      </c>
      <c r="D89" s="4">
        <v>1.4158904109589041</v>
      </c>
      <c r="E89" s="4">
        <v>2.21</v>
      </c>
      <c r="F89" s="4">
        <v>3.21</v>
      </c>
      <c r="G89" s="4">
        <v>3.05</v>
      </c>
      <c r="I89" s="2">
        <f t="shared" si="5"/>
        <v>5</v>
      </c>
      <c r="J89" s="4">
        <f>C89*I89</f>
        <v>0</v>
      </c>
    </row>
    <row r="90" spans="2:10" ht="21" customHeight="1" x14ac:dyDescent="0.35">
      <c r="B90" s="3">
        <v>20</v>
      </c>
      <c r="C90" s="4">
        <v>0</v>
      </c>
      <c r="D90" s="4">
        <v>0</v>
      </c>
      <c r="E90" s="4">
        <v>0.68</v>
      </c>
      <c r="F90" s="4">
        <v>4.51</v>
      </c>
      <c r="G90" s="4">
        <v>4.24</v>
      </c>
      <c r="I90" s="2">
        <f t="shared" si="5"/>
        <v>5</v>
      </c>
      <c r="J90" s="4">
        <f>C90*I90</f>
        <v>0</v>
      </c>
    </row>
    <row r="91" spans="2:10" ht="21" customHeight="1" x14ac:dyDescent="0.35"/>
    <row r="92" spans="2:10" ht="21" customHeight="1" x14ac:dyDescent="0.35">
      <c r="B92" s="6"/>
      <c r="C92" s="6"/>
      <c r="D92" s="6"/>
      <c r="E92" s="6"/>
      <c r="F92" s="6"/>
      <c r="G92" s="6"/>
    </row>
    <row r="93" spans="2:10" ht="21" customHeight="1" x14ac:dyDescent="0.35">
      <c r="B93" s="2" t="s">
        <v>4</v>
      </c>
      <c r="C93" s="2" t="s">
        <v>1</v>
      </c>
      <c r="D93" s="2" t="s">
        <v>21</v>
      </c>
      <c r="E93" s="2" t="s">
        <v>2</v>
      </c>
      <c r="F93" s="2" t="s">
        <v>3</v>
      </c>
      <c r="G93" s="2" t="s">
        <v>0</v>
      </c>
      <c r="I93" s="3" t="s">
        <v>6</v>
      </c>
      <c r="J93" s="3" t="s">
        <v>7</v>
      </c>
    </row>
    <row r="94" spans="2:10" ht="21" customHeight="1" x14ac:dyDescent="0.35">
      <c r="B94" s="5">
        <v>1</v>
      </c>
      <c r="C94" s="4">
        <v>60</v>
      </c>
      <c r="D94" s="4">
        <v>71.23465753424658</v>
      </c>
      <c r="E94" s="4">
        <v>62.99</v>
      </c>
      <c r="F94" s="4">
        <v>67.36</v>
      </c>
      <c r="G94" s="4">
        <v>65.73</v>
      </c>
      <c r="I94" s="2">
        <f>$I$3</f>
        <v>5</v>
      </c>
      <c r="J94" s="4">
        <f t="shared" ref="J94:J113" si="7">C94*I94</f>
        <v>300</v>
      </c>
    </row>
    <row r="95" spans="2:10" ht="21" customHeight="1" x14ac:dyDescent="0.35">
      <c r="B95" s="5">
        <v>2</v>
      </c>
      <c r="C95" s="4">
        <v>40</v>
      </c>
      <c r="D95" s="4">
        <v>13.696575342465755</v>
      </c>
      <c r="E95" s="4">
        <v>11.04</v>
      </c>
      <c r="F95" s="4">
        <v>11.77</v>
      </c>
      <c r="G95" s="4">
        <v>11.95</v>
      </c>
      <c r="I95" s="2">
        <f>$I$3</f>
        <v>5</v>
      </c>
      <c r="J95" s="4">
        <f t="shared" si="7"/>
        <v>200</v>
      </c>
    </row>
    <row r="96" spans="2:10" ht="21" customHeight="1" x14ac:dyDescent="0.35">
      <c r="B96" s="5">
        <v>3</v>
      </c>
      <c r="C96" s="4">
        <v>20</v>
      </c>
      <c r="D96" s="4">
        <v>37.603972602739731</v>
      </c>
      <c r="E96" s="4">
        <v>27.36</v>
      </c>
      <c r="F96" s="4">
        <v>29.65</v>
      </c>
      <c r="G96" s="4">
        <v>29.83</v>
      </c>
      <c r="I96" s="2">
        <f t="shared" ref="I96:I128" si="8">$I$3</f>
        <v>5</v>
      </c>
      <c r="J96" s="4">
        <f t="shared" si="7"/>
        <v>100</v>
      </c>
    </row>
    <row r="97" spans="2:10" ht="21" customHeight="1" x14ac:dyDescent="0.35">
      <c r="B97" s="5">
        <v>4</v>
      </c>
      <c r="C97" s="4">
        <v>20</v>
      </c>
      <c r="D97" s="4">
        <v>19.179178082191779</v>
      </c>
      <c r="E97" s="4">
        <v>24.39</v>
      </c>
      <c r="F97" s="4">
        <v>23.61</v>
      </c>
      <c r="G97" s="4">
        <v>23.77</v>
      </c>
      <c r="I97" s="2">
        <f t="shared" si="8"/>
        <v>5</v>
      </c>
      <c r="J97" s="4">
        <f t="shared" si="7"/>
        <v>100</v>
      </c>
    </row>
    <row r="98" spans="2:10" ht="21" customHeight="1" x14ac:dyDescent="0.35">
      <c r="B98" s="5">
        <v>5</v>
      </c>
      <c r="C98" s="4">
        <v>20</v>
      </c>
      <c r="D98" s="4">
        <v>21.916575342465752</v>
      </c>
      <c r="E98" s="4">
        <v>16.82</v>
      </c>
      <c r="F98" s="4">
        <v>17.899999999999999</v>
      </c>
      <c r="G98" s="4">
        <v>18.2</v>
      </c>
      <c r="I98" s="2">
        <f t="shared" si="8"/>
        <v>5</v>
      </c>
      <c r="J98" s="4">
        <f t="shared" si="7"/>
        <v>100</v>
      </c>
    </row>
    <row r="99" spans="2:10" ht="21" customHeight="1" x14ac:dyDescent="0.35">
      <c r="B99" s="5">
        <v>6</v>
      </c>
      <c r="C99" s="4">
        <v>40</v>
      </c>
      <c r="D99" s="4">
        <v>21.917260273972602</v>
      </c>
      <c r="E99" s="4">
        <v>24.23</v>
      </c>
      <c r="F99" s="4">
        <v>23.05</v>
      </c>
      <c r="G99" s="4">
        <v>23</v>
      </c>
      <c r="I99" s="2">
        <f t="shared" si="8"/>
        <v>5</v>
      </c>
      <c r="J99" s="4">
        <f t="shared" si="7"/>
        <v>200</v>
      </c>
    </row>
    <row r="100" spans="2:10" ht="21" customHeight="1" x14ac:dyDescent="0.35">
      <c r="B100" s="5">
        <v>7</v>
      </c>
      <c r="C100" s="4">
        <v>40</v>
      </c>
      <c r="D100" s="4">
        <v>52.054246575342468</v>
      </c>
      <c r="E100" s="4">
        <v>50.54</v>
      </c>
      <c r="F100" s="4">
        <v>57.27</v>
      </c>
      <c r="G100" s="4">
        <v>55.9</v>
      </c>
      <c r="I100" s="2">
        <f t="shared" si="8"/>
        <v>5</v>
      </c>
      <c r="J100" s="4">
        <f t="shared" si="7"/>
        <v>200</v>
      </c>
    </row>
    <row r="101" spans="2:10" ht="21" customHeight="1" x14ac:dyDescent="0.35">
      <c r="B101" s="5">
        <v>8</v>
      </c>
      <c r="C101" s="4">
        <v>0</v>
      </c>
      <c r="D101" s="4">
        <v>13.918082191780822</v>
      </c>
      <c r="E101" s="4">
        <v>15.52</v>
      </c>
      <c r="F101" s="4">
        <v>15.13</v>
      </c>
      <c r="G101" s="4">
        <v>15.26</v>
      </c>
      <c r="I101" s="2">
        <f t="shared" si="8"/>
        <v>5</v>
      </c>
      <c r="J101" s="4">
        <f t="shared" si="7"/>
        <v>0</v>
      </c>
    </row>
    <row r="102" spans="2:10" ht="21" customHeight="1" x14ac:dyDescent="0.35">
      <c r="B102" s="5">
        <v>9</v>
      </c>
      <c r="C102" s="4">
        <v>80</v>
      </c>
      <c r="D102" s="4">
        <v>34.248082191780817</v>
      </c>
      <c r="E102" s="4">
        <v>38.630000000000003</v>
      </c>
      <c r="F102" s="4">
        <v>49.71</v>
      </c>
      <c r="G102" s="4">
        <v>48.71</v>
      </c>
      <c r="I102" s="2">
        <f t="shared" si="8"/>
        <v>5</v>
      </c>
      <c r="J102" s="4">
        <f t="shared" si="7"/>
        <v>400</v>
      </c>
    </row>
    <row r="103" spans="2:10" ht="21" customHeight="1" x14ac:dyDescent="0.35">
      <c r="B103" s="5">
        <v>10</v>
      </c>
      <c r="C103" s="4">
        <v>20</v>
      </c>
      <c r="D103" s="4">
        <v>27.395068493150688</v>
      </c>
      <c r="E103" s="4">
        <v>26.99</v>
      </c>
      <c r="F103" s="4">
        <v>33.04</v>
      </c>
      <c r="G103" s="4">
        <v>32.630000000000003</v>
      </c>
      <c r="I103" s="2">
        <f t="shared" si="8"/>
        <v>5</v>
      </c>
      <c r="J103" s="4">
        <f t="shared" si="7"/>
        <v>100</v>
      </c>
    </row>
    <row r="104" spans="2:10" ht="21" customHeight="1" x14ac:dyDescent="0.35">
      <c r="B104" s="5">
        <v>11</v>
      </c>
      <c r="C104" s="4">
        <v>40</v>
      </c>
      <c r="D104" s="4">
        <v>13.698082191780822</v>
      </c>
      <c r="E104" s="4">
        <v>19.97</v>
      </c>
      <c r="F104" s="4">
        <v>19.27</v>
      </c>
      <c r="G104" s="4">
        <v>19.47</v>
      </c>
      <c r="I104" s="2">
        <f t="shared" si="8"/>
        <v>5</v>
      </c>
      <c r="J104" s="4">
        <f t="shared" si="7"/>
        <v>200</v>
      </c>
    </row>
    <row r="105" spans="2:10" ht="21" customHeight="1" x14ac:dyDescent="0.35">
      <c r="B105" s="5">
        <v>12</v>
      </c>
      <c r="C105" s="4">
        <v>50</v>
      </c>
      <c r="D105" s="4">
        <v>47.263287671232881</v>
      </c>
      <c r="E105" s="4">
        <v>38.06</v>
      </c>
      <c r="F105" s="4">
        <v>41.88</v>
      </c>
      <c r="G105" s="4">
        <v>41.39</v>
      </c>
      <c r="I105" s="2">
        <f t="shared" si="8"/>
        <v>5</v>
      </c>
      <c r="J105" s="4">
        <f t="shared" si="7"/>
        <v>250</v>
      </c>
    </row>
    <row r="106" spans="2:10" ht="21" customHeight="1" x14ac:dyDescent="0.35">
      <c r="B106" s="5">
        <v>13</v>
      </c>
      <c r="C106" s="4">
        <v>0</v>
      </c>
      <c r="D106" s="4">
        <v>28.766301369863015</v>
      </c>
      <c r="E106" s="4">
        <v>32.44</v>
      </c>
      <c r="F106" s="4">
        <v>41.98</v>
      </c>
      <c r="G106" s="4">
        <v>41.42</v>
      </c>
      <c r="I106" s="2">
        <f t="shared" si="8"/>
        <v>5</v>
      </c>
      <c r="J106" s="4">
        <f t="shared" si="7"/>
        <v>0</v>
      </c>
    </row>
    <row r="107" spans="2:10" ht="21" customHeight="1" x14ac:dyDescent="0.35">
      <c r="B107" s="5">
        <v>14</v>
      </c>
      <c r="C107" s="4">
        <v>25</v>
      </c>
      <c r="D107" s="4">
        <v>38.702054794520549</v>
      </c>
      <c r="E107" s="4">
        <v>45.41</v>
      </c>
      <c r="F107" s="4">
        <v>53</v>
      </c>
      <c r="G107" s="4">
        <v>52.4</v>
      </c>
      <c r="I107" s="2">
        <f t="shared" si="8"/>
        <v>5</v>
      </c>
      <c r="J107" s="4">
        <f t="shared" si="7"/>
        <v>125</v>
      </c>
    </row>
    <row r="108" spans="2:10" ht="21" customHeight="1" x14ac:dyDescent="0.35">
      <c r="B108" s="5">
        <v>15</v>
      </c>
      <c r="C108" s="4">
        <v>0</v>
      </c>
      <c r="D108" s="4">
        <v>12.32904109589041</v>
      </c>
      <c r="E108" s="4">
        <v>17.63</v>
      </c>
      <c r="F108" s="4">
        <v>16.27</v>
      </c>
      <c r="G108" s="4">
        <v>16.52</v>
      </c>
      <c r="I108" s="2">
        <f t="shared" si="8"/>
        <v>5</v>
      </c>
      <c r="J108" s="4">
        <f t="shared" si="7"/>
        <v>0</v>
      </c>
    </row>
    <row r="109" spans="2:10" ht="21" customHeight="1" x14ac:dyDescent="0.35">
      <c r="B109" s="5">
        <v>16</v>
      </c>
      <c r="C109" s="4">
        <v>40</v>
      </c>
      <c r="D109" s="4">
        <v>30.137397260273968</v>
      </c>
      <c r="E109" s="4">
        <v>32.35</v>
      </c>
      <c r="F109" s="4">
        <v>40.6</v>
      </c>
      <c r="G109" s="4">
        <v>40.130000000000003</v>
      </c>
      <c r="I109" s="2">
        <f t="shared" si="8"/>
        <v>5</v>
      </c>
      <c r="J109" s="4">
        <f t="shared" si="7"/>
        <v>200</v>
      </c>
    </row>
    <row r="110" spans="2:10" ht="21" customHeight="1" x14ac:dyDescent="0.35">
      <c r="B110" s="5">
        <v>17</v>
      </c>
      <c r="C110" s="4">
        <v>40</v>
      </c>
      <c r="D110" s="4">
        <v>23.291232876712328</v>
      </c>
      <c r="E110" s="4">
        <v>25.3</v>
      </c>
      <c r="F110" s="4">
        <v>30.9</v>
      </c>
      <c r="G110" s="4">
        <v>30.51</v>
      </c>
      <c r="I110" s="2">
        <f t="shared" si="8"/>
        <v>5</v>
      </c>
      <c r="J110" s="4">
        <f t="shared" si="7"/>
        <v>200</v>
      </c>
    </row>
    <row r="111" spans="2:10" ht="21" customHeight="1" x14ac:dyDescent="0.35">
      <c r="B111" s="5">
        <v>18</v>
      </c>
      <c r="C111" s="4">
        <v>20</v>
      </c>
      <c r="D111" s="4">
        <v>31.50972602739726</v>
      </c>
      <c r="E111" s="4">
        <v>29.74</v>
      </c>
      <c r="F111" s="4">
        <v>36.79</v>
      </c>
      <c r="G111" s="4">
        <v>36.28</v>
      </c>
      <c r="I111" s="2">
        <f t="shared" si="8"/>
        <v>5</v>
      </c>
      <c r="J111" s="4">
        <f t="shared" si="7"/>
        <v>100</v>
      </c>
    </row>
    <row r="112" spans="2:10" ht="21" customHeight="1" x14ac:dyDescent="0.35">
      <c r="B112" s="5">
        <v>19</v>
      </c>
      <c r="C112" s="4">
        <v>40</v>
      </c>
      <c r="D112" s="4">
        <v>36.989589041095897</v>
      </c>
      <c r="E112" s="4">
        <v>29.38</v>
      </c>
      <c r="F112" s="4">
        <v>29.11</v>
      </c>
      <c r="G112" s="4">
        <v>29.06</v>
      </c>
      <c r="I112" s="2">
        <f t="shared" si="8"/>
        <v>5</v>
      </c>
      <c r="J112" s="4">
        <f t="shared" si="7"/>
        <v>200</v>
      </c>
    </row>
    <row r="113" spans="2:10" ht="21" customHeight="1" x14ac:dyDescent="0.35">
      <c r="B113" s="5">
        <v>20</v>
      </c>
      <c r="C113" s="4">
        <v>0</v>
      </c>
      <c r="D113" s="4">
        <v>30.138904109589046</v>
      </c>
      <c r="E113" s="4">
        <v>30.69</v>
      </c>
      <c r="F113" s="4">
        <v>35.54</v>
      </c>
      <c r="G113" s="4">
        <v>35.159999999999997</v>
      </c>
      <c r="I113" s="2">
        <f t="shared" si="8"/>
        <v>5</v>
      </c>
      <c r="J113" s="4">
        <f t="shared" si="7"/>
        <v>0</v>
      </c>
    </row>
    <row r="114" spans="2:10" ht="21" customHeight="1" x14ac:dyDescent="0.35">
      <c r="B114" s="5">
        <v>21</v>
      </c>
      <c r="C114" s="4">
        <v>0</v>
      </c>
      <c r="D114" s="4">
        <v>10.957397260273972</v>
      </c>
      <c r="E114" s="4">
        <v>16.850000000000001</v>
      </c>
      <c r="F114" s="4">
        <v>12.22</v>
      </c>
      <c r="G114" s="4">
        <v>12.68</v>
      </c>
      <c r="I114" s="2">
        <f t="shared" si="8"/>
        <v>5</v>
      </c>
      <c r="J114" s="4">
        <f t="shared" ref="J114:J128" si="9">C114*I114</f>
        <v>0</v>
      </c>
    </row>
    <row r="115" spans="2:10" ht="21" customHeight="1" x14ac:dyDescent="0.35">
      <c r="B115" s="5">
        <v>22</v>
      </c>
      <c r="C115" s="4">
        <v>20</v>
      </c>
      <c r="D115" s="4">
        <v>12.328219178082191</v>
      </c>
      <c r="E115" s="4">
        <v>18.3</v>
      </c>
      <c r="F115" s="4">
        <v>15.88</v>
      </c>
      <c r="G115" s="4">
        <v>16.13</v>
      </c>
      <c r="I115" s="2">
        <f t="shared" si="8"/>
        <v>5</v>
      </c>
      <c r="J115" s="4">
        <f t="shared" si="9"/>
        <v>100</v>
      </c>
    </row>
    <row r="116" spans="2:10" ht="21" customHeight="1" x14ac:dyDescent="0.35">
      <c r="B116" s="5">
        <v>23</v>
      </c>
      <c r="C116" s="4">
        <v>60</v>
      </c>
      <c r="D116" s="4">
        <v>38.356575342465753</v>
      </c>
      <c r="E116" s="4">
        <v>36.520000000000003</v>
      </c>
      <c r="F116" s="4">
        <v>43.64</v>
      </c>
      <c r="G116" s="4">
        <v>43.14</v>
      </c>
      <c r="I116" s="2">
        <f t="shared" si="8"/>
        <v>5</v>
      </c>
      <c r="J116" s="4">
        <f t="shared" si="9"/>
        <v>300</v>
      </c>
    </row>
    <row r="117" spans="2:10" ht="21" customHeight="1" x14ac:dyDescent="0.35">
      <c r="B117" s="5">
        <v>24</v>
      </c>
      <c r="C117" s="4">
        <v>40</v>
      </c>
      <c r="D117" s="4">
        <v>41.094657534246572</v>
      </c>
      <c r="E117" s="4">
        <v>41.59</v>
      </c>
      <c r="F117" s="4">
        <v>44.31</v>
      </c>
      <c r="G117" s="4">
        <v>43.47</v>
      </c>
      <c r="I117" s="2">
        <f t="shared" si="8"/>
        <v>5</v>
      </c>
      <c r="J117" s="4">
        <f t="shared" si="9"/>
        <v>200</v>
      </c>
    </row>
    <row r="118" spans="2:10" ht="21" customHeight="1" x14ac:dyDescent="0.35">
      <c r="B118" s="5">
        <v>25</v>
      </c>
      <c r="C118" s="4">
        <v>20</v>
      </c>
      <c r="D118" s="4">
        <v>28.770273972602741</v>
      </c>
      <c r="E118" s="4">
        <v>31.94</v>
      </c>
      <c r="F118" s="4">
        <v>40.18</v>
      </c>
      <c r="G118" s="4">
        <v>39.54</v>
      </c>
      <c r="I118" s="2">
        <f t="shared" si="8"/>
        <v>5</v>
      </c>
      <c r="J118" s="4">
        <f t="shared" si="9"/>
        <v>100</v>
      </c>
    </row>
    <row r="119" spans="2:10" ht="21" customHeight="1" x14ac:dyDescent="0.35">
      <c r="B119" s="5">
        <v>26</v>
      </c>
      <c r="C119" s="4">
        <v>60</v>
      </c>
      <c r="D119" s="4">
        <v>50.683424657534253</v>
      </c>
      <c r="E119" s="4">
        <v>49.87</v>
      </c>
      <c r="F119" s="4">
        <v>56.92</v>
      </c>
      <c r="G119" s="4">
        <v>55.35</v>
      </c>
      <c r="I119" s="2">
        <f t="shared" si="8"/>
        <v>5</v>
      </c>
      <c r="J119" s="4">
        <f t="shared" si="9"/>
        <v>300</v>
      </c>
    </row>
    <row r="120" spans="2:10" ht="21" customHeight="1" x14ac:dyDescent="0.35">
      <c r="B120" s="5">
        <v>27</v>
      </c>
      <c r="C120" s="4">
        <v>60</v>
      </c>
      <c r="D120" s="4">
        <v>38.357671232876712</v>
      </c>
      <c r="E120" s="4">
        <v>32.39</v>
      </c>
      <c r="F120" s="4">
        <v>37.6</v>
      </c>
      <c r="G120" s="4">
        <v>36.74</v>
      </c>
      <c r="I120" s="2">
        <f t="shared" si="8"/>
        <v>5</v>
      </c>
      <c r="J120" s="4">
        <f t="shared" si="9"/>
        <v>300</v>
      </c>
    </row>
    <row r="121" spans="2:10" ht="21" customHeight="1" x14ac:dyDescent="0.35">
      <c r="B121" s="5">
        <v>28</v>
      </c>
      <c r="C121" s="4">
        <v>20</v>
      </c>
      <c r="D121" s="4">
        <v>24.659863013698629</v>
      </c>
      <c r="E121" s="4">
        <v>26.38</v>
      </c>
      <c r="F121" s="4">
        <v>28.59</v>
      </c>
      <c r="G121" s="4">
        <v>28.35</v>
      </c>
      <c r="I121" s="2">
        <f t="shared" si="8"/>
        <v>5</v>
      </c>
      <c r="J121" s="4">
        <f t="shared" si="9"/>
        <v>100</v>
      </c>
    </row>
    <row r="122" spans="2:10" ht="21" customHeight="1" x14ac:dyDescent="0.35">
      <c r="B122" s="5">
        <v>29</v>
      </c>
      <c r="C122" s="4">
        <v>40</v>
      </c>
      <c r="D122" s="4">
        <v>31.506575342465755</v>
      </c>
      <c r="E122" s="4">
        <v>33.200000000000003</v>
      </c>
      <c r="F122" s="4">
        <v>36.58</v>
      </c>
      <c r="G122" s="4">
        <v>35.96</v>
      </c>
      <c r="I122" s="2">
        <f t="shared" si="8"/>
        <v>5</v>
      </c>
      <c r="J122" s="4">
        <f t="shared" si="9"/>
        <v>200</v>
      </c>
    </row>
    <row r="123" spans="2:10" ht="21" customHeight="1" x14ac:dyDescent="0.35">
      <c r="B123" s="5">
        <v>30</v>
      </c>
      <c r="C123" s="4">
        <v>0</v>
      </c>
      <c r="D123" s="4">
        <v>16.438767123287672</v>
      </c>
      <c r="E123" s="4">
        <v>15.09</v>
      </c>
      <c r="F123" s="4">
        <v>14.12</v>
      </c>
      <c r="G123" s="4">
        <v>14.25</v>
      </c>
      <c r="I123" s="2">
        <f t="shared" si="8"/>
        <v>5</v>
      </c>
      <c r="J123" s="4">
        <f t="shared" si="9"/>
        <v>0</v>
      </c>
    </row>
    <row r="124" spans="2:10" ht="21" customHeight="1" x14ac:dyDescent="0.35">
      <c r="B124" s="5">
        <v>31</v>
      </c>
      <c r="C124" s="4">
        <v>20</v>
      </c>
      <c r="D124" s="4">
        <v>31.505205479452055</v>
      </c>
      <c r="E124" s="4">
        <v>31.09</v>
      </c>
      <c r="F124" s="4">
        <v>22.89</v>
      </c>
      <c r="G124" s="4">
        <v>22.85</v>
      </c>
      <c r="I124" s="2">
        <f t="shared" si="8"/>
        <v>5</v>
      </c>
      <c r="J124" s="4">
        <f t="shared" si="9"/>
        <v>100</v>
      </c>
    </row>
    <row r="125" spans="2:10" ht="21" customHeight="1" x14ac:dyDescent="0.35">
      <c r="B125" s="5">
        <v>32</v>
      </c>
      <c r="C125" s="4">
        <v>40</v>
      </c>
      <c r="D125" s="4">
        <v>31.507534246575347</v>
      </c>
      <c r="E125" s="4">
        <v>28.67</v>
      </c>
      <c r="F125" s="4">
        <v>34.28</v>
      </c>
      <c r="G125" s="4">
        <v>33.76</v>
      </c>
      <c r="I125" s="2">
        <f t="shared" si="8"/>
        <v>5</v>
      </c>
      <c r="J125" s="4">
        <f t="shared" si="9"/>
        <v>200</v>
      </c>
    </row>
    <row r="126" spans="2:10" ht="21" customHeight="1" x14ac:dyDescent="0.35">
      <c r="B126" s="5">
        <v>33</v>
      </c>
      <c r="C126" s="4">
        <v>0</v>
      </c>
      <c r="D126" s="4">
        <v>15.071643835616438</v>
      </c>
      <c r="E126" s="4">
        <v>9.02</v>
      </c>
      <c r="F126" s="4">
        <v>8.84</v>
      </c>
      <c r="G126" s="4">
        <v>9.11</v>
      </c>
      <c r="I126" s="2">
        <f t="shared" si="8"/>
        <v>5</v>
      </c>
      <c r="J126" s="4">
        <f t="shared" si="9"/>
        <v>0</v>
      </c>
    </row>
    <row r="127" spans="2:10" ht="21" customHeight="1" x14ac:dyDescent="0.35">
      <c r="B127" s="5">
        <v>34</v>
      </c>
      <c r="C127" s="4">
        <v>20</v>
      </c>
      <c r="D127" s="4">
        <v>30.140136986301371</v>
      </c>
      <c r="E127" s="4">
        <v>16.149999999999999</v>
      </c>
      <c r="F127" s="4">
        <v>29.6</v>
      </c>
      <c r="G127" s="4">
        <v>28.84</v>
      </c>
      <c r="I127" s="2">
        <f t="shared" si="8"/>
        <v>5</v>
      </c>
      <c r="J127" s="4">
        <f t="shared" si="9"/>
        <v>100</v>
      </c>
    </row>
    <row r="128" spans="2:10" ht="21" customHeight="1" x14ac:dyDescent="0.35">
      <c r="B128" s="5">
        <v>35</v>
      </c>
      <c r="C128" s="4">
        <v>20</v>
      </c>
      <c r="D128" s="4">
        <v>13.7</v>
      </c>
      <c r="E128" s="4">
        <v>19.11</v>
      </c>
      <c r="F128" s="4">
        <v>21.79</v>
      </c>
      <c r="G128" s="4">
        <v>21.53</v>
      </c>
      <c r="I128" s="2">
        <f t="shared" si="8"/>
        <v>5</v>
      </c>
      <c r="J128" s="4">
        <f t="shared" si="9"/>
        <v>100</v>
      </c>
    </row>
    <row r="129" ht="21" customHeight="1" x14ac:dyDescent="0.35"/>
    <row r="130" ht="21" customHeight="1" x14ac:dyDescent="0.35"/>
    <row r="131" ht="21" customHeight="1" x14ac:dyDescent="0.35"/>
    <row r="132" ht="21" customHeight="1" x14ac:dyDescent="0.35"/>
    <row r="133" ht="21" customHeight="1" x14ac:dyDescent="0.35"/>
    <row r="134" ht="21" customHeight="1" x14ac:dyDescent="0.35"/>
    <row r="135" ht="21" customHeight="1" x14ac:dyDescent="0.35"/>
    <row r="136" ht="21" customHeight="1" x14ac:dyDescent="0.35"/>
    <row r="137" ht="21" customHeight="1" x14ac:dyDescent="0.35"/>
    <row r="138" ht="21" customHeight="1" x14ac:dyDescent="0.35"/>
    <row r="139" ht="21" customHeight="1" x14ac:dyDescent="0.35"/>
    <row r="140" ht="21" customHeight="1" x14ac:dyDescent="0.35"/>
    <row r="141" ht="21" customHeight="1" x14ac:dyDescent="0.35"/>
    <row r="142" ht="21" customHeight="1" x14ac:dyDescent="0.35"/>
    <row r="143" ht="21" customHeight="1" x14ac:dyDescent="0.35"/>
    <row r="144" ht="21" customHeight="1" x14ac:dyDescent="0.35"/>
    <row r="145" ht="21" customHeight="1" x14ac:dyDescent="0.35"/>
    <row r="146" ht="21" customHeight="1" x14ac:dyDescent="0.35"/>
    <row r="147" ht="21" customHeight="1" x14ac:dyDescent="0.35"/>
    <row r="148" ht="21" customHeight="1" x14ac:dyDescent="0.35"/>
    <row r="149" ht="21" customHeight="1" x14ac:dyDescent="0.35"/>
    <row r="150" ht="21" customHeight="1" x14ac:dyDescent="0.35"/>
    <row r="151" ht="21" customHeight="1" x14ac:dyDescent="0.35"/>
    <row r="152" ht="21" customHeight="1" x14ac:dyDescent="0.35"/>
    <row r="153" ht="21" customHeight="1" x14ac:dyDescent="0.35"/>
    <row r="154" ht="21" customHeight="1" x14ac:dyDescent="0.35"/>
    <row r="155" ht="21" customHeight="1" x14ac:dyDescent="0.35"/>
    <row r="156" ht="21" customHeight="1" x14ac:dyDescent="0.35"/>
    <row r="157" ht="21" customHeight="1" x14ac:dyDescent="0.35"/>
    <row r="158" ht="21" customHeight="1" x14ac:dyDescent="0.35"/>
    <row r="159" ht="21" customHeight="1" x14ac:dyDescent="0.35"/>
    <row r="160" ht="21" customHeight="1" x14ac:dyDescent="0.35"/>
    <row r="161" ht="21" customHeight="1" x14ac:dyDescent="0.35"/>
    <row r="162" ht="21" customHeight="1" x14ac:dyDescent="0.35"/>
    <row r="163" ht="21" customHeight="1" x14ac:dyDescent="0.35"/>
    <row r="164" ht="21" customHeight="1" x14ac:dyDescent="0.35"/>
    <row r="165" ht="21" customHeight="1" x14ac:dyDescent="0.35"/>
    <row r="166" ht="21" customHeight="1" x14ac:dyDescent="0.35"/>
    <row r="167" ht="21" customHeight="1" x14ac:dyDescent="0.35"/>
    <row r="168" ht="21" customHeight="1" x14ac:dyDescent="0.35"/>
    <row r="169" ht="21" customHeight="1" x14ac:dyDescent="0.35"/>
    <row r="170" ht="21" customHeight="1" x14ac:dyDescent="0.35"/>
    <row r="171" ht="21" customHeight="1" x14ac:dyDescent="0.35"/>
    <row r="172" ht="21" customHeight="1" x14ac:dyDescent="0.35"/>
    <row r="173" ht="21" customHeight="1" x14ac:dyDescent="0.35"/>
    <row r="174" ht="21" customHeight="1" x14ac:dyDescent="0.35"/>
    <row r="175" ht="21" customHeight="1" x14ac:dyDescent="0.35"/>
    <row r="176" ht="21" customHeight="1" x14ac:dyDescent="0.35"/>
    <row r="177" ht="21" customHeight="1" x14ac:dyDescent="0.35"/>
    <row r="178" ht="21" customHeight="1" x14ac:dyDescent="0.35"/>
    <row r="179" ht="21" customHeight="1" x14ac:dyDescent="0.35"/>
    <row r="180" ht="21" customHeight="1" x14ac:dyDescent="0.35"/>
    <row r="181" ht="21" customHeight="1" x14ac:dyDescent="0.35"/>
    <row r="182" ht="21" customHeight="1" x14ac:dyDescent="0.35"/>
    <row r="183" ht="21" customHeight="1" x14ac:dyDescent="0.35"/>
    <row r="184" ht="21" customHeight="1" x14ac:dyDescent="0.35"/>
    <row r="185" ht="21" customHeight="1" x14ac:dyDescent="0.35"/>
    <row r="186" ht="21" customHeight="1" x14ac:dyDescent="0.35"/>
    <row r="187" ht="21" customHeight="1" x14ac:dyDescent="0.35"/>
    <row r="188" ht="21" customHeight="1" x14ac:dyDescent="0.35"/>
    <row r="189" ht="21" customHeight="1" x14ac:dyDescent="0.35"/>
    <row r="190" ht="21" customHeight="1" x14ac:dyDescent="0.35"/>
    <row r="191" ht="21" customHeight="1" x14ac:dyDescent="0.35"/>
    <row r="192" ht="21" customHeight="1" x14ac:dyDescent="0.35"/>
    <row r="193" ht="21" customHeight="1" x14ac:dyDescent="0.35"/>
    <row r="194" ht="21" customHeight="1" x14ac:dyDescent="0.35"/>
    <row r="195" ht="21" customHeight="1" x14ac:dyDescent="0.35"/>
    <row r="196" ht="21" customHeight="1" x14ac:dyDescent="0.35"/>
    <row r="197" ht="21" customHeight="1" x14ac:dyDescent="0.35"/>
    <row r="198" ht="21" customHeight="1" x14ac:dyDescent="0.35"/>
    <row r="199" ht="21" customHeight="1" x14ac:dyDescent="0.35"/>
    <row r="200" ht="21" customHeight="1" x14ac:dyDescent="0.35"/>
  </sheetData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"/>
  <sheetViews>
    <sheetView view="pageBreakPreview" topLeftCell="A118" zoomScaleNormal="100" zoomScaleSheetLayoutView="100" workbookViewId="0">
      <selection activeCell="K134" sqref="K134"/>
    </sheetView>
  </sheetViews>
  <sheetFormatPr defaultRowHeight="21" x14ac:dyDescent="0.35"/>
  <cols>
    <col min="1" max="1" width="9" style="1"/>
    <col min="2" max="2" width="5.625" style="1" customWidth="1"/>
    <col min="3" max="3" width="6.125" style="1" bestFit="1" customWidth="1"/>
    <col min="4" max="4" width="6.125" style="1" customWidth="1"/>
    <col min="5" max="5" width="6.75" style="1" bestFit="1" customWidth="1"/>
    <col min="6" max="6" width="5.875" style="1" bestFit="1" customWidth="1"/>
    <col min="7" max="7" width="6.375" style="1" bestFit="1" customWidth="1"/>
    <col min="8" max="8" width="9" style="1"/>
    <col min="9" max="9" width="15.875" style="1" bestFit="1" customWidth="1"/>
    <col min="10" max="16384" width="9" style="1"/>
  </cols>
  <sheetData>
    <row r="1" spans="2:10" x14ac:dyDescent="0.35">
      <c r="B1" s="6"/>
      <c r="C1" s="6"/>
      <c r="D1" s="6"/>
      <c r="E1" s="6"/>
      <c r="F1" s="6"/>
      <c r="G1" s="6"/>
    </row>
    <row r="2" spans="2:10" ht="21" customHeight="1" x14ac:dyDescent="0.35">
      <c r="B2" s="2" t="s">
        <v>4</v>
      </c>
      <c r="C2" s="2" t="s">
        <v>19</v>
      </c>
      <c r="D2" s="2" t="s">
        <v>21</v>
      </c>
      <c r="E2" s="2" t="s">
        <v>20</v>
      </c>
      <c r="F2" s="2" t="s">
        <v>2</v>
      </c>
      <c r="G2" s="2" t="s">
        <v>0</v>
      </c>
      <c r="I2" s="3" t="s">
        <v>6</v>
      </c>
      <c r="J2" s="3" t="s">
        <v>7</v>
      </c>
    </row>
    <row r="3" spans="2:10" ht="21" customHeight="1" x14ac:dyDescent="0.35">
      <c r="B3" s="5">
        <v>1</v>
      </c>
      <c r="C3" s="4">
        <f>J3/I3</f>
        <v>50.688904109589039</v>
      </c>
      <c r="D3" s="4">
        <v>50.688904109589039</v>
      </c>
      <c r="E3" s="4">
        <v>55.72</v>
      </c>
      <c r="F3" s="4">
        <v>69.64</v>
      </c>
      <c r="G3" s="4">
        <v>69.099999999999994</v>
      </c>
      <c r="I3" s="7">
        <f>'BNN2'!I3+'BNN3'!I3+'BNN11'!I3+'BNN12'!I3</f>
        <v>73</v>
      </c>
      <c r="J3" s="7">
        <f>'BNN2'!J3+'BNN3'!J3+'BNN11'!J3+'BNN12'!J3</f>
        <v>3700.29</v>
      </c>
    </row>
    <row r="4" spans="2:10" ht="21" customHeight="1" x14ac:dyDescent="0.35">
      <c r="B4" s="5">
        <v>2</v>
      </c>
      <c r="C4" s="4">
        <f t="shared" ref="C4:C31" si="0">J4/I4</f>
        <v>68.496986301369859</v>
      </c>
      <c r="D4" s="4">
        <v>68.496986301369859</v>
      </c>
      <c r="E4" s="4">
        <v>66.89</v>
      </c>
      <c r="F4" s="4">
        <v>72.900000000000006</v>
      </c>
      <c r="G4" s="4">
        <v>71.569999999999993</v>
      </c>
      <c r="I4" s="7">
        <f>'BNN2'!I4+'BNN3'!I4+'BNN11'!I4+'BNN12'!I4</f>
        <v>73</v>
      </c>
      <c r="J4" s="7">
        <f>'BNN2'!J4+'BNN3'!J4+'BNN11'!J4+'BNN12'!J4</f>
        <v>5000.28</v>
      </c>
    </row>
    <row r="5" spans="2:10" ht="21" customHeight="1" x14ac:dyDescent="0.35">
      <c r="B5" s="5">
        <v>3</v>
      </c>
      <c r="C5" s="4">
        <f t="shared" si="0"/>
        <v>46.577260273972605</v>
      </c>
      <c r="D5" s="4">
        <v>46.577260273972605</v>
      </c>
      <c r="E5" s="4">
        <v>41.37</v>
      </c>
      <c r="F5" s="4">
        <v>47.44</v>
      </c>
      <c r="G5" s="4">
        <v>47.12</v>
      </c>
      <c r="I5" s="7">
        <f>'BNN2'!I5+'BNN3'!I5+'BNN11'!I5+'BNN12'!I5</f>
        <v>73</v>
      </c>
      <c r="J5" s="7">
        <f>'BNN2'!J5+'BNN3'!J5+'BNN11'!J5+'BNN12'!J5</f>
        <v>3400.1400000000003</v>
      </c>
    </row>
    <row r="6" spans="2:10" ht="21" customHeight="1" x14ac:dyDescent="0.35">
      <c r="B6" s="5">
        <v>4</v>
      </c>
      <c r="C6" s="4">
        <f t="shared" si="0"/>
        <v>23.29</v>
      </c>
      <c r="D6" s="4">
        <v>23.29</v>
      </c>
      <c r="E6" s="4">
        <v>20.89</v>
      </c>
      <c r="F6" s="4">
        <v>31.43</v>
      </c>
      <c r="G6" s="4">
        <v>31.79</v>
      </c>
      <c r="I6" s="7">
        <f>'BNN2'!I6+'BNN3'!I6+'BNN11'!I6+'BNN12'!I6</f>
        <v>73</v>
      </c>
      <c r="J6" s="7">
        <f>'BNN2'!J6+'BNN3'!J6+'BNN11'!J6+'BNN12'!J6</f>
        <v>1700.1699999999998</v>
      </c>
    </row>
    <row r="7" spans="2:10" ht="21" customHeight="1" x14ac:dyDescent="0.35">
      <c r="B7" s="5">
        <v>5</v>
      </c>
      <c r="C7" s="4">
        <f t="shared" si="0"/>
        <v>78.081780821917818</v>
      </c>
      <c r="D7" s="4">
        <v>78.081780821917818</v>
      </c>
      <c r="E7" s="4">
        <v>67.7</v>
      </c>
      <c r="F7" s="4">
        <v>76.650000000000006</v>
      </c>
      <c r="G7" s="4">
        <v>75.150000000000006</v>
      </c>
      <c r="I7" s="7">
        <f>'BNN2'!I7+'BNN3'!I7+'BNN11'!I7+'BNN12'!I7</f>
        <v>73</v>
      </c>
      <c r="J7" s="7">
        <f>'BNN2'!J7+'BNN3'!J7+'BNN11'!J7+'BNN12'!J7</f>
        <v>5699.97</v>
      </c>
    </row>
    <row r="8" spans="2:10" ht="21" customHeight="1" x14ac:dyDescent="0.35">
      <c r="B8" s="5">
        <v>6</v>
      </c>
      <c r="C8" s="4">
        <f t="shared" si="0"/>
        <v>45.205479452054796</v>
      </c>
      <c r="D8" s="4">
        <v>45.205479452054796</v>
      </c>
      <c r="E8" s="4">
        <v>46.3</v>
      </c>
      <c r="F8" s="4">
        <v>48.35</v>
      </c>
      <c r="G8" s="4">
        <v>48.23</v>
      </c>
      <c r="I8" s="7">
        <f>'BNN2'!I8+'BNN3'!I8+'BNN11'!I8+'BNN12'!I8</f>
        <v>73</v>
      </c>
      <c r="J8" s="7">
        <f>'BNN2'!J8+'BNN3'!J8+'BNN11'!J8+'BNN12'!J8</f>
        <v>3300</v>
      </c>
    </row>
    <row r="9" spans="2:10" ht="21" customHeight="1" x14ac:dyDescent="0.35">
      <c r="B9" s="5">
        <v>7</v>
      </c>
      <c r="C9" s="4">
        <f t="shared" si="0"/>
        <v>80.822465753424666</v>
      </c>
      <c r="D9" s="4">
        <v>80.822465753424666</v>
      </c>
      <c r="E9" s="4">
        <v>71.7</v>
      </c>
      <c r="F9" s="4">
        <v>77.37</v>
      </c>
      <c r="G9" s="4">
        <v>76.22</v>
      </c>
      <c r="I9" s="7">
        <f>'BNN2'!I9+'BNN3'!I9+'BNN11'!I9+'BNN12'!I9</f>
        <v>73</v>
      </c>
      <c r="J9" s="7">
        <f>'BNN2'!J9+'BNN3'!J9+'BNN11'!J9+'BNN12'!J9</f>
        <v>5900.0400000000009</v>
      </c>
    </row>
    <row r="10" spans="2:10" ht="21" customHeight="1" x14ac:dyDescent="0.35">
      <c r="B10" s="5">
        <v>8</v>
      </c>
      <c r="C10" s="4">
        <f t="shared" si="0"/>
        <v>73.711643835616442</v>
      </c>
      <c r="D10" s="4">
        <v>73.711643835616442</v>
      </c>
      <c r="E10" s="4">
        <v>55.26</v>
      </c>
      <c r="F10" s="4">
        <v>59.8</v>
      </c>
      <c r="G10" s="4">
        <v>58.2</v>
      </c>
      <c r="I10" s="7">
        <f>'BNN2'!I10+'BNN3'!I10+'BNN11'!I10+'BNN12'!I10</f>
        <v>73</v>
      </c>
      <c r="J10" s="7">
        <f>'BNN2'!J10+'BNN3'!J10+'BNN11'!J10+'BNN12'!J10</f>
        <v>5380.95</v>
      </c>
    </row>
    <row r="11" spans="2:10" ht="21" customHeight="1" x14ac:dyDescent="0.35">
      <c r="B11" s="5">
        <v>9</v>
      </c>
      <c r="C11" s="4">
        <f t="shared" si="0"/>
        <v>45.207671232876713</v>
      </c>
      <c r="D11" s="4">
        <v>45.207671232876713</v>
      </c>
      <c r="E11" s="4">
        <v>39.840000000000003</v>
      </c>
      <c r="F11" s="4">
        <v>50.07</v>
      </c>
      <c r="G11" s="4">
        <v>49.4</v>
      </c>
      <c r="I11" s="7">
        <f>'BNN2'!I11+'BNN3'!I11+'BNN11'!I11+'BNN12'!I11</f>
        <v>73</v>
      </c>
      <c r="J11" s="7">
        <f>'BNN2'!J11+'BNN3'!J11+'BNN11'!J11+'BNN12'!J11</f>
        <v>3300.16</v>
      </c>
    </row>
    <row r="12" spans="2:10" ht="21" customHeight="1" x14ac:dyDescent="0.35">
      <c r="B12" s="5">
        <v>10</v>
      </c>
      <c r="C12" s="4">
        <f t="shared" si="0"/>
        <v>60.275068493150684</v>
      </c>
      <c r="D12" s="4">
        <v>60.275068493150684</v>
      </c>
      <c r="E12" s="4">
        <v>47.11</v>
      </c>
      <c r="F12" s="4">
        <v>50.36</v>
      </c>
      <c r="G12" s="4">
        <v>49.45</v>
      </c>
      <c r="I12" s="7">
        <f>'BNN2'!I12+'BNN3'!I12+'BNN11'!I12+'BNN12'!I12</f>
        <v>73</v>
      </c>
      <c r="J12" s="7">
        <f>'BNN2'!J12+'BNN3'!J12+'BNN11'!J12+'BNN12'!J12</f>
        <v>4400.08</v>
      </c>
    </row>
    <row r="13" spans="2:10" ht="21" customHeight="1" x14ac:dyDescent="0.35">
      <c r="B13" s="5">
        <v>11</v>
      </c>
      <c r="C13" s="4">
        <f t="shared" si="0"/>
        <v>57.537260273972606</v>
      </c>
      <c r="D13" s="4">
        <v>57.537260273972606</v>
      </c>
      <c r="E13" s="4">
        <v>36.07</v>
      </c>
      <c r="F13" s="4">
        <v>40.28</v>
      </c>
      <c r="G13" s="4">
        <v>39.31</v>
      </c>
      <c r="I13" s="7">
        <f>'BNN2'!I13+'BNN3'!I13+'BNN11'!I13+'BNN12'!I13</f>
        <v>73</v>
      </c>
      <c r="J13" s="7">
        <f>'BNN2'!J13+'BNN3'!J13+'BNN11'!J13+'BNN12'!J13</f>
        <v>4200.22</v>
      </c>
    </row>
    <row r="14" spans="2:10" ht="21" customHeight="1" x14ac:dyDescent="0.35">
      <c r="B14" s="5">
        <v>12</v>
      </c>
      <c r="C14" s="4">
        <f t="shared" si="0"/>
        <v>28.76794520547945</v>
      </c>
      <c r="D14" s="4">
        <v>28.76794520547945</v>
      </c>
      <c r="E14" s="4">
        <v>25.61</v>
      </c>
      <c r="F14" s="4">
        <v>31.06</v>
      </c>
      <c r="G14" s="4">
        <v>30.9</v>
      </c>
      <c r="I14" s="7">
        <f>'BNN2'!I14+'BNN3'!I14+'BNN11'!I14+'BNN12'!I14</f>
        <v>73</v>
      </c>
      <c r="J14" s="7">
        <f>'BNN2'!J14+'BNN3'!J14+'BNN11'!J14+'BNN12'!J14</f>
        <v>2100.06</v>
      </c>
    </row>
    <row r="15" spans="2:10" ht="21" customHeight="1" x14ac:dyDescent="0.35">
      <c r="B15" s="5">
        <v>13</v>
      </c>
      <c r="C15" s="4">
        <f t="shared" si="0"/>
        <v>84.933424657534246</v>
      </c>
      <c r="D15" s="4">
        <v>84.933424657534246</v>
      </c>
      <c r="E15" s="4">
        <v>74.290000000000006</v>
      </c>
      <c r="F15" s="4">
        <v>77.98</v>
      </c>
      <c r="G15" s="4">
        <v>76.53</v>
      </c>
      <c r="I15" s="7">
        <f>'BNN2'!I15+'BNN3'!I15+'BNN11'!I15+'BNN12'!I15</f>
        <v>73</v>
      </c>
      <c r="J15" s="7">
        <f>'BNN2'!J15+'BNN3'!J15+'BNN11'!J15+'BNN12'!J15</f>
        <v>6200.14</v>
      </c>
    </row>
    <row r="16" spans="2:10" ht="21" customHeight="1" x14ac:dyDescent="0.35">
      <c r="B16" s="5">
        <v>14</v>
      </c>
      <c r="C16" s="4">
        <f t="shared" si="0"/>
        <v>91.77986301369863</v>
      </c>
      <c r="D16" s="4">
        <v>91.77986301369863</v>
      </c>
      <c r="E16" s="4">
        <v>78.27</v>
      </c>
      <c r="F16" s="4">
        <v>82.99</v>
      </c>
      <c r="G16" s="4">
        <v>81.489999999999995</v>
      </c>
      <c r="I16" s="7">
        <f>'BNN2'!I16+'BNN3'!I16+'BNN11'!I16+'BNN12'!I16</f>
        <v>73</v>
      </c>
      <c r="J16" s="7">
        <f>'BNN2'!J16+'BNN3'!J16+'BNN11'!J16+'BNN12'!J16</f>
        <v>6699.93</v>
      </c>
    </row>
    <row r="17" spans="2:10" ht="21" customHeight="1" x14ac:dyDescent="0.35">
      <c r="B17" s="5">
        <v>15</v>
      </c>
      <c r="C17" s="4">
        <f t="shared" si="0"/>
        <v>61.643835616438359</v>
      </c>
      <c r="D17" s="4">
        <v>61.643835616438359</v>
      </c>
      <c r="E17" s="4">
        <v>50.47</v>
      </c>
      <c r="F17" s="4">
        <v>54.58</v>
      </c>
      <c r="G17" s="4">
        <v>53.49</v>
      </c>
      <c r="I17" s="7">
        <f>'BNN2'!I17+'BNN3'!I17+'BNN11'!I17+'BNN12'!I17</f>
        <v>73</v>
      </c>
      <c r="J17" s="7">
        <f>'BNN2'!J17+'BNN3'!J17+'BNN11'!J17+'BNN12'!J17</f>
        <v>4500</v>
      </c>
    </row>
    <row r="18" spans="2:10" ht="21" customHeight="1" x14ac:dyDescent="0.35">
      <c r="B18" s="5">
        <v>16</v>
      </c>
      <c r="C18" s="4">
        <f t="shared" si="0"/>
        <v>32.87821917808219</v>
      </c>
      <c r="D18" s="4">
        <v>32.87821917808219</v>
      </c>
      <c r="E18" s="4">
        <v>22.07</v>
      </c>
      <c r="F18" s="4">
        <v>25.88</v>
      </c>
      <c r="G18" s="4">
        <v>25.59</v>
      </c>
      <c r="I18" s="7">
        <f>'BNN2'!I18+'BNN3'!I18+'BNN11'!I18+'BNN12'!I18</f>
        <v>73</v>
      </c>
      <c r="J18" s="7">
        <f>'BNN2'!J18+'BNN3'!J18+'BNN11'!J18+'BNN12'!J18</f>
        <v>2400.1099999999997</v>
      </c>
    </row>
    <row r="19" spans="2:10" ht="21" customHeight="1" x14ac:dyDescent="0.35">
      <c r="B19" s="5">
        <v>17</v>
      </c>
      <c r="C19" s="4">
        <f t="shared" si="0"/>
        <v>67.122191780821922</v>
      </c>
      <c r="D19" s="4">
        <v>67.122191780821922</v>
      </c>
      <c r="E19" s="4">
        <v>55.12</v>
      </c>
      <c r="F19" s="4">
        <v>65.41</v>
      </c>
      <c r="G19" s="4">
        <v>63.6</v>
      </c>
      <c r="I19" s="7">
        <f>'BNN2'!I19+'BNN3'!I19+'BNN11'!I19+'BNN12'!I19</f>
        <v>73</v>
      </c>
      <c r="J19" s="7">
        <f>'BNN2'!J19+'BNN3'!J19+'BNN11'!J19+'BNN12'!J19</f>
        <v>4899.92</v>
      </c>
    </row>
    <row r="20" spans="2:10" ht="21" customHeight="1" x14ac:dyDescent="0.35">
      <c r="B20" s="5">
        <v>18</v>
      </c>
      <c r="C20" s="4">
        <f t="shared" si="0"/>
        <v>48.791506849315063</v>
      </c>
      <c r="D20" s="4">
        <v>48.791506849315063</v>
      </c>
      <c r="E20" s="4">
        <v>47.09</v>
      </c>
      <c r="F20" s="4">
        <v>52.66</v>
      </c>
      <c r="G20" s="4">
        <v>51.71</v>
      </c>
      <c r="I20" s="7">
        <f>'BNN2'!I20+'BNN3'!I20+'BNN11'!I20+'BNN12'!I20</f>
        <v>73</v>
      </c>
      <c r="J20" s="7">
        <f>'BNN2'!J20+'BNN3'!J20+'BNN11'!J20+'BNN12'!J20</f>
        <v>3561.7799999999997</v>
      </c>
    </row>
    <row r="21" spans="2:10" ht="21" customHeight="1" x14ac:dyDescent="0.35">
      <c r="B21" s="5">
        <v>19</v>
      </c>
      <c r="C21" s="4">
        <f t="shared" si="0"/>
        <v>82.191369863013705</v>
      </c>
      <c r="D21" s="4">
        <v>82.191369863013705</v>
      </c>
      <c r="E21" s="4">
        <v>57.2</v>
      </c>
      <c r="F21" s="4">
        <v>63.45</v>
      </c>
      <c r="G21" s="4">
        <v>59.96</v>
      </c>
      <c r="I21" s="7">
        <f>'BNN2'!I21+'BNN3'!I21+'BNN11'!I21+'BNN12'!I21</f>
        <v>73</v>
      </c>
      <c r="J21" s="7">
        <f>'BNN2'!J21+'BNN3'!J21+'BNN11'!J21+'BNN12'!J21</f>
        <v>5999.97</v>
      </c>
    </row>
    <row r="22" spans="2:10" ht="21" customHeight="1" x14ac:dyDescent="0.35">
      <c r="B22" s="5">
        <v>20</v>
      </c>
      <c r="C22" s="4">
        <f t="shared" si="0"/>
        <v>63.016712328767127</v>
      </c>
      <c r="D22" s="4">
        <v>63.016712328767127</v>
      </c>
      <c r="E22" s="4">
        <v>60.97</v>
      </c>
      <c r="F22" s="4">
        <v>68.81</v>
      </c>
      <c r="G22" s="4">
        <v>67.319999999999993</v>
      </c>
      <c r="I22" s="7">
        <f>'BNN2'!I22+'BNN3'!I22+'BNN11'!I22+'BNN12'!I22</f>
        <v>73</v>
      </c>
      <c r="J22" s="7">
        <f>'BNN2'!J22+'BNN3'!J22+'BNN11'!J22+'BNN12'!J22</f>
        <v>4600.22</v>
      </c>
    </row>
    <row r="23" spans="2:10" ht="21" customHeight="1" x14ac:dyDescent="0.35">
      <c r="B23" s="5">
        <v>21</v>
      </c>
      <c r="C23" s="4">
        <f t="shared" si="0"/>
        <v>19.17945205479452</v>
      </c>
      <c r="D23" s="4">
        <v>19.17945205479452</v>
      </c>
      <c r="E23" s="4">
        <v>28.17</v>
      </c>
      <c r="F23" s="4">
        <v>27.24</v>
      </c>
      <c r="G23" s="4">
        <v>27.71</v>
      </c>
      <c r="I23" s="7">
        <f>'BNN2'!I23+'BNN3'!I23+'BNN11'!I23+'BNN12'!I23</f>
        <v>73</v>
      </c>
      <c r="J23" s="7">
        <f>'BNN2'!J23+'BNN3'!J23+'BNN11'!J23+'BNN12'!J23</f>
        <v>1400.1</v>
      </c>
    </row>
    <row r="24" spans="2:10" ht="21" customHeight="1" x14ac:dyDescent="0.35">
      <c r="B24" s="5">
        <v>22</v>
      </c>
      <c r="C24" s="4">
        <f t="shared" si="0"/>
        <v>28.767671232876712</v>
      </c>
      <c r="D24" s="4">
        <v>28.767671232876712</v>
      </c>
      <c r="E24" s="4">
        <v>24.66</v>
      </c>
      <c r="F24" s="4">
        <v>34.340000000000003</v>
      </c>
      <c r="G24" s="4">
        <v>34.19</v>
      </c>
      <c r="I24" s="7">
        <f>'BNN2'!I24+'BNN3'!I24+'BNN11'!I24+'BNN12'!I24</f>
        <v>73</v>
      </c>
      <c r="J24" s="7">
        <f>'BNN2'!J24+'BNN3'!J24+'BNN11'!J24+'BNN12'!J24</f>
        <v>2100.04</v>
      </c>
    </row>
    <row r="25" spans="2:10" ht="21" customHeight="1" x14ac:dyDescent="0.35">
      <c r="B25" s="5">
        <v>23</v>
      </c>
      <c r="C25" s="4">
        <f t="shared" si="0"/>
        <v>52.053150684931509</v>
      </c>
      <c r="D25" s="4">
        <v>52.053150684931509</v>
      </c>
      <c r="E25" s="4">
        <v>36.79</v>
      </c>
      <c r="F25" s="4">
        <v>43.89</v>
      </c>
      <c r="G25" s="4">
        <v>43.07</v>
      </c>
      <c r="I25" s="7">
        <f>'BNN2'!I25+'BNN3'!I25+'BNN11'!I25+'BNN12'!I25</f>
        <v>73</v>
      </c>
      <c r="J25" s="7">
        <f>'BNN2'!J25+'BNN3'!J25+'BNN11'!J25+'BNN12'!J25</f>
        <v>3799.88</v>
      </c>
    </row>
    <row r="26" spans="2:10" ht="21" customHeight="1" x14ac:dyDescent="0.35">
      <c r="B26" s="5">
        <v>24</v>
      </c>
      <c r="C26" s="4">
        <f t="shared" si="0"/>
        <v>79.456164383561642</v>
      </c>
      <c r="D26" s="4">
        <v>79.456164383561642</v>
      </c>
      <c r="E26" s="4">
        <v>64.69</v>
      </c>
      <c r="F26" s="4">
        <v>73.55</v>
      </c>
      <c r="G26" s="4">
        <v>71.959999999999994</v>
      </c>
      <c r="I26" s="7">
        <f>'BNN2'!I26+'BNN3'!I26+'BNN11'!I26+'BNN12'!I26</f>
        <v>73</v>
      </c>
      <c r="J26" s="7">
        <f>'BNN2'!J26+'BNN3'!J26+'BNN11'!J26+'BNN12'!J26</f>
        <v>5800.3</v>
      </c>
    </row>
    <row r="27" spans="2:10" ht="21" customHeight="1" x14ac:dyDescent="0.35">
      <c r="B27" s="5">
        <v>25</v>
      </c>
      <c r="C27" s="4">
        <f t="shared" si="0"/>
        <v>57.536027397260277</v>
      </c>
      <c r="D27" s="4">
        <v>57.536027397260277</v>
      </c>
      <c r="E27" s="4">
        <v>49.6</v>
      </c>
      <c r="F27" s="4">
        <v>60.56</v>
      </c>
      <c r="G27" s="4">
        <v>58.94</v>
      </c>
      <c r="I27" s="7">
        <f>'BNN2'!I27+'BNN3'!I27+'BNN11'!I27+'BNN12'!I27</f>
        <v>73</v>
      </c>
      <c r="J27" s="7">
        <f>'BNN2'!J27+'BNN3'!J27+'BNN11'!J27+'BNN12'!J27</f>
        <v>4200.13</v>
      </c>
    </row>
    <row r="28" spans="2:10" ht="21" customHeight="1" x14ac:dyDescent="0.35">
      <c r="B28" s="5">
        <v>26</v>
      </c>
      <c r="C28" s="4">
        <f t="shared" si="0"/>
        <v>29.792328767123291</v>
      </c>
      <c r="D28" s="4">
        <v>29.792328767123291</v>
      </c>
      <c r="E28" s="4">
        <v>19.32</v>
      </c>
      <c r="F28" s="4">
        <v>36.83</v>
      </c>
      <c r="G28" s="4">
        <v>36.42</v>
      </c>
      <c r="I28" s="7">
        <f>'BNN2'!I28+'BNN3'!I28+'BNN11'!I28+'BNN12'!I28</f>
        <v>73</v>
      </c>
      <c r="J28" s="7">
        <f>'BNN2'!J28+'BNN3'!J28+'BNN11'!J28+'BNN12'!J28</f>
        <v>2174.84</v>
      </c>
    </row>
    <row r="29" spans="2:10" ht="21" customHeight="1" x14ac:dyDescent="0.35">
      <c r="B29" s="5">
        <v>27</v>
      </c>
      <c r="C29" s="4">
        <f t="shared" si="0"/>
        <v>21.919178082191781</v>
      </c>
      <c r="D29" s="4">
        <v>21.919178082191781</v>
      </c>
      <c r="E29" s="4">
        <v>16.059999999999999</v>
      </c>
      <c r="F29" s="4">
        <v>13.18</v>
      </c>
      <c r="G29" s="4">
        <v>12.85</v>
      </c>
      <c r="I29" s="7">
        <f>'BNN2'!I29+'BNN3'!I29+'BNN11'!I29+'BNN12'!I29</f>
        <v>73</v>
      </c>
      <c r="J29" s="7">
        <f>'BNN2'!J29+'BNN3'!J29+'BNN11'!J29+'BNN12'!J29</f>
        <v>1600.1</v>
      </c>
    </row>
    <row r="30" spans="2:10" ht="21" customHeight="1" x14ac:dyDescent="0.35">
      <c r="B30" s="5">
        <v>28</v>
      </c>
      <c r="C30" s="4">
        <f t="shared" si="0"/>
        <v>12.331917808219178</v>
      </c>
      <c r="D30" s="4">
        <v>12.331917808219178</v>
      </c>
      <c r="E30" s="4">
        <v>8.51</v>
      </c>
      <c r="F30" s="4">
        <v>11.01</v>
      </c>
      <c r="G30" s="4">
        <v>10.79</v>
      </c>
      <c r="I30" s="7">
        <f>'BNN2'!I30+'BNN3'!I30+'BNN11'!I30+'BNN12'!I30</f>
        <v>73</v>
      </c>
      <c r="J30" s="7">
        <f>'BNN2'!J30+'BNN3'!J30+'BNN11'!J30+'BNN12'!J30</f>
        <v>900.23</v>
      </c>
    </row>
    <row r="31" spans="2:10" ht="21" customHeight="1" x14ac:dyDescent="0.35">
      <c r="B31" s="5">
        <v>29</v>
      </c>
      <c r="C31" s="4">
        <f t="shared" si="0"/>
        <v>35.615616438356163</v>
      </c>
      <c r="D31" s="4">
        <v>35.615616438356163</v>
      </c>
      <c r="E31" s="4">
        <v>20.51</v>
      </c>
      <c r="F31" s="4">
        <v>22.82</v>
      </c>
      <c r="G31" s="4">
        <v>22.02</v>
      </c>
      <c r="I31" s="7">
        <f>'BNN2'!I31+'BNN3'!I31+'BNN11'!I31+'BNN12'!I31</f>
        <v>73</v>
      </c>
      <c r="J31" s="7">
        <f>'BNN2'!J31+'BNN3'!J31+'BNN11'!J31+'BNN12'!J31</f>
        <v>2599.94</v>
      </c>
    </row>
    <row r="32" spans="2:10" ht="21" customHeight="1" x14ac:dyDescent="0.35">
      <c r="B32" s="5"/>
      <c r="C32" s="4"/>
      <c r="D32" s="4"/>
      <c r="E32" s="4"/>
      <c r="F32" s="4"/>
      <c r="G32" s="4"/>
      <c r="I32" s="2"/>
      <c r="J32" s="4"/>
    </row>
    <row r="33" spans="2:10" ht="21" customHeight="1" x14ac:dyDescent="0.35"/>
    <row r="34" spans="2:10" ht="21" customHeight="1" x14ac:dyDescent="0.35">
      <c r="B34" s="6"/>
      <c r="C34" s="6"/>
      <c r="D34" s="6"/>
      <c r="E34" s="6"/>
      <c r="F34" s="6"/>
      <c r="G34" s="6"/>
    </row>
    <row r="35" spans="2:10" ht="21" customHeight="1" x14ac:dyDescent="0.35">
      <c r="B35" s="2" t="s">
        <v>4</v>
      </c>
      <c r="C35" s="2" t="s">
        <v>19</v>
      </c>
      <c r="D35" s="2" t="s">
        <v>21</v>
      </c>
      <c r="E35" s="2" t="s">
        <v>2</v>
      </c>
      <c r="F35" s="2" t="s">
        <v>3</v>
      </c>
      <c r="G35" s="2" t="s">
        <v>0</v>
      </c>
      <c r="I35" s="3" t="s">
        <v>6</v>
      </c>
      <c r="J35" s="3" t="s">
        <v>7</v>
      </c>
    </row>
    <row r="36" spans="2:10" ht="21" customHeight="1" x14ac:dyDescent="0.35">
      <c r="B36" s="3">
        <v>1</v>
      </c>
      <c r="C36" s="4">
        <f t="shared" ref="C36:C67" si="1">J36/I36</f>
        <v>50.688767123287676</v>
      </c>
      <c r="D36" s="4">
        <v>50.688767123287676</v>
      </c>
      <c r="E36" s="4">
        <v>35.130000000000003</v>
      </c>
      <c r="F36" s="4">
        <v>46.6</v>
      </c>
      <c r="G36" s="4">
        <v>46.59</v>
      </c>
      <c r="I36" s="2">
        <f>$I$3</f>
        <v>73</v>
      </c>
      <c r="J36" s="7">
        <f>'BNN2'!J36+'BNN3'!J36+'BNN11'!J36+'BNN12'!J36</f>
        <v>3700.28</v>
      </c>
    </row>
    <row r="37" spans="2:10" ht="21" customHeight="1" x14ac:dyDescent="0.35">
      <c r="B37" s="3">
        <v>2</v>
      </c>
      <c r="C37" s="4">
        <f t="shared" si="1"/>
        <v>27.398356164383561</v>
      </c>
      <c r="D37" s="4">
        <v>27.398356164383561</v>
      </c>
      <c r="E37" s="4">
        <v>22.21</v>
      </c>
      <c r="F37" s="4">
        <v>34.119999999999997</v>
      </c>
      <c r="G37" s="4">
        <v>34.869999999999997</v>
      </c>
      <c r="I37" s="2">
        <f>$I$3</f>
        <v>73</v>
      </c>
      <c r="J37" s="7">
        <f>'BNN2'!J37+'BNN3'!J37+'BNN11'!J37+'BNN12'!J37</f>
        <v>2000.08</v>
      </c>
    </row>
    <row r="38" spans="2:10" ht="21" customHeight="1" x14ac:dyDescent="0.35">
      <c r="B38" s="3">
        <v>3</v>
      </c>
      <c r="C38" s="4">
        <f t="shared" si="1"/>
        <v>24.65794520547945</v>
      </c>
      <c r="D38" s="4">
        <v>24.65794520547945</v>
      </c>
      <c r="E38" s="4">
        <v>25.03</v>
      </c>
      <c r="F38" s="4">
        <v>41.08</v>
      </c>
      <c r="G38" s="4">
        <v>41.74</v>
      </c>
      <c r="I38" s="2">
        <f t="shared" ref="I38:I67" si="2">$I$3</f>
        <v>73</v>
      </c>
      <c r="J38" s="7">
        <f>'BNN2'!J38+'BNN3'!J38+'BNN11'!J38+'BNN12'!J38</f>
        <v>1800.03</v>
      </c>
    </row>
    <row r="39" spans="2:10" ht="21" customHeight="1" x14ac:dyDescent="0.35">
      <c r="B39" s="3">
        <v>4</v>
      </c>
      <c r="C39" s="4">
        <f t="shared" si="1"/>
        <v>21.921232876712327</v>
      </c>
      <c r="D39" s="4">
        <v>21.921232876712327</v>
      </c>
      <c r="E39" s="4">
        <v>17.5</v>
      </c>
      <c r="F39" s="4">
        <v>23.45</v>
      </c>
      <c r="G39" s="4">
        <v>23.97</v>
      </c>
      <c r="I39" s="2">
        <f t="shared" si="2"/>
        <v>73</v>
      </c>
      <c r="J39" s="7">
        <f>'BNN2'!J39+'BNN3'!J39+'BNN11'!J39+'BNN12'!J39</f>
        <v>1600.25</v>
      </c>
    </row>
    <row r="40" spans="2:10" ht="21" customHeight="1" x14ac:dyDescent="0.35">
      <c r="B40" s="3">
        <v>5</v>
      </c>
      <c r="C40" s="4">
        <f t="shared" si="1"/>
        <v>57.534931506849318</v>
      </c>
      <c r="D40" s="4">
        <v>57.534931506849318</v>
      </c>
      <c r="E40" s="4">
        <v>48.32</v>
      </c>
      <c r="F40" s="4">
        <v>59.51</v>
      </c>
      <c r="G40" s="4">
        <v>59.13</v>
      </c>
      <c r="I40" s="2">
        <f t="shared" si="2"/>
        <v>73</v>
      </c>
      <c r="J40" s="7">
        <f>'BNN2'!J40+'BNN3'!J40+'BNN11'!J40+'BNN12'!J40</f>
        <v>4200.05</v>
      </c>
    </row>
    <row r="41" spans="2:10" ht="21" customHeight="1" x14ac:dyDescent="0.35">
      <c r="B41" s="3">
        <v>6</v>
      </c>
      <c r="C41" s="4">
        <f t="shared" si="1"/>
        <v>31.505890410958902</v>
      </c>
      <c r="D41" s="4">
        <v>31.505890410958902</v>
      </c>
      <c r="E41" s="4">
        <v>28.13</v>
      </c>
      <c r="F41" s="4">
        <v>33.81</v>
      </c>
      <c r="G41" s="4">
        <v>34.229999999999997</v>
      </c>
      <c r="I41" s="2">
        <f t="shared" si="2"/>
        <v>73</v>
      </c>
      <c r="J41" s="7">
        <f>'BNN2'!J41+'BNN3'!J41+'BNN11'!J41+'BNN12'!J41</f>
        <v>2299.9299999999998</v>
      </c>
    </row>
    <row r="42" spans="2:10" ht="21" customHeight="1" x14ac:dyDescent="0.35">
      <c r="B42" s="3">
        <v>7</v>
      </c>
      <c r="C42" s="4">
        <f t="shared" si="1"/>
        <v>23.289041095890411</v>
      </c>
      <c r="D42" s="4">
        <v>23.289041095890411</v>
      </c>
      <c r="E42" s="4">
        <v>24.76</v>
      </c>
      <c r="F42" s="4">
        <v>30.67</v>
      </c>
      <c r="G42" s="4">
        <v>30.73</v>
      </c>
      <c r="I42" s="2">
        <f t="shared" si="2"/>
        <v>73</v>
      </c>
      <c r="J42" s="7">
        <f>'BNN2'!J42+'BNN3'!J42+'BNN11'!J42+'BNN12'!J42</f>
        <v>1700.1</v>
      </c>
    </row>
    <row r="43" spans="2:10" ht="21" customHeight="1" x14ac:dyDescent="0.35">
      <c r="B43" s="3">
        <v>8</v>
      </c>
      <c r="C43" s="4">
        <f t="shared" si="1"/>
        <v>17.807808219178082</v>
      </c>
      <c r="D43" s="4">
        <v>17.807808219178082</v>
      </c>
      <c r="E43" s="4">
        <v>24.09</v>
      </c>
      <c r="F43" s="4">
        <v>29.65</v>
      </c>
      <c r="G43" s="4">
        <v>30.13</v>
      </c>
      <c r="I43" s="2">
        <f t="shared" si="2"/>
        <v>73</v>
      </c>
      <c r="J43" s="7">
        <f>'BNN2'!J43+'BNN3'!J43+'BNN11'!J43+'BNN12'!J43</f>
        <v>1299.97</v>
      </c>
    </row>
    <row r="44" spans="2:10" ht="21" customHeight="1" x14ac:dyDescent="0.35">
      <c r="B44" s="3">
        <v>9</v>
      </c>
      <c r="C44" s="4">
        <f t="shared" si="1"/>
        <v>12.329178082191781</v>
      </c>
      <c r="D44" s="4">
        <v>12.329178082191781</v>
      </c>
      <c r="E44" s="4">
        <v>22.21</v>
      </c>
      <c r="F44" s="4">
        <v>22.79</v>
      </c>
      <c r="G44" s="4">
        <v>23.36</v>
      </c>
      <c r="I44" s="2">
        <f t="shared" si="2"/>
        <v>73</v>
      </c>
      <c r="J44" s="7">
        <f>'BNN2'!J44+'BNN3'!J44+'BNN11'!J44+'BNN12'!J44</f>
        <v>900.03</v>
      </c>
    </row>
    <row r="45" spans="2:10" ht="21" customHeight="1" x14ac:dyDescent="0.35">
      <c r="B45" s="3">
        <v>10</v>
      </c>
      <c r="C45" s="4">
        <f t="shared" si="1"/>
        <v>27.398493150684935</v>
      </c>
      <c r="D45" s="4">
        <v>27.398493150684935</v>
      </c>
      <c r="E45" s="4">
        <v>24.63</v>
      </c>
      <c r="F45" s="4">
        <v>43.8</v>
      </c>
      <c r="G45" s="4">
        <v>44.08</v>
      </c>
      <c r="I45" s="2">
        <f t="shared" si="2"/>
        <v>73</v>
      </c>
      <c r="J45" s="7">
        <f>'BNN2'!J45+'BNN3'!J45+'BNN11'!J45+'BNN12'!J45</f>
        <v>2000.0900000000001</v>
      </c>
    </row>
    <row r="46" spans="2:10" ht="21" customHeight="1" x14ac:dyDescent="0.35">
      <c r="B46" s="3">
        <v>11</v>
      </c>
      <c r="C46" s="4">
        <f t="shared" si="1"/>
        <v>21.918630136986302</v>
      </c>
      <c r="D46" s="4">
        <v>21.918630136986302</v>
      </c>
      <c r="E46" s="4">
        <v>24.5</v>
      </c>
      <c r="F46" s="4">
        <v>32.840000000000003</v>
      </c>
      <c r="G46" s="4">
        <v>33.43</v>
      </c>
      <c r="I46" s="2">
        <f t="shared" si="2"/>
        <v>73</v>
      </c>
      <c r="J46" s="7">
        <f>'BNN2'!J46+'BNN3'!J46+'BNN11'!J46+'BNN12'!J46</f>
        <v>1600.06</v>
      </c>
    </row>
    <row r="47" spans="2:10" ht="21" customHeight="1" x14ac:dyDescent="0.35">
      <c r="B47" s="3">
        <v>12</v>
      </c>
      <c r="C47" s="4">
        <f t="shared" si="1"/>
        <v>34.246849315068488</v>
      </c>
      <c r="D47" s="4">
        <v>34.246849315068488</v>
      </c>
      <c r="E47" s="4">
        <v>27.99</v>
      </c>
      <c r="F47" s="4">
        <v>38.200000000000003</v>
      </c>
      <c r="G47" s="4">
        <v>38.56</v>
      </c>
      <c r="I47" s="2">
        <f t="shared" si="2"/>
        <v>73</v>
      </c>
      <c r="J47" s="7">
        <f>'BNN2'!J47+'BNN3'!J47+'BNN11'!J47+'BNN12'!J47</f>
        <v>2500.0199999999995</v>
      </c>
    </row>
    <row r="48" spans="2:10" ht="21" customHeight="1" x14ac:dyDescent="0.35">
      <c r="B48" s="3">
        <v>13</v>
      </c>
      <c r="C48" s="4">
        <f t="shared" si="1"/>
        <v>27.400273972602736</v>
      </c>
      <c r="D48" s="4">
        <v>27.400273972602736</v>
      </c>
      <c r="E48" s="4">
        <v>24.23</v>
      </c>
      <c r="F48" s="4">
        <v>27.03</v>
      </c>
      <c r="G48" s="4">
        <v>27.43</v>
      </c>
      <c r="I48" s="2">
        <f t="shared" si="2"/>
        <v>73</v>
      </c>
      <c r="J48" s="7">
        <f>'BNN2'!J48+'BNN3'!J48+'BNN11'!J48+'BNN12'!J48</f>
        <v>2000.2199999999998</v>
      </c>
    </row>
    <row r="49" spans="2:10" ht="21" customHeight="1" x14ac:dyDescent="0.35">
      <c r="B49" s="3">
        <v>14</v>
      </c>
      <c r="C49" s="4">
        <f t="shared" si="1"/>
        <v>27.399315068493149</v>
      </c>
      <c r="D49" s="4">
        <v>27.399315068493149</v>
      </c>
      <c r="E49" s="4">
        <v>24.23</v>
      </c>
      <c r="F49" s="4">
        <v>39.15</v>
      </c>
      <c r="G49" s="4">
        <v>39.69</v>
      </c>
      <c r="I49" s="2">
        <f t="shared" si="2"/>
        <v>73</v>
      </c>
      <c r="J49" s="7">
        <f>'BNN2'!J49+'BNN3'!J49+'BNN11'!J49+'BNN12'!J49</f>
        <v>2000.1499999999999</v>
      </c>
    </row>
    <row r="50" spans="2:10" ht="21" customHeight="1" x14ac:dyDescent="0.35">
      <c r="B50" s="3">
        <v>15</v>
      </c>
      <c r="C50" s="4">
        <f t="shared" si="1"/>
        <v>23.287534246575341</v>
      </c>
      <c r="D50" s="4">
        <v>23.287534246575341</v>
      </c>
      <c r="E50" s="4">
        <v>22.88</v>
      </c>
      <c r="F50" s="4">
        <v>28.04</v>
      </c>
      <c r="G50" s="4">
        <v>28.59</v>
      </c>
      <c r="I50" s="2">
        <f t="shared" si="2"/>
        <v>73</v>
      </c>
      <c r="J50" s="7">
        <f>'BNN2'!J50+'BNN3'!J50+'BNN11'!J50+'BNN12'!J50</f>
        <v>1699.9899999999998</v>
      </c>
    </row>
    <row r="51" spans="2:10" ht="21" customHeight="1" x14ac:dyDescent="0.35">
      <c r="B51" s="3">
        <v>16</v>
      </c>
      <c r="C51" s="4">
        <f t="shared" si="1"/>
        <v>39.727397260273975</v>
      </c>
      <c r="D51" s="4">
        <v>39.727397260273975</v>
      </c>
      <c r="E51" s="4">
        <v>33.65</v>
      </c>
      <c r="F51" s="4">
        <v>37.130000000000003</v>
      </c>
      <c r="G51" s="4">
        <v>37.14</v>
      </c>
      <c r="I51" s="2">
        <f t="shared" si="2"/>
        <v>73</v>
      </c>
      <c r="J51" s="7">
        <f>'BNN2'!J51+'BNN3'!J51+'BNN11'!J51+'BNN12'!J51</f>
        <v>2900.1000000000004</v>
      </c>
    </row>
    <row r="52" spans="2:10" ht="21" customHeight="1" x14ac:dyDescent="0.35">
      <c r="B52" s="3">
        <v>17</v>
      </c>
      <c r="C52" s="4">
        <f t="shared" si="1"/>
        <v>27.397945205479452</v>
      </c>
      <c r="D52" s="4">
        <v>27.397945205479452</v>
      </c>
      <c r="E52" s="4">
        <v>27.99</v>
      </c>
      <c r="F52" s="4">
        <v>31.84</v>
      </c>
      <c r="G52" s="4">
        <v>32.25</v>
      </c>
      <c r="I52" s="2">
        <f t="shared" si="2"/>
        <v>73</v>
      </c>
      <c r="J52" s="7">
        <f>'BNN2'!J52+'BNN3'!J52+'BNN11'!J52+'BNN12'!J52</f>
        <v>2000.05</v>
      </c>
    </row>
    <row r="53" spans="2:10" ht="21" customHeight="1" x14ac:dyDescent="0.35">
      <c r="B53" s="3">
        <v>18</v>
      </c>
      <c r="C53" s="4">
        <f t="shared" si="1"/>
        <v>28.765890410958903</v>
      </c>
      <c r="D53" s="4">
        <v>28.765890410958903</v>
      </c>
      <c r="E53" s="4">
        <v>32.299999999999997</v>
      </c>
      <c r="F53" s="4">
        <v>31.91</v>
      </c>
      <c r="G53" s="4">
        <v>32.08</v>
      </c>
      <c r="I53" s="2">
        <f t="shared" si="2"/>
        <v>73</v>
      </c>
      <c r="J53" s="7">
        <f>'BNN2'!J53+'BNN3'!J53+'BNN11'!J53+'BNN12'!J53</f>
        <v>2099.91</v>
      </c>
    </row>
    <row r="54" spans="2:10" ht="21" customHeight="1" x14ac:dyDescent="0.35">
      <c r="B54" s="3">
        <v>19</v>
      </c>
      <c r="C54" s="4">
        <f t="shared" si="1"/>
        <v>34.248219178082188</v>
      </c>
      <c r="D54" s="4">
        <v>34.248219178082188</v>
      </c>
      <c r="E54" s="4">
        <v>28.13</v>
      </c>
      <c r="F54" s="4">
        <v>30.58</v>
      </c>
      <c r="G54" s="4">
        <v>30.86</v>
      </c>
      <c r="I54" s="2">
        <f t="shared" si="2"/>
        <v>73</v>
      </c>
      <c r="J54" s="7">
        <f>'BNN2'!J54+'BNN3'!J54+'BNN11'!J54+'BNN12'!J54</f>
        <v>2500.12</v>
      </c>
    </row>
    <row r="55" spans="2:10" ht="21" customHeight="1" x14ac:dyDescent="0.35">
      <c r="B55" s="3">
        <v>20</v>
      </c>
      <c r="C55" s="4">
        <f t="shared" si="1"/>
        <v>34.244520547945207</v>
      </c>
      <c r="D55" s="4">
        <v>34.244520547945207</v>
      </c>
      <c r="E55" s="4">
        <v>25.44</v>
      </c>
      <c r="F55" s="4">
        <v>27.6</v>
      </c>
      <c r="G55" s="4">
        <v>27.81</v>
      </c>
      <c r="I55" s="2">
        <f t="shared" si="2"/>
        <v>73</v>
      </c>
      <c r="J55" s="7">
        <f>'BNN2'!J55+'BNN3'!J55+'BNN11'!J55+'BNN12'!J55</f>
        <v>2499.85</v>
      </c>
    </row>
    <row r="56" spans="2:10" ht="21" customHeight="1" x14ac:dyDescent="0.35">
      <c r="B56" s="3">
        <v>21</v>
      </c>
      <c r="C56" s="4">
        <f t="shared" si="1"/>
        <v>17.806164383561644</v>
      </c>
      <c r="D56" s="4">
        <v>17.806164383561644</v>
      </c>
      <c r="E56" s="4">
        <v>18.46</v>
      </c>
      <c r="F56" s="4">
        <v>25.69</v>
      </c>
      <c r="G56" s="4">
        <v>26.13</v>
      </c>
      <c r="I56" s="2">
        <f t="shared" si="2"/>
        <v>73</v>
      </c>
      <c r="J56" s="7">
        <f>'BNN2'!J56+'BNN3'!J56+'BNN11'!J56+'BNN12'!J56</f>
        <v>1299.8499999999999</v>
      </c>
    </row>
    <row r="57" spans="2:10" ht="21" customHeight="1" x14ac:dyDescent="0.35">
      <c r="B57" s="3">
        <v>22</v>
      </c>
      <c r="C57" s="4">
        <f t="shared" si="1"/>
        <v>12.33164383561644</v>
      </c>
      <c r="D57" s="4">
        <v>12.33164383561644</v>
      </c>
      <c r="E57" s="4">
        <v>21.13</v>
      </c>
      <c r="F57" s="4">
        <v>20.79</v>
      </c>
      <c r="G57" s="4">
        <v>21.1</v>
      </c>
      <c r="I57" s="2">
        <f t="shared" si="2"/>
        <v>73</v>
      </c>
      <c r="J57" s="7">
        <f>'BNN2'!J57+'BNN3'!J57+'BNN11'!J57+'BNN12'!J57</f>
        <v>900.21</v>
      </c>
    </row>
    <row r="58" spans="2:10" ht="21" customHeight="1" x14ac:dyDescent="0.35">
      <c r="B58" s="3">
        <v>23</v>
      </c>
      <c r="C58" s="4">
        <f t="shared" si="1"/>
        <v>28.767534246575337</v>
      </c>
      <c r="D58" s="4">
        <v>28.767534246575337</v>
      </c>
      <c r="E58" s="4">
        <v>27.05</v>
      </c>
      <c r="F58" s="4">
        <v>37.21</v>
      </c>
      <c r="G58" s="4">
        <v>37.42</v>
      </c>
      <c r="I58" s="2">
        <f t="shared" si="2"/>
        <v>73</v>
      </c>
      <c r="J58" s="7">
        <f>'BNN2'!J58+'BNN3'!J58+'BNN11'!J58+'BNN12'!J58</f>
        <v>2100.0299999999997</v>
      </c>
    </row>
    <row r="59" spans="2:10" ht="21" customHeight="1" x14ac:dyDescent="0.35">
      <c r="B59" s="3">
        <v>24</v>
      </c>
      <c r="C59" s="4">
        <f t="shared" si="1"/>
        <v>31.508630136986302</v>
      </c>
      <c r="D59" s="4">
        <v>31.508630136986302</v>
      </c>
      <c r="E59" s="4">
        <v>28.21</v>
      </c>
      <c r="F59" s="4">
        <v>34.15</v>
      </c>
      <c r="G59" s="4">
        <v>34.43</v>
      </c>
      <c r="I59" s="2">
        <f t="shared" si="2"/>
        <v>73</v>
      </c>
      <c r="J59" s="7">
        <f>'BNN2'!J59+'BNN3'!J59+'BNN11'!J59+'BNN12'!J59</f>
        <v>2300.13</v>
      </c>
    </row>
    <row r="60" spans="2:10" ht="21" customHeight="1" x14ac:dyDescent="0.35">
      <c r="B60" s="3">
        <v>25</v>
      </c>
      <c r="C60" s="4">
        <f t="shared" si="1"/>
        <v>42.467260273972606</v>
      </c>
      <c r="D60" s="4">
        <v>42.467260273972606</v>
      </c>
      <c r="E60" s="4">
        <v>27.05</v>
      </c>
      <c r="F60" s="4">
        <v>27.96</v>
      </c>
      <c r="G60" s="4">
        <v>27.97</v>
      </c>
      <c r="I60" s="2">
        <f t="shared" si="2"/>
        <v>73</v>
      </c>
      <c r="J60" s="7">
        <f>'BNN2'!J60+'BNN3'!J60+'BNN11'!J60+'BNN12'!J60</f>
        <v>3100.11</v>
      </c>
    </row>
    <row r="61" spans="2:10" ht="21" customHeight="1" x14ac:dyDescent="0.35">
      <c r="B61" s="3">
        <v>26</v>
      </c>
      <c r="C61" s="4">
        <f t="shared" si="1"/>
        <v>20.54917808219178</v>
      </c>
      <c r="D61" s="4">
        <v>20.54917808219178</v>
      </c>
      <c r="E61" s="4">
        <v>27.73</v>
      </c>
      <c r="F61" s="4">
        <v>25.55</v>
      </c>
      <c r="G61" s="4">
        <v>25.77</v>
      </c>
      <c r="I61" s="2">
        <f t="shared" si="2"/>
        <v>73</v>
      </c>
      <c r="J61" s="7">
        <f>'BNN2'!J61+'BNN3'!J61+'BNN11'!J61+'BNN12'!J61</f>
        <v>1500.09</v>
      </c>
    </row>
    <row r="62" spans="2:10" ht="21" customHeight="1" x14ac:dyDescent="0.35">
      <c r="B62" s="3">
        <v>27</v>
      </c>
      <c r="C62" s="4">
        <f t="shared" si="1"/>
        <v>26.027260273972601</v>
      </c>
      <c r="D62" s="4">
        <v>26.027260273972601</v>
      </c>
      <c r="E62" s="4">
        <v>22.75</v>
      </c>
      <c r="F62" s="4">
        <v>17.420000000000002</v>
      </c>
      <c r="G62" s="4">
        <v>17.71</v>
      </c>
      <c r="I62" s="2">
        <f t="shared" si="2"/>
        <v>73</v>
      </c>
      <c r="J62" s="7">
        <f>'BNN2'!J62+'BNN3'!J62+'BNN11'!J62+'BNN12'!J62</f>
        <v>1899.99</v>
      </c>
    </row>
    <row r="63" spans="2:10" ht="21" customHeight="1" x14ac:dyDescent="0.35">
      <c r="B63" s="3">
        <v>28</v>
      </c>
      <c r="C63" s="4">
        <f t="shared" si="1"/>
        <v>12.382876712328768</v>
      </c>
      <c r="D63" s="4">
        <v>12.382876712328768</v>
      </c>
      <c r="E63" s="4">
        <v>17.27</v>
      </c>
      <c r="F63" s="4">
        <v>20.68</v>
      </c>
      <c r="G63" s="4">
        <v>21.23</v>
      </c>
      <c r="I63" s="2">
        <f t="shared" si="2"/>
        <v>73</v>
      </c>
      <c r="J63" s="7">
        <f>'BNN2'!J63+'BNN3'!J63+'BNN11'!J63+'BNN12'!J63</f>
        <v>903.95</v>
      </c>
    </row>
    <row r="64" spans="2:10" ht="21" customHeight="1" x14ac:dyDescent="0.35">
      <c r="B64" s="3">
        <v>29</v>
      </c>
      <c r="C64" s="4">
        <f t="shared" si="1"/>
        <v>31.510136986301372</v>
      </c>
      <c r="D64" s="4">
        <v>31.510136986301372</v>
      </c>
      <c r="E64" s="4">
        <v>29.88</v>
      </c>
      <c r="F64" s="4">
        <v>28.91</v>
      </c>
      <c r="G64" s="4">
        <v>28.81</v>
      </c>
      <c r="I64" s="2">
        <f t="shared" si="2"/>
        <v>73</v>
      </c>
      <c r="J64" s="7">
        <f>'BNN2'!J64+'BNN3'!J64+'BNN11'!J64+'BNN12'!J64</f>
        <v>2300.2400000000002</v>
      </c>
    </row>
    <row r="65" spans="2:10" ht="21" customHeight="1" x14ac:dyDescent="0.35">
      <c r="B65" s="3">
        <v>30</v>
      </c>
      <c r="C65" s="4">
        <f t="shared" si="1"/>
        <v>32.874794520547944</v>
      </c>
      <c r="D65" s="4">
        <v>32.874794520547944</v>
      </c>
      <c r="E65" s="4">
        <v>27.86</v>
      </c>
      <c r="F65" s="4">
        <v>33.950000000000003</v>
      </c>
      <c r="G65" s="4">
        <v>34.130000000000003</v>
      </c>
      <c r="I65" s="2">
        <f t="shared" si="2"/>
        <v>73</v>
      </c>
      <c r="J65" s="7">
        <f>'BNN2'!J65+'BNN3'!J65+'BNN11'!J65+'BNN12'!J65</f>
        <v>2399.8599999999997</v>
      </c>
    </row>
    <row r="66" spans="2:10" ht="21" customHeight="1" x14ac:dyDescent="0.35">
      <c r="B66" s="3">
        <v>31</v>
      </c>
      <c r="C66" s="4">
        <f t="shared" si="1"/>
        <v>23.291232876712328</v>
      </c>
      <c r="D66" s="4">
        <v>23.291232876712328</v>
      </c>
      <c r="E66" s="4">
        <v>28.4</v>
      </c>
      <c r="F66" s="4">
        <v>35.25</v>
      </c>
      <c r="G66" s="4">
        <v>35.26</v>
      </c>
      <c r="I66" s="2">
        <f t="shared" si="2"/>
        <v>73</v>
      </c>
      <c r="J66" s="7">
        <f>'BNN2'!J66+'BNN3'!J66+'BNN11'!J66+'BNN12'!J66</f>
        <v>1700.26</v>
      </c>
    </row>
    <row r="67" spans="2:10" ht="21" customHeight="1" x14ac:dyDescent="0.35">
      <c r="B67" s="3">
        <v>32</v>
      </c>
      <c r="C67" s="4">
        <f t="shared" si="1"/>
        <v>20.54917808219178</v>
      </c>
      <c r="D67" s="4">
        <v>20.54917808219178</v>
      </c>
      <c r="E67" s="4">
        <v>18.03</v>
      </c>
      <c r="F67" s="4">
        <v>19.11</v>
      </c>
      <c r="G67" s="4">
        <v>19.579999999999998</v>
      </c>
      <c r="I67" s="2">
        <f t="shared" si="2"/>
        <v>73</v>
      </c>
      <c r="J67" s="7">
        <f>'BNN2'!J67+'BNN3'!J67+'BNN11'!J67+'BNN12'!J67</f>
        <v>1500.09</v>
      </c>
    </row>
    <row r="68" spans="2:10" ht="21" customHeight="1" x14ac:dyDescent="0.35"/>
    <row r="69" spans="2:10" ht="21" customHeight="1" x14ac:dyDescent="0.35">
      <c r="B69" s="6"/>
      <c r="C69" s="6"/>
      <c r="D69" s="6"/>
      <c r="E69" s="6"/>
      <c r="F69" s="6"/>
      <c r="G69" s="6"/>
    </row>
    <row r="70" spans="2:10" ht="21" customHeight="1" x14ac:dyDescent="0.35">
      <c r="B70" s="2" t="s">
        <v>4</v>
      </c>
      <c r="C70" s="2" t="s">
        <v>19</v>
      </c>
      <c r="D70" s="2" t="s">
        <v>21</v>
      </c>
      <c r="E70" s="2" t="s">
        <v>2</v>
      </c>
      <c r="F70" s="2" t="s">
        <v>3</v>
      </c>
      <c r="G70" s="2" t="s">
        <v>0</v>
      </c>
      <c r="I70" s="3" t="s">
        <v>6</v>
      </c>
      <c r="J70" s="3" t="s">
        <v>7</v>
      </c>
    </row>
    <row r="71" spans="2:10" ht="21" customHeight="1" x14ac:dyDescent="0.35">
      <c r="B71" s="3">
        <v>1</v>
      </c>
      <c r="C71" s="4">
        <f>J71/I71</f>
        <v>9.5895890410958895</v>
      </c>
      <c r="D71" s="4">
        <v>9.5895890410958895</v>
      </c>
      <c r="E71" s="4">
        <v>7.55</v>
      </c>
      <c r="F71" s="4">
        <v>14.33</v>
      </c>
      <c r="G71" s="4">
        <v>14.02</v>
      </c>
      <c r="I71" s="2">
        <f>$I$3</f>
        <v>73</v>
      </c>
      <c r="J71" s="7">
        <f>'BNN2'!J71+'BNN3'!J71+'BNN11'!J71+'BNN12'!J71</f>
        <v>700.04</v>
      </c>
    </row>
    <row r="72" spans="2:10" ht="21" customHeight="1" x14ac:dyDescent="0.35">
      <c r="B72" s="3">
        <v>2</v>
      </c>
      <c r="C72" s="4">
        <f t="shared" ref="C72:C90" si="3">J72/I72</f>
        <v>38.357808219178082</v>
      </c>
      <c r="D72" s="4">
        <v>38.357808219178082</v>
      </c>
      <c r="E72" s="4">
        <v>34.99</v>
      </c>
      <c r="F72" s="4">
        <v>44.65</v>
      </c>
      <c r="G72" s="4">
        <v>44.28</v>
      </c>
      <c r="I72" s="2">
        <f>$I$3</f>
        <v>73</v>
      </c>
      <c r="J72" s="7">
        <f>'BNN2'!J72+'BNN3'!J72+'BNN11'!J72+'BNN12'!J72</f>
        <v>2800.12</v>
      </c>
    </row>
    <row r="73" spans="2:10" ht="21" customHeight="1" x14ac:dyDescent="0.35">
      <c r="B73" s="3">
        <v>3</v>
      </c>
      <c r="C73" s="4">
        <f t="shared" si="3"/>
        <v>26.030958904109589</v>
      </c>
      <c r="D73" s="4">
        <v>26.030958904109589</v>
      </c>
      <c r="E73" s="4">
        <v>29.61</v>
      </c>
      <c r="F73" s="4">
        <v>32.909999999999997</v>
      </c>
      <c r="G73" s="4">
        <v>32.39</v>
      </c>
      <c r="I73" s="2">
        <f t="shared" ref="I73:I90" si="4">$I$3</f>
        <v>73</v>
      </c>
      <c r="J73" s="7">
        <f>'BNN2'!J73+'BNN3'!J73+'BNN11'!J73+'BNN12'!J73</f>
        <v>1900.26</v>
      </c>
    </row>
    <row r="74" spans="2:10" ht="21" customHeight="1" x14ac:dyDescent="0.35">
      <c r="B74" s="3">
        <v>4</v>
      </c>
      <c r="C74" s="4">
        <f t="shared" si="3"/>
        <v>30.135479452054792</v>
      </c>
      <c r="D74" s="4">
        <v>30.135479452054792</v>
      </c>
      <c r="E74" s="4">
        <v>23.96</v>
      </c>
      <c r="F74" s="4">
        <v>27.99</v>
      </c>
      <c r="G74" s="4">
        <v>27.68</v>
      </c>
      <c r="I74" s="2">
        <f t="shared" si="4"/>
        <v>73</v>
      </c>
      <c r="J74" s="7">
        <f>'BNN2'!J74+'BNN3'!J74+'BNN11'!J74+'BNN12'!J74</f>
        <v>2199.89</v>
      </c>
    </row>
    <row r="75" spans="2:10" ht="21" customHeight="1" x14ac:dyDescent="0.35">
      <c r="B75" s="3">
        <v>5</v>
      </c>
      <c r="C75" s="4">
        <f t="shared" si="3"/>
        <v>36.987671232876714</v>
      </c>
      <c r="D75" s="4">
        <v>36.987671232876714</v>
      </c>
      <c r="E75" s="4">
        <v>28.17</v>
      </c>
      <c r="F75" s="4">
        <v>36.909999999999997</v>
      </c>
      <c r="G75" s="4">
        <v>36</v>
      </c>
      <c r="I75" s="2">
        <f t="shared" si="4"/>
        <v>73</v>
      </c>
      <c r="J75" s="7">
        <f>'BNN2'!J75+'BNN3'!J75+'BNN11'!J75+'BNN12'!J75</f>
        <v>2700.1000000000004</v>
      </c>
    </row>
    <row r="76" spans="2:10" ht="21" customHeight="1" x14ac:dyDescent="0.35">
      <c r="B76" s="3">
        <v>6</v>
      </c>
      <c r="C76" s="4">
        <f t="shared" si="3"/>
        <v>52.056986301369861</v>
      </c>
      <c r="D76" s="4">
        <v>52.056986301369861</v>
      </c>
      <c r="E76" s="4">
        <v>56.06</v>
      </c>
      <c r="F76" s="4">
        <v>62.58</v>
      </c>
      <c r="G76" s="4">
        <v>61.76</v>
      </c>
      <c r="I76" s="2">
        <f t="shared" si="4"/>
        <v>73</v>
      </c>
      <c r="J76" s="7">
        <f>'BNN2'!J76+'BNN3'!J76+'BNN11'!J76+'BNN12'!J76</f>
        <v>3800.16</v>
      </c>
    </row>
    <row r="77" spans="2:10" ht="21" customHeight="1" x14ac:dyDescent="0.35">
      <c r="B77" s="3">
        <v>7</v>
      </c>
      <c r="C77" s="4">
        <f t="shared" si="3"/>
        <v>21.918219178082193</v>
      </c>
      <c r="D77" s="4">
        <v>21.918219178082193</v>
      </c>
      <c r="E77" s="4">
        <v>20.46</v>
      </c>
      <c r="F77" s="4">
        <v>25.39</v>
      </c>
      <c r="G77" s="4">
        <v>25.06</v>
      </c>
      <c r="I77" s="2">
        <f t="shared" si="4"/>
        <v>73</v>
      </c>
      <c r="J77" s="7">
        <f>'BNN2'!J77+'BNN3'!J77+'BNN11'!J77+'BNN12'!J77</f>
        <v>1600.03</v>
      </c>
    </row>
    <row r="78" spans="2:10" ht="21" customHeight="1" x14ac:dyDescent="0.35">
      <c r="B78" s="3">
        <v>8</v>
      </c>
      <c r="C78" s="4">
        <f t="shared" si="3"/>
        <v>20.548219178082192</v>
      </c>
      <c r="D78" s="4">
        <v>20.548219178082192</v>
      </c>
      <c r="E78" s="4">
        <v>25.3</v>
      </c>
      <c r="F78" s="4">
        <v>30.57</v>
      </c>
      <c r="G78" s="4">
        <v>30.16</v>
      </c>
      <c r="I78" s="2">
        <f t="shared" si="4"/>
        <v>73</v>
      </c>
      <c r="J78" s="7">
        <f>'BNN2'!J78+'BNN3'!J78+'BNN11'!J78+'BNN12'!J78</f>
        <v>1500.02</v>
      </c>
    </row>
    <row r="79" spans="2:10" ht="21" customHeight="1" x14ac:dyDescent="0.35">
      <c r="B79" s="3">
        <v>9</v>
      </c>
      <c r="C79" s="4">
        <f t="shared" si="3"/>
        <v>27.396027397260273</v>
      </c>
      <c r="D79" s="4">
        <v>27.396027397260273</v>
      </c>
      <c r="E79" s="4">
        <v>29.07</v>
      </c>
      <c r="F79" s="4">
        <v>31.64</v>
      </c>
      <c r="G79" s="4">
        <v>31.45</v>
      </c>
      <c r="I79" s="2">
        <f t="shared" si="4"/>
        <v>73</v>
      </c>
      <c r="J79" s="7">
        <f>'BNN2'!J79+'BNN3'!J79+'BNN11'!J79+'BNN12'!J79</f>
        <v>1999.9099999999999</v>
      </c>
    </row>
    <row r="80" spans="2:10" ht="21" customHeight="1" x14ac:dyDescent="0.35">
      <c r="B80" s="3">
        <v>10</v>
      </c>
      <c r="C80" s="4">
        <f t="shared" si="3"/>
        <v>28.770684931506853</v>
      </c>
      <c r="D80" s="4">
        <v>28.770684931506853</v>
      </c>
      <c r="E80" s="4">
        <v>33.92</v>
      </c>
      <c r="F80" s="4">
        <v>35.200000000000003</v>
      </c>
      <c r="G80" s="4">
        <v>34.99</v>
      </c>
      <c r="I80" s="2">
        <f t="shared" si="4"/>
        <v>73</v>
      </c>
      <c r="J80" s="7">
        <f>'BNN2'!J80+'BNN3'!J80+'BNN11'!J80+'BNN12'!J80</f>
        <v>2100.2600000000002</v>
      </c>
    </row>
    <row r="81" spans="2:10" ht="21" customHeight="1" x14ac:dyDescent="0.35">
      <c r="B81" s="3">
        <v>11</v>
      </c>
      <c r="C81" s="4">
        <f t="shared" si="3"/>
        <v>10.960684931506849</v>
      </c>
      <c r="D81" s="4">
        <v>10.960684931506849</v>
      </c>
      <c r="E81" s="4">
        <v>14.56</v>
      </c>
      <c r="F81" s="4">
        <v>19.7</v>
      </c>
      <c r="G81" s="4">
        <v>19.7</v>
      </c>
      <c r="I81" s="2">
        <f t="shared" si="4"/>
        <v>73</v>
      </c>
      <c r="J81" s="7">
        <f>'BNN2'!J81+'BNN3'!J81+'BNN11'!J81+'BNN12'!J81</f>
        <v>800.13</v>
      </c>
    </row>
    <row r="82" spans="2:10" ht="21" customHeight="1" x14ac:dyDescent="0.35">
      <c r="B82" s="3">
        <v>12</v>
      </c>
      <c r="C82" s="4">
        <f t="shared" si="3"/>
        <v>16.439315068493151</v>
      </c>
      <c r="D82" s="4">
        <v>16.439315068493151</v>
      </c>
      <c r="E82" s="4">
        <v>15.21</v>
      </c>
      <c r="F82" s="4">
        <v>19.72</v>
      </c>
      <c r="G82" s="4">
        <v>19.59</v>
      </c>
      <c r="I82" s="2">
        <f t="shared" si="4"/>
        <v>73</v>
      </c>
      <c r="J82" s="7">
        <f>'BNN2'!J82+'BNN3'!J82+'BNN11'!J82+'BNN12'!J82</f>
        <v>1200.07</v>
      </c>
    </row>
    <row r="83" spans="2:10" ht="21" customHeight="1" x14ac:dyDescent="0.35">
      <c r="B83" s="3">
        <v>13</v>
      </c>
      <c r="C83" s="4">
        <f t="shared" si="3"/>
        <v>21.91630136986301</v>
      </c>
      <c r="D83" s="4">
        <v>21.91630136986301</v>
      </c>
      <c r="E83" s="4">
        <v>27.59</v>
      </c>
      <c r="F83" s="4">
        <v>27.74</v>
      </c>
      <c r="G83" s="4">
        <v>27.58</v>
      </c>
      <c r="I83" s="2">
        <f t="shared" si="4"/>
        <v>73</v>
      </c>
      <c r="J83" s="7">
        <f>'BNN2'!J83+'BNN3'!J83+'BNN11'!J83+'BNN12'!J83</f>
        <v>1599.8899999999999</v>
      </c>
    </row>
    <row r="84" spans="2:10" ht="21" customHeight="1" x14ac:dyDescent="0.35">
      <c r="B84" s="3">
        <v>14</v>
      </c>
      <c r="C84" s="4">
        <f t="shared" si="3"/>
        <v>10.96054794520548</v>
      </c>
      <c r="D84" s="4">
        <v>10.96054794520548</v>
      </c>
      <c r="E84" s="4">
        <v>19.52</v>
      </c>
      <c r="F84" s="4">
        <v>22.37</v>
      </c>
      <c r="G84" s="4">
        <v>22.08</v>
      </c>
      <c r="I84" s="2">
        <f t="shared" si="4"/>
        <v>73</v>
      </c>
      <c r="J84" s="7">
        <f>'BNN2'!J84+'BNN3'!J84+'BNN11'!J84+'BNN12'!J84</f>
        <v>800.12</v>
      </c>
    </row>
    <row r="85" spans="2:10" ht="21" customHeight="1" x14ac:dyDescent="0.35">
      <c r="B85" s="3">
        <v>15</v>
      </c>
      <c r="C85" s="4">
        <f t="shared" si="3"/>
        <v>34.249452054794524</v>
      </c>
      <c r="D85" s="4">
        <v>34.249452054794524</v>
      </c>
      <c r="E85" s="4">
        <v>38.76</v>
      </c>
      <c r="F85" s="4">
        <v>40.56</v>
      </c>
      <c r="G85" s="4">
        <v>40.450000000000003</v>
      </c>
      <c r="I85" s="2">
        <f t="shared" si="4"/>
        <v>73</v>
      </c>
      <c r="J85" s="7">
        <f>'BNN2'!J85+'BNN3'!J85+'BNN11'!J85+'BNN12'!J85</f>
        <v>2500.21</v>
      </c>
    </row>
    <row r="86" spans="2:10" ht="21" customHeight="1" x14ac:dyDescent="0.35">
      <c r="B86" s="3">
        <v>16</v>
      </c>
      <c r="C86" s="4">
        <f t="shared" si="3"/>
        <v>21.91767123287671</v>
      </c>
      <c r="D86" s="4">
        <v>21.91767123287671</v>
      </c>
      <c r="E86" s="4">
        <v>24.5</v>
      </c>
      <c r="F86" s="4">
        <v>24.47</v>
      </c>
      <c r="G86" s="4">
        <v>24.28</v>
      </c>
      <c r="I86" s="2">
        <f t="shared" si="4"/>
        <v>73</v>
      </c>
      <c r="J86" s="7">
        <f>'BNN2'!J86+'BNN3'!J86+'BNN11'!J86+'BNN12'!J86</f>
        <v>1599.9899999999998</v>
      </c>
    </row>
    <row r="87" spans="2:10" ht="21" customHeight="1" x14ac:dyDescent="0.35">
      <c r="B87" s="3">
        <v>17</v>
      </c>
      <c r="C87" s="4">
        <f t="shared" si="3"/>
        <v>4.1556164383561649</v>
      </c>
      <c r="D87" s="4">
        <v>4.1556164383561649</v>
      </c>
      <c r="E87" s="4">
        <v>2.06</v>
      </c>
      <c r="F87" s="4">
        <v>7.33</v>
      </c>
      <c r="G87" s="4">
        <v>7.34</v>
      </c>
      <c r="I87" s="2">
        <f t="shared" si="4"/>
        <v>73</v>
      </c>
      <c r="J87" s="7">
        <f>'BNN2'!J87+'BNN3'!J87+'BNN11'!J87+'BNN12'!J87</f>
        <v>303.36</v>
      </c>
    </row>
    <row r="88" spans="2:10" ht="21" customHeight="1" x14ac:dyDescent="0.35">
      <c r="B88" s="3">
        <v>18</v>
      </c>
      <c r="C88" s="4">
        <f t="shared" si="3"/>
        <v>2.83986301369863</v>
      </c>
      <c r="D88" s="4">
        <v>2.83986301369863</v>
      </c>
      <c r="E88" s="4">
        <v>1.0900000000000001</v>
      </c>
      <c r="F88" s="4">
        <v>4.4400000000000004</v>
      </c>
      <c r="G88" s="4">
        <v>4.24</v>
      </c>
      <c r="I88" s="2">
        <f t="shared" si="4"/>
        <v>73</v>
      </c>
      <c r="J88" s="7">
        <f>'BNN2'!J88+'BNN3'!J88+'BNN11'!J88+'BNN12'!J88</f>
        <v>207.31</v>
      </c>
    </row>
    <row r="89" spans="2:10" ht="21" customHeight="1" x14ac:dyDescent="0.35">
      <c r="B89" s="3">
        <v>19</v>
      </c>
      <c r="C89" s="4">
        <f t="shared" si="3"/>
        <v>1.4158904109589041</v>
      </c>
      <c r="D89" s="4">
        <v>1.4158904109589041</v>
      </c>
      <c r="E89" s="4">
        <v>2.21</v>
      </c>
      <c r="F89" s="4">
        <v>3.21</v>
      </c>
      <c r="G89" s="4">
        <v>3.05</v>
      </c>
      <c r="I89" s="2">
        <f t="shared" si="4"/>
        <v>73</v>
      </c>
      <c r="J89" s="7">
        <f>'BNN2'!J89+'BNN3'!J89+'BNN11'!J89+'BNN12'!J89</f>
        <v>103.36</v>
      </c>
    </row>
    <row r="90" spans="2:10" ht="21" customHeight="1" x14ac:dyDescent="0.35">
      <c r="B90" s="3">
        <v>20</v>
      </c>
      <c r="C90" s="4">
        <f t="shared" si="3"/>
        <v>0</v>
      </c>
      <c r="D90" s="4">
        <v>0</v>
      </c>
      <c r="E90" s="4">
        <v>0.68</v>
      </c>
      <c r="F90" s="4">
        <v>4.51</v>
      </c>
      <c r="G90" s="4">
        <v>4.24</v>
      </c>
      <c r="I90" s="2">
        <f t="shared" si="4"/>
        <v>73</v>
      </c>
      <c r="J90" s="7">
        <f>'BNN2'!J90+'BNN3'!J90+'BNN11'!J90+'BNN12'!J90</f>
        <v>0</v>
      </c>
    </row>
    <row r="91" spans="2:10" ht="21" customHeight="1" x14ac:dyDescent="0.35"/>
    <row r="92" spans="2:10" ht="21" customHeight="1" x14ac:dyDescent="0.35">
      <c r="B92" s="6"/>
      <c r="C92" s="6"/>
      <c r="D92" s="6"/>
      <c r="E92" s="6"/>
      <c r="F92" s="6"/>
      <c r="G92" s="6"/>
    </row>
    <row r="93" spans="2:10" ht="21" customHeight="1" x14ac:dyDescent="0.35">
      <c r="B93" s="2" t="s">
        <v>4</v>
      </c>
      <c r="C93" s="2" t="s">
        <v>19</v>
      </c>
      <c r="D93" s="2" t="s">
        <v>21</v>
      </c>
      <c r="E93" s="2" t="s">
        <v>2</v>
      </c>
      <c r="F93" s="2" t="s">
        <v>3</v>
      </c>
      <c r="G93" s="2" t="s">
        <v>0</v>
      </c>
      <c r="I93" s="3" t="s">
        <v>6</v>
      </c>
      <c r="J93" s="3" t="s">
        <v>7</v>
      </c>
    </row>
    <row r="94" spans="2:10" ht="21" customHeight="1" x14ac:dyDescent="0.35">
      <c r="B94" s="5">
        <v>1</v>
      </c>
      <c r="C94" s="4">
        <f t="shared" ref="C94:C128" si="5">J94/I94</f>
        <v>71.23465753424658</v>
      </c>
      <c r="D94" s="4">
        <v>71.23465753424658</v>
      </c>
      <c r="E94" s="4">
        <v>62.99</v>
      </c>
      <c r="F94" s="4">
        <v>67.36</v>
      </c>
      <c r="G94" s="4">
        <v>65.73</v>
      </c>
      <c r="I94" s="2">
        <f>$I$3</f>
        <v>73</v>
      </c>
      <c r="J94" s="7">
        <f>'BNN2'!J94+'BNN3'!J94+'BNN11'!J94+'BNN12'!J94</f>
        <v>5200.13</v>
      </c>
    </row>
    <row r="95" spans="2:10" ht="21" customHeight="1" x14ac:dyDescent="0.35">
      <c r="B95" s="5">
        <v>2</v>
      </c>
      <c r="C95" s="4">
        <f t="shared" si="5"/>
        <v>13.696575342465755</v>
      </c>
      <c r="D95" s="4">
        <v>13.696575342465755</v>
      </c>
      <c r="E95" s="4">
        <v>11.04</v>
      </c>
      <c r="F95" s="4">
        <v>11.77</v>
      </c>
      <c r="G95" s="4">
        <v>11.95</v>
      </c>
      <c r="I95" s="2">
        <f>$I$3</f>
        <v>73</v>
      </c>
      <c r="J95" s="7">
        <f>'BNN2'!J95+'BNN3'!J95+'BNN11'!J95+'BNN12'!J95</f>
        <v>999.85</v>
      </c>
    </row>
    <row r="96" spans="2:10" ht="21" customHeight="1" x14ac:dyDescent="0.35">
      <c r="B96" s="5">
        <v>3</v>
      </c>
      <c r="C96" s="4">
        <f t="shared" si="5"/>
        <v>37.603972602739731</v>
      </c>
      <c r="D96" s="4">
        <v>37.603972602739731</v>
      </c>
      <c r="E96" s="4">
        <v>27.36</v>
      </c>
      <c r="F96" s="4">
        <v>29.65</v>
      </c>
      <c r="G96" s="4">
        <v>29.83</v>
      </c>
      <c r="I96" s="2">
        <f t="shared" ref="I96:I128" si="6">$I$3</f>
        <v>73</v>
      </c>
      <c r="J96" s="7">
        <f>'BNN2'!J96+'BNN3'!J96+'BNN11'!J96+'BNN12'!J96</f>
        <v>2745.09</v>
      </c>
    </row>
    <row r="97" spans="2:10" ht="21" customHeight="1" x14ac:dyDescent="0.35">
      <c r="B97" s="5">
        <v>4</v>
      </c>
      <c r="C97" s="4">
        <f t="shared" si="5"/>
        <v>19.179178082191779</v>
      </c>
      <c r="D97" s="4">
        <v>19.179178082191779</v>
      </c>
      <c r="E97" s="4">
        <v>24.39</v>
      </c>
      <c r="F97" s="4">
        <v>23.61</v>
      </c>
      <c r="G97" s="4">
        <v>23.77</v>
      </c>
      <c r="I97" s="2">
        <f t="shared" si="6"/>
        <v>73</v>
      </c>
      <c r="J97" s="7">
        <f>'BNN2'!J97+'BNN3'!J97+'BNN11'!J97+'BNN12'!J97</f>
        <v>1400.08</v>
      </c>
    </row>
    <row r="98" spans="2:10" ht="21" customHeight="1" x14ac:dyDescent="0.35">
      <c r="B98" s="5">
        <v>5</v>
      </c>
      <c r="C98" s="4">
        <f t="shared" si="5"/>
        <v>21.916575342465752</v>
      </c>
      <c r="D98" s="4">
        <v>21.916575342465752</v>
      </c>
      <c r="E98" s="4">
        <v>16.82</v>
      </c>
      <c r="F98" s="4">
        <v>17.899999999999999</v>
      </c>
      <c r="G98" s="4">
        <v>18.2</v>
      </c>
      <c r="I98" s="2">
        <f t="shared" si="6"/>
        <v>73</v>
      </c>
      <c r="J98" s="7">
        <f>'BNN2'!J98+'BNN3'!J98+'BNN11'!J98+'BNN12'!J98</f>
        <v>1599.9099999999999</v>
      </c>
    </row>
    <row r="99" spans="2:10" ht="21" customHeight="1" x14ac:dyDescent="0.35">
      <c r="B99" s="5">
        <v>6</v>
      </c>
      <c r="C99" s="4">
        <f t="shared" si="5"/>
        <v>21.917260273972602</v>
      </c>
      <c r="D99" s="4">
        <v>21.917260273972602</v>
      </c>
      <c r="E99" s="4">
        <v>24.23</v>
      </c>
      <c r="F99" s="4">
        <v>23.05</v>
      </c>
      <c r="G99" s="4">
        <v>23</v>
      </c>
      <c r="I99" s="2">
        <f t="shared" si="6"/>
        <v>73</v>
      </c>
      <c r="J99" s="7">
        <f>'BNN2'!J99+'BNN3'!J99+'BNN11'!J99+'BNN12'!J99</f>
        <v>1599.96</v>
      </c>
    </row>
    <row r="100" spans="2:10" ht="21" customHeight="1" x14ac:dyDescent="0.35">
      <c r="B100" s="5">
        <v>7</v>
      </c>
      <c r="C100" s="4">
        <f t="shared" si="5"/>
        <v>52.054246575342468</v>
      </c>
      <c r="D100" s="4">
        <v>52.054246575342468</v>
      </c>
      <c r="E100" s="4">
        <v>50.54</v>
      </c>
      <c r="F100" s="4">
        <v>57.27</v>
      </c>
      <c r="G100" s="4">
        <v>55.9</v>
      </c>
      <c r="I100" s="2">
        <f t="shared" si="6"/>
        <v>73</v>
      </c>
      <c r="J100" s="7">
        <f>'BNN2'!J100+'BNN3'!J100+'BNN11'!J100+'BNN12'!J100</f>
        <v>3799.96</v>
      </c>
    </row>
    <row r="101" spans="2:10" ht="21" customHeight="1" x14ac:dyDescent="0.35">
      <c r="B101" s="5">
        <v>8</v>
      </c>
      <c r="C101" s="4">
        <f t="shared" si="5"/>
        <v>13.918082191780822</v>
      </c>
      <c r="D101" s="4">
        <v>13.918082191780822</v>
      </c>
      <c r="E101" s="4">
        <v>15.52</v>
      </c>
      <c r="F101" s="4">
        <v>15.13</v>
      </c>
      <c r="G101" s="4">
        <v>15.26</v>
      </c>
      <c r="I101" s="2">
        <f t="shared" si="6"/>
        <v>73</v>
      </c>
      <c r="J101" s="7">
        <f>'BNN2'!J101+'BNN3'!J101+'BNN11'!J101+'BNN12'!J101</f>
        <v>1016.02</v>
      </c>
    </row>
    <row r="102" spans="2:10" ht="21" customHeight="1" x14ac:dyDescent="0.35">
      <c r="B102" s="5">
        <v>9</v>
      </c>
      <c r="C102" s="4">
        <f t="shared" si="5"/>
        <v>34.248082191780817</v>
      </c>
      <c r="D102" s="4">
        <v>34.248082191780817</v>
      </c>
      <c r="E102" s="4">
        <v>38.630000000000003</v>
      </c>
      <c r="F102" s="4">
        <v>49.71</v>
      </c>
      <c r="G102" s="4">
        <v>48.71</v>
      </c>
      <c r="I102" s="2">
        <f t="shared" si="6"/>
        <v>73</v>
      </c>
      <c r="J102" s="7">
        <f>'BNN2'!J102+'BNN3'!J102+'BNN11'!J102+'BNN12'!J102</f>
        <v>2500.1099999999997</v>
      </c>
    </row>
    <row r="103" spans="2:10" ht="21" customHeight="1" x14ac:dyDescent="0.35">
      <c r="B103" s="5">
        <v>10</v>
      </c>
      <c r="C103" s="4">
        <f t="shared" si="5"/>
        <v>27.395068493150688</v>
      </c>
      <c r="D103" s="4">
        <v>27.395068493150688</v>
      </c>
      <c r="E103" s="4">
        <v>26.99</v>
      </c>
      <c r="F103" s="4">
        <v>33.04</v>
      </c>
      <c r="G103" s="4">
        <v>32.630000000000003</v>
      </c>
      <c r="I103" s="2">
        <f t="shared" si="6"/>
        <v>73</v>
      </c>
      <c r="J103" s="7">
        <f>'BNN2'!J103+'BNN3'!J103+'BNN11'!J103+'BNN12'!J103</f>
        <v>1999.8400000000001</v>
      </c>
    </row>
    <row r="104" spans="2:10" ht="21" customHeight="1" x14ac:dyDescent="0.35">
      <c r="B104" s="5">
        <v>11</v>
      </c>
      <c r="C104" s="4">
        <f t="shared" si="5"/>
        <v>13.698082191780822</v>
      </c>
      <c r="D104" s="4">
        <v>13.698082191780822</v>
      </c>
      <c r="E104" s="4">
        <v>19.97</v>
      </c>
      <c r="F104" s="4">
        <v>19.27</v>
      </c>
      <c r="G104" s="4">
        <v>19.47</v>
      </c>
      <c r="I104" s="2">
        <f t="shared" si="6"/>
        <v>73</v>
      </c>
      <c r="J104" s="7">
        <f>'BNN2'!J104+'BNN3'!J104+'BNN11'!J104+'BNN12'!J104</f>
        <v>999.96</v>
      </c>
    </row>
    <row r="105" spans="2:10" ht="21" customHeight="1" x14ac:dyDescent="0.35">
      <c r="B105" s="5">
        <v>12</v>
      </c>
      <c r="C105" s="4">
        <f t="shared" si="5"/>
        <v>47.263287671232881</v>
      </c>
      <c r="D105" s="4">
        <v>47.263287671232881</v>
      </c>
      <c r="E105" s="4">
        <v>38.06</v>
      </c>
      <c r="F105" s="4">
        <v>41.88</v>
      </c>
      <c r="G105" s="4">
        <v>41.39</v>
      </c>
      <c r="I105" s="2">
        <f t="shared" si="6"/>
        <v>73</v>
      </c>
      <c r="J105" s="7">
        <f>'BNN2'!J105+'BNN3'!J105+'BNN11'!J105+'BNN12'!J105</f>
        <v>3450.2200000000003</v>
      </c>
    </row>
    <row r="106" spans="2:10" ht="21" customHeight="1" x14ac:dyDescent="0.35">
      <c r="B106" s="5">
        <v>13</v>
      </c>
      <c r="C106" s="4">
        <f t="shared" si="5"/>
        <v>28.766301369863015</v>
      </c>
      <c r="D106" s="4">
        <v>28.766301369863015</v>
      </c>
      <c r="E106" s="4">
        <v>32.44</v>
      </c>
      <c r="F106" s="4">
        <v>41.98</v>
      </c>
      <c r="G106" s="4">
        <v>41.42</v>
      </c>
      <c r="I106" s="2">
        <f t="shared" si="6"/>
        <v>73</v>
      </c>
      <c r="J106" s="7">
        <f>'BNN2'!J106+'BNN3'!J106+'BNN11'!J106+'BNN12'!J106</f>
        <v>2099.94</v>
      </c>
    </row>
    <row r="107" spans="2:10" ht="21" customHeight="1" x14ac:dyDescent="0.35">
      <c r="B107" s="5">
        <v>14</v>
      </c>
      <c r="C107" s="4">
        <f t="shared" si="5"/>
        <v>38.702054794520549</v>
      </c>
      <c r="D107" s="4">
        <v>38.702054794520549</v>
      </c>
      <c r="E107" s="4">
        <v>45.41</v>
      </c>
      <c r="F107" s="4">
        <v>53</v>
      </c>
      <c r="G107" s="4">
        <v>52.4</v>
      </c>
      <c r="I107" s="2">
        <f t="shared" si="6"/>
        <v>73</v>
      </c>
      <c r="J107" s="7">
        <f>'BNN2'!J107+'BNN3'!J107+'BNN11'!J107+'BNN12'!J107</f>
        <v>2825.25</v>
      </c>
    </row>
    <row r="108" spans="2:10" ht="21" customHeight="1" x14ac:dyDescent="0.35">
      <c r="B108" s="5">
        <v>15</v>
      </c>
      <c r="C108" s="4">
        <f t="shared" si="5"/>
        <v>12.32904109589041</v>
      </c>
      <c r="D108" s="4">
        <v>12.32904109589041</v>
      </c>
      <c r="E108" s="4">
        <v>17.63</v>
      </c>
      <c r="F108" s="4">
        <v>16.27</v>
      </c>
      <c r="G108" s="4">
        <v>16.52</v>
      </c>
      <c r="I108" s="2">
        <f t="shared" si="6"/>
        <v>73</v>
      </c>
      <c r="J108" s="7">
        <f>'BNN2'!J108+'BNN3'!J108+'BNN11'!J108+'BNN12'!J108</f>
        <v>900.02</v>
      </c>
    </row>
    <row r="109" spans="2:10" ht="21" customHeight="1" x14ac:dyDescent="0.35">
      <c r="B109" s="5">
        <v>16</v>
      </c>
      <c r="C109" s="4">
        <f t="shared" si="5"/>
        <v>30.137397260273968</v>
      </c>
      <c r="D109" s="4">
        <v>30.137397260273968</v>
      </c>
      <c r="E109" s="4">
        <v>32.35</v>
      </c>
      <c r="F109" s="4">
        <v>40.6</v>
      </c>
      <c r="G109" s="4">
        <v>40.130000000000003</v>
      </c>
      <c r="I109" s="2">
        <f t="shared" si="6"/>
        <v>73</v>
      </c>
      <c r="J109" s="7">
        <f>'BNN2'!J109+'BNN3'!J109+'BNN11'!J109+'BNN12'!J109</f>
        <v>2200.0299999999997</v>
      </c>
    </row>
    <row r="110" spans="2:10" ht="21" customHeight="1" x14ac:dyDescent="0.35">
      <c r="B110" s="5">
        <v>17</v>
      </c>
      <c r="C110" s="4">
        <f t="shared" si="5"/>
        <v>23.291232876712328</v>
      </c>
      <c r="D110" s="4">
        <v>23.291232876712328</v>
      </c>
      <c r="E110" s="4">
        <v>25.3</v>
      </c>
      <c r="F110" s="4">
        <v>30.9</v>
      </c>
      <c r="G110" s="4">
        <v>30.51</v>
      </c>
      <c r="I110" s="2">
        <f t="shared" si="6"/>
        <v>73</v>
      </c>
      <c r="J110" s="7">
        <f>'BNN2'!J110+'BNN3'!J110+'BNN11'!J110+'BNN12'!J110</f>
        <v>1700.26</v>
      </c>
    </row>
    <row r="111" spans="2:10" ht="21" customHeight="1" x14ac:dyDescent="0.35">
      <c r="B111" s="5">
        <v>18</v>
      </c>
      <c r="C111" s="4">
        <f t="shared" si="5"/>
        <v>31.50972602739726</v>
      </c>
      <c r="D111" s="4">
        <v>31.50972602739726</v>
      </c>
      <c r="E111" s="4">
        <v>29.74</v>
      </c>
      <c r="F111" s="4">
        <v>36.79</v>
      </c>
      <c r="G111" s="4">
        <v>36.28</v>
      </c>
      <c r="I111" s="2">
        <f t="shared" si="6"/>
        <v>73</v>
      </c>
      <c r="J111" s="7">
        <f>'BNN2'!J111+'BNN3'!J111+'BNN11'!J111+'BNN12'!J111</f>
        <v>2300.21</v>
      </c>
    </row>
    <row r="112" spans="2:10" ht="21" customHeight="1" x14ac:dyDescent="0.35">
      <c r="B112" s="5">
        <v>19</v>
      </c>
      <c r="C112" s="4">
        <f t="shared" si="5"/>
        <v>36.989589041095897</v>
      </c>
      <c r="D112" s="4">
        <v>36.989589041095897</v>
      </c>
      <c r="E112" s="4">
        <v>29.38</v>
      </c>
      <c r="F112" s="4">
        <v>29.11</v>
      </c>
      <c r="G112" s="4">
        <v>29.06</v>
      </c>
      <c r="I112" s="2">
        <f t="shared" si="6"/>
        <v>73</v>
      </c>
      <c r="J112" s="7">
        <f>'BNN2'!J112+'BNN3'!J112+'BNN11'!J112+'BNN12'!J112</f>
        <v>2700.2400000000002</v>
      </c>
    </row>
    <row r="113" spans="2:10" ht="21" customHeight="1" x14ac:dyDescent="0.35">
      <c r="B113" s="5">
        <v>20</v>
      </c>
      <c r="C113" s="4">
        <f t="shared" si="5"/>
        <v>30.138904109589046</v>
      </c>
      <c r="D113" s="4">
        <v>30.138904109589046</v>
      </c>
      <c r="E113" s="4">
        <v>30.69</v>
      </c>
      <c r="F113" s="4">
        <v>35.54</v>
      </c>
      <c r="G113" s="4">
        <v>35.159999999999997</v>
      </c>
      <c r="I113" s="2">
        <f t="shared" si="6"/>
        <v>73</v>
      </c>
      <c r="J113" s="7">
        <f>'BNN2'!J113+'BNN3'!J113+'BNN11'!J113+'BNN12'!J113</f>
        <v>2200.1400000000003</v>
      </c>
    </row>
    <row r="114" spans="2:10" ht="21" customHeight="1" x14ac:dyDescent="0.35">
      <c r="B114" s="5">
        <v>21</v>
      </c>
      <c r="C114" s="4">
        <f t="shared" si="5"/>
        <v>10.957397260273972</v>
      </c>
      <c r="D114" s="4">
        <v>10.957397260273972</v>
      </c>
      <c r="E114" s="4">
        <v>16.850000000000001</v>
      </c>
      <c r="F114" s="4">
        <v>12.22</v>
      </c>
      <c r="G114" s="4">
        <v>12.68</v>
      </c>
      <c r="I114" s="2">
        <f t="shared" si="6"/>
        <v>73</v>
      </c>
      <c r="J114" s="7">
        <f>'BNN2'!J114+'BNN3'!J114+'BNN11'!J114+'BNN12'!J114</f>
        <v>799.89</v>
      </c>
    </row>
    <row r="115" spans="2:10" ht="21" customHeight="1" x14ac:dyDescent="0.35">
      <c r="B115" s="5">
        <v>22</v>
      </c>
      <c r="C115" s="4">
        <f t="shared" si="5"/>
        <v>12.328219178082191</v>
      </c>
      <c r="D115" s="4">
        <v>12.328219178082191</v>
      </c>
      <c r="E115" s="4">
        <v>18.3</v>
      </c>
      <c r="F115" s="4">
        <v>15.88</v>
      </c>
      <c r="G115" s="4">
        <v>16.13</v>
      </c>
      <c r="I115" s="2">
        <f t="shared" si="6"/>
        <v>73</v>
      </c>
      <c r="J115" s="7">
        <f>'BNN2'!J115+'BNN3'!J115+'BNN11'!J115+'BNN12'!J115</f>
        <v>899.96</v>
      </c>
    </row>
    <row r="116" spans="2:10" ht="21" customHeight="1" x14ac:dyDescent="0.35">
      <c r="B116" s="5">
        <v>23</v>
      </c>
      <c r="C116" s="4">
        <f t="shared" si="5"/>
        <v>38.356575342465753</v>
      </c>
      <c r="D116" s="4">
        <v>38.356575342465753</v>
      </c>
      <c r="E116" s="4">
        <v>36.520000000000003</v>
      </c>
      <c r="F116" s="4">
        <v>43.64</v>
      </c>
      <c r="G116" s="4">
        <v>43.14</v>
      </c>
      <c r="I116" s="2">
        <f t="shared" si="6"/>
        <v>73</v>
      </c>
      <c r="J116" s="7">
        <f>'BNN2'!J116+'BNN3'!J116+'BNN11'!J116+'BNN12'!J116</f>
        <v>2800.0299999999997</v>
      </c>
    </row>
    <row r="117" spans="2:10" ht="21" customHeight="1" x14ac:dyDescent="0.35">
      <c r="B117" s="5">
        <v>24</v>
      </c>
      <c r="C117" s="4">
        <f t="shared" si="5"/>
        <v>41.094657534246572</v>
      </c>
      <c r="D117" s="4">
        <v>41.094657534246572</v>
      </c>
      <c r="E117" s="4">
        <v>41.59</v>
      </c>
      <c r="F117" s="4">
        <v>44.31</v>
      </c>
      <c r="G117" s="4">
        <v>43.47</v>
      </c>
      <c r="I117" s="2">
        <f t="shared" si="6"/>
        <v>73</v>
      </c>
      <c r="J117" s="7">
        <f>'BNN2'!J117+'BNN3'!J117+'BNN11'!J117+'BNN12'!J117</f>
        <v>2999.91</v>
      </c>
    </row>
    <row r="118" spans="2:10" ht="21" customHeight="1" x14ac:dyDescent="0.35">
      <c r="B118" s="5">
        <v>25</v>
      </c>
      <c r="C118" s="4">
        <f t="shared" si="5"/>
        <v>28.770273972602741</v>
      </c>
      <c r="D118" s="4">
        <v>28.770273972602741</v>
      </c>
      <c r="E118" s="4">
        <v>31.94</v>
      </c>
      <c r="F118" s="4">
        <v>40.18</v>
      </c>
      <c r="G118" s="4">
        <v>39.54</v>
      </c>
      <c r="I118" s="2">
        <f t="shared" si="6"/>
        <v>73</v>
      </c>
      <c r="J118" s="7">
        <f>'BNN2'!J118+'BNN3'!J118+'BNN11'!J118+'BNN12'!J118</f>
        <v>2100.23</v>
      </c>
    </row>
    <row r="119" spans="2:10" ht="21" customHeight="1" x14ac:dyDescent="0.35">
      <c r="B119" s="5">
        <v>26</v>
      </c>
      <c r="C119" s="4">
        <f t="shared" si="5"/>
        <v>50.683424657534253</v>
      </c>
      <c r="D119" s="4">
        <v>50.683424657534253</v>
      </c>
      <c r="E119" s="4">
        <v>49.87</v>
      </c>
      <c r="F119" s="4">
        <v>56.92</v>
      </c>
      <c r="G119" s="4">
        <v>55.35</v>
      </c>
      <c r="I119" s="2">
        <f t="shared" si="6"/>
        <v>73</v>
      </c>
      <c r="J119" s="7">
        <f>'BNN2'!J119+'BNN3'!J119+'BNN11'!J119+'BNN12'!J119</f>
        <v>3699.8900000000003</v>
      </c>
    </row>
    <row r="120" spans="2:10" ht="21" customHeight="1" x14ac:dyDescent="0.35">
      <c r="B120" s="5">
        <v>27</v>
      </c>
      <c r="C120" s="4">
        <f t="shared" si="5"/>
        <v>38.357671232876712</v>
      </c>
      <c r="D120" s="4">
        <v>38.357671232876712</v>
      </c>
      <c r="E120" s="4">
        <v>32.39</v>
      </c>
      <c r="F120" s="4">
        <v>37.6</v>
      </c>
      <c r="G120" s="4">
        <v>36.74</v>
      </c>
      <c r="I120" s="2">
        <f t="shared" si="6"/>
        <v>73</v>
      </c>
      <c r="J120" s="7">
        <f>'BNN2'!J120+'BNN3'!J120+'BNN11'!J120+'BNN12'!J120</f>
        <v>2800.11</v>
      </c>
    </row>
    <row r="121" spans="2:10" ht="21" customHeight="1" x14ac:dyDescent="0.35">
      <c r="B121" s="5">
        <v>28</v>
      </c>
      <c r="C121" s="4">
        <f t="shared" si="5"/>
        <v>24.659863013698629</v>
      </c>
      <c r="D121" s="4">
        <v>24.659863013698629</v>
      </c>
      <c r="E121" s="4">
        <v>26.38</v>
      </c>
      <c r="F121" s="4">
        <v>28.59</v>
      </c>
      <c r="G121" s="4">
        <v>28.35</v>
      </c>
      <c r="I121" s="2">
        <f t="shared" si="6"/>
        <v>73</v>
      </c>
      <c r="J121" s="7">
        <f>'BNN2'!J121+'BNN3'!J121+'BNN11'!J121+'BNN12'!J121</f>
        <v>1800.1699999999998</v>
      </c>
    </row>
    <row r="122" spans="2:10" ht="21" customHeight="1" x14ac:dyDescent="0.35">
      <c r="B122" s="5">
        <v>29</v>
      </c>
      <c r="C122" s="4">
        <f t="shared" si="5"/>
        <v>31.506575342465755</v>
      </c>
      <c r="D122" s="4">
        <v>31.506575342465755</v>
      </c>
      <c r="E122" s="4">
        <v>33.200000000000003</v>
      </c>
      <c r="F122" s="4">
        <v>36.58</v>
      </c>
      <c r="G122" s="4">
        <v>35.96</v>
      </c>
      <c r="I122" s="2">
        <f t="shared" si="6"/>
        <v>73</v>
      </c>
      <c r="J122" s="7">
        <f>'BNN2'!J122+'BNN3'!J122+'BNN11'!J122+'BNN12'!J122</f>
        <v>2299.98</v>
      </c>
    </row>
    <row r="123" spans="2:10" ht="21" customHeight="1" x14ac:dyDescent="0.35">
      <c r="B123" s="5">
        <v>30</v>
      </c>
      <c r="C123" s="4">
        <f t="shared" si="5"/>
        <v>16.438767123287672</v>
      </c>
      <c r="D123" s="4">
        <v>16.438767123287672</v>
      </c>
      <c r="E123" s="4">
        <v>15.09</v>
      </c>
      <c r="F123" s="4">
        <v>14.12</v>
      </c>
      <c r="G123" s="4">
        <v>14.25</v>
      </c>
      <c r="I123" s="2">
        <f t="shared" si="6"/>
        <v>73</v>
      </c>
      <c r="J123" s="7">
        <f>'BNN2'!J123+'BNN3'!J123+'BNN11'!J123+'BNN12'!J123</f>
        <v>1200.03</v>
      </c>
    </row>
    <row r="124" spans="2:10" ht="21" customHeight="1" x14ac:dyDescent="0.35">
      <c r="B124" s="5">
        <v>31</v>
      </c>
      <c r="C124" s="4">
        <f t="shared" si="5"/>
        <v>31.505205479452055</v>
      </c>
      <c r="D124" s="4">
        <v>31.505205479452055</v>
      </c>
      <c r="E124" s="4">
        <v>31.09</v>
      </c>
      <c r="F124" s="4">
        <v>22.89</v>
      </c>
      <c r="G124" s="4">
        <v>22.85</v>
      </c>
      <c r="I124" s="2">
        <f t="shared" si="6"/>
        <v>73</v>
      </c>
      <c r="J124" s="7">
        <f>'BNN2'!J124+'BNN3'!J124+'BNN11'!J124+'BNN12'!J124</f>
        <v>2299.88</v>
      </c>
    </row>
    <row r="125" spans="2:10" ht="21" customHeight="1" x14ac:dyDescent="0.35">
      <c r="B125" s="5">
        <v>32</v>
      </c>
      <c r="C125" s="4">
        <f t="shared" si="5"/>
        <v>31.507534246575347</v>
      </c>
      <c r="D125" s="4">
        <v>31.507534246575347</v>
      </c>
      <c r="E125" s="4">
        <v>28.67</v>
      </c>
      <c r="F125" s="4">
        <v>34.28</v>
      </c>
      <c r="G125" s="4">
        <v>33.76</v>
      </c>
      <c r="I125" s="2">
        <f t="shared" si="6"/>
        <v>73</v>
      </c>
      <c r="J125" s="7">
        <f>'BNN2'!J125+'BNN3'!J125+'BNN11'!J125+'BNN12'!J125</f>
        <v>2300.0500000000002</v>
      </c>
    </row>
    <row r="126" spans="2:10" ht="21" customHeight="1" x14ac:dyDescent="0.35">
      <c r="B126" s="5">
        <v>33</v>
      </c>
      <c r="C126" s="4">
        <f t="shared" si="5"/>
        <v>15.071643835616438</v>
      </c>
      <c r="D126" s="4">
        <v>15.071643835616438</v>
      </c>
      <c r="E126" s="4">
        <v>9.02</v>
      </c>
      <c r="F126" s="4">
        <v>8.84</v>
      </c>
      <c r="G126" s="4">
        <v>9.11</v>
      </c>
      <c r="I126" s="2">
        <f t="shared" si="6"/>
        <v>73</v>
      </c>
      <c r="J126" s="7">
        <f>'BNN2'!J126+'BNN3'!J126+'BNN11'!J126+'BNN12'!J126</f>
        <v>1100.23</v>
      </c>
    </row>
    <row r="127" spans="2:10" ht="21" customHeight="1" x14ac:dyDescent="0.35">
      <c r="B127" s="5">
        <v>34</v>
      </c>
      <c r="C127" s="4">
        <f t="shared" si="5"/>
        <v>30.140136986301371</v>
      </c>
      <c r="D127" s="4">
        <v>30.140136986301371</v>
      </c>
      <c r="E127" s="4">
        <v>16.149999999999999</v>
      </c>
      <c r="F127" s="4">
        <v>29.6</v>
      </c>
      <c r="G127" s="4">
        <v>28.84</v>
      </c>
      <c r="I127" s="2">
        <f t="shared" si="6"/>
        <v>73</v>
      </c>
      <c r="J127" s="7">
        <f>'BNN2'!J127+'BNN3'!J127+'BNN11'!J127+'BNN12'!J127</f>
        <v>2200.23</v>
      </c>
    </row>
    <row r="128" spans="2:10" ht="21" customHeight="1" x14ac:dyDescent="0.35">
      <c r="B128" s="5">
        <v>35</v>
      </c>
      <c r="C128" s="4">
        <f t="shared" si="5"/>
        <v>13.7</v>
      </c>
      <c r="D128" s="4">
        <v>13.7</v>
      </c>
      <c r="E128" s="4">
        <v>19.11</v>
      </c>
      <c r="F128" s="4">
        <v>21.79</v>
      </c>
      <c r="G128" s="4">
        <v>21.53</v>
      </c>
      <c r="I128" s="2">
        <f t="shared" si="6"/>
        <v>73</v>
      </c>
      <c r="J128" s="7">
        <f>'BNN2'!J128+'BNN3'!J128+'BNN11'!J128+'BNN12'!J128</f>
        <v>1000.0999999999999</v>
      </c>
    </row>
    <row r="129" ht="21" customHeight="1" x14ac:dyDescent="0.35"/>
    <row r="130" ht="21" customHeight="1" x14ac:dyDescent="0.35"/>
    <row r="131" ht="21" customHeight="1" x14ac:dyDescent="0.35"/>
    <row r="132" ht="21" customHeight="1" x14ac:dyDescent="0.35"/>
    <row r="133" ht="21" customHeight="1" x14ac:dyDescent="0.35"/>
    <row r="134" ht="21" customHeight="1" x14ac:dyDescent="0.35"/>
    <row r="135" ht="21" customHeight="1" x14ac:dyDescent="0.35"/>
    <row r="136" ht="21" customHeight="1" x14ac:dyDescent="0.35"/>
    <row r="137" ht="21" customHeight="1" x14ac:dyDescent="0.35"/>
    <row r="138" ht="21" customHeight="1" x14ac:dyDescent="0.35"/>
    <row r="139" ht="21" customHeight="1" x14ac:dyDescent="0.35"/>
    <row r="140" ht="21" customHeight="1" x14ac:dyDescent="0.35"/>
    <row r="141" ht="21" customHeight="1" x14ac:dyDescent="0.35"/>
    <row r="142" ht="21" customHeight="1" x14ac:dyDescent="0.35"/>
    <row r="143" ht="21" customHeight="1" x14ac:dyDescent="0.35"/>
    <row r="144" ht="21" customHeight="1" x14ac:dyDescent="0.35"/>
    <row r="145" ht="21" customHeight="1" x14ac:dyDescent="0.35"/>
    <row r="146" ht="21" customHeight="1" x14ac:dyDescent="0.35"/>
    <row r="147" ht="21" customHeight="1" x14ac:dyDescent="0.35"/>
    <row r="148" ht="21" customHeight="1" x14ac:dyDescent="0.35"/>
    <row r="149" ht="21" customHeight="1" x14ac:dyDescent="0.35"/>
    <row r="150" ht="21" customHeight="1" x14ac:dyDescent="0.35"/>
    <row r="151" ht="21" customHeight="1" x14ac:dyDescent="0.35"/>
    <row r="152" ht="21" customHeight="1" x14ac:dyDescent="0.35"/>
    <row r="153" ht="21" customHeight="1" x14ac:dyDescent="0.35"/>
    <row r="154" ht="21" customHeight="1" x14ac:dyDescent="0.35"/>
    <row r="155" ht="21" customHeight="1" x14ac:dyDescent="0.35"/>
    <row r="156" ht="21" customHeight="1" x14ac:dyDescent="0.35"/>
    <row r="157" ht="21" customHeight="1" x14ac:dyDescent="0.35"/>
    <row r="158" ht="21" customHeight="1" x14ac:dyDescent="0.35"/>
    <row r="159" ht="21" customHeight="1" x14ac:dyDescent="0.35"/>
    <row r="160" ht="21" customHeight="1" x14ac:dyDescent="0.35"/>
    <row r="161" ht="21" customHeight="1" x14ac:dyDescent="0.35"/>
    <row r="162" ht="21" customHeight="1" x14ac:dyDescent="0.35"/>
    <row r="163" ht="21" customHeight="1" x14ac:dyDescent="0.35"/>
    <row r="164" ht="21" customHeight="1" x14ac:dyDescent="0.35"/>
    <row r="165" ht="21" customHeight="1" x14ac:dyDescent="0.35"/>
    <row r="166" ht="21" customHeight="1" x14ac:dyDescent="0.35"/>
    <row r="167" ht="21" customHeight="1" x14ac:dyDescent="0.35"/>
    <row r="168" ht="21" customHeight="1" x14ac:dyDescent="0.35"/>
    <row r="169" ht="21" customHeight="1" x14ac:dyDescent="0.35"/>
    <row r="170" ht="21" customHeight="1" x14ac:dyDescent="0.35"/>
    <row r="171" ht="21" customHeight="1" x14ac:dyDescent="0.35"/>
    <row r="172" ht="21" customHeight="1" x14ac:dyDescent="0.35"/>
    <row r="173" ht="21" customHeight="1" x14ac:dyDescent="0.35"/>
    <row r="174" ht="21" customHeight="1" x14ac:dyDescent="0.35"/>
    <row r="175" ht="21" customHeight="1" x14ac:dyDescent="0.35"/>
    <row r="176" ht="21" customHeight="1" x14ac:dyDescent="0.35"/>
    <row r="177" ht="21" customHeight="1" x14ac:dyDescent="0.35"/>
    <row r="178" ht="21" customHeight="1" x14ac:dyDescent="0.35"/>
    <row r="179" ht="21" customHeight="1" x14ac:dyDescent="0.35"/>
    <row r="180" ht="21" customHeight="1" x14ac:dyDescent="0.35"/>
    <row r="181" ht="21" customHeight="1" x14ac:dyDescent="0.35"/>
    <row r="182" ht="21" customHeight="1" x14ac:dyDescent="0.35"/>
    <row r="183" ht="21" customHeight="1" x14ac:dyDescent="0.35"/>
    <row r="184" ht="21" customHeight="1" x14ac:dyDescent="0.35"/>
    <row r="185" ht="21" customHeight="1" x14ac:dyDescent="0.35"/>
    <row r="186" ht="21" customHeight="1" x14ac:dyDescent="0.35"/>
    <row r="187" ht="21" customHeight="1" x14ac:dyDescent="0.35"/>
    <row r="188" ht="21" customHeight="1" x14ac:dyDescent="0.35"/>
    <row r="189" ht="21" customHeight="1" x14ac:dyDescent="0.35"/>
    <row r="190" ht="21" customHeight="1" x14ac:dyDescent="0.35"/>
    <row r="191" ht="21" customHeight="1" x14ac:dyDescent="0.35"/>
    <row r="192" ht="21" customHeight="1" x14ac:dyDescent="0.35"/>
    <row r="193" ht="21" customHeight="1" x14ac:dyDescent="0.35"/>
    <row r="194" ht="21" customHeight="1" x14ac:dyDescent="0.35"/>
    <row r="195" ht="21" customHeight="1" x14ac:dyDescent="0.35"/>
    <row r="196" ht="21" customHeight="1" x14ac:dyDescent="0.35"/>
    <row r="197" ht="21" customHeight="1" x14ac:dyDescent="0.35"/>
    <row r="198" ht="21" customHeight="1" x14ac:dyDescent="0.35"/>
    <row r="199" ht="21" customHeight="1" x14ac:dyDescent="0.35"/>
    <row r="200" ht="21" customHeight="1" x14ac:dyDescent="0.35"/>
  </sheetData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view="pageBreakPreview" topLeftCell="A12" zoomScaleNormal="100" zoomScaleSheetLayoutView="100" workbookViewId="0">
      <selection activeCell="I22" sqref="I22"/>
    </sheetView>
  </sheetViews>
  <sheetFormatPr defaultRowHeight="20.100000000000001" customHeight="1" x14ac:dyDescent="0.35"/>
  <cols>
    <col min="1" max="16384" width="9" style="1"/>
  </cols>
  <sheetData>
    <row r="1" spans="1:6" ht="20.100000000000001" customHeight="1" x14ac:dyDescent="0.35">
      <c r="A1" s="9"/>
      <c r="B1" s="10" t="s">
        <v>10</v>
      </c>
      <c r="C1" s="9"/>
      <c r="D1" s="9"/>
      <c r="E1" s="9"/>
      <c r="F1" s="9"/>
    </row>
    <row r="2" spans="1:6" ht="20.100000000000001" customHeight="1" x14ac:dyDescent="0.35">
      <c r="A2" s="6" t="s">
        <v>158</v>
      </c>
      <c r="B2" s="6" t="s">
        <v>8</v>
      </c>
      <c r="C2" s="6" t="s">
        <v>9</v>
      </c>
      <c r="D2" s="6" t="s">
        <v>11</v>
      </c>
    </row>
    <row r="3" spans="1:6" ht="20.100000000000001" customHeight="1" x14ac:dyDescent="0.35">
      <c r="A3" s="11" t="s">
        <v>16</v>
      </c>
      <c r="B3" s="12">
        <v>43.28</v>
      </c>
      <c r="C3" s="6">
        <v>32</v>
      </c>
      <c r="D3" s="13">
        <f>B3*C3</f>
        <v>1384.96</v>
      </c>
    </row>
    <row r="4" spans="1:6" ht="20.100000000000001" customHeight="1" x14ac:dyDescent="0.35">
      <c r="A4" s="11" t="s">
        <v>157</v>
      </c>
      <c r="B4" s="12">
        <v>39.799999999999997</v>
      </c>
      <c r="C4" s="6">
        <v>9</v>
      </c>
      <c r="D4" s="13">
        <f t="shared" ref="D4:D6" si="0">B4*C4</f>
        <v>358.2</v>
      </c>
    </row>
    <row r="5" spans="1:6" ht="20.100000000000001" customHeight="1" x14ac:dyDescent="0.35">
      <c r="A5" s="11" t="s">
        <v>5</v>
      </c>
      <c r="B5" s="6">
        <v>53.24</v>
      </c>
      <c r="C5" s="6">
        <v>27</v>
      </c>
      <c r="D5" s="13">
        <f t="shared" si="0"/>
        <v>1437.48</v>
      </c>
    </row>
    <row r="6" spans="1:6" ht="20.100000000000001" customHeight="1" x14ac:dyDescent="0.35">
      <c r="A6" s="11" t="s">
        <v>18</v>
      </c>
      <c r="B6" s="12">
        <v>50.12</v>
      </c>
      <c r="C6" s="6">
        <v>5</v>
      </c>
      <c r="D6" s="13">
        <f t="shared" si="0"/>
        <v>250.6</v>
      </c>
    </row>
    <row r="7" spans="1:6" ht="20.100000000000001" customHeight="1" x14ac:dyDescent="0.35">
      <c r="B7" s="12"/>
      <c r="C7" s="6"/>
      <c r="D7" s="13"/>
    </row>
    <row r="8" spans="1:6" ht="20.100000000000001" customHeight="1" thickBot="1" x14ac:dyDescent="0.4">
      <c r="B8" s="12"/>
      <c r="C8" s="6">
        <f>SUM(C3:C7)</f>
        <v>73</v>
      </c>
      <c r="D8" s="6">
        <f>SUM(D3:D7)</f>
        <v>3431.2400000000002</v>
      </c>
    </row>
    <row r="9" spans="1:6" ht="20.100000000000001" customHeight="1" thickBot="1" x14ac:dyDescent="0.4">
      <c r="D9" s="14">
        <f>D8/C8</f>
        <v>47.003287671232883</v>
      </c>
      <c r="E9" s="13">
        <f>D9*0.03</f>
        <v>1.4100986301369864</v>
      </c>
      <c r="F9" s="15">
        <f>D9+E9</f>
        <v>48.413386301369869</v>
      </c>
    </row>
    <row r="10" spans="1:6" ht="20.100000000000001" customHeight="1" x14ac:dyDescent="0.35">
      <c r="A10" s="16"/>
      <c r="B10" s="17" t="s">
        <v>12</v>
      </c>
      <c r="C10" s="16"/>
      <c r="D10" s="16"/>
      <c r="E10" s="16"/>
      <c r="F10" s="16"/>
    </row>
    <row r="11" spans="1:6" ht="20.100000000000001" customHeight="1" x14ac:dyDescent="0.35">
      <c r="A11" s="6" t="s">
        <v>158</v>
      </c>
      <c r="B11" s="6" t="s">
        <v>8</v>
      </c>
      <c r="C11" s="6" t="s">
        <v>9</v>
      </c>
      <c r="D11" s="6" t="s">
        <v>11</v>
      </c>
    </row>
    <row r="12" spans="1:6" ht="20.100000000000001" customHeight="1" x14ac:dyDescent="0.35">
      <c r="A12" s="11" t="s">
        <v>16</v>
      </c>
      <c r="B12" s="12">
        <v>27.48</v>
      </c>
      <c r="C12" s="6">
        <f>C3</f>
        <v>32</v>
      </c>
      <c r="D12" s="13">
        <f>B12*C12</f>
        <v>879.36</v>
      </c>
    </row>
    <row r="13" spans="1:6" ht="20.100000000000001" customHeight="1" x14ac:dyDescent="0.35">
      <c r="A13" s="11" t="s">
        <v>157</v>
      </c>
      <c r="B13" s="6">
        <v>25.31</v>
      </c>
      <c r="C13" s="6">
        <f>C4</f>
        <v>9</v>
      </c>
      <c r="D13" s="13">
        <f t="shared" ref="D13:D15" si="1">B13*C13</f>
        <v>227.79</v>
      </c>
    </row>
    <row r="14" spans="1:6" ht="20.100000000000001" customHeight="1" x14ac:dyDescent="0.35">
      <c r="A14" s="11" t="s">
        <v>5</v>
      </c>
      <c r="B14" s="6">
        <v>25.22</v>
      </c>
      <c r="C14" s="6">
        <f>C5</f>
        <v>27</v>
      </c>
      <c r="D14" s="13">
        <f t="shared" si="1"/>
        <v>680.93999999999994</v>
      </c>
    </row>
    <row r="15" spans="1:6" ht="20.100000000000001" customHeight="1" x14ac:dyDescent="0.35">
      <c r="A15" s="11" t="s">
        <v>18</v>
      </c>
      <c r="B15" s="12">
        <v>26.56</v>
      </c>
      <c r="C15" s="6">
        <f>C6</f>
        <v>5</v>
      </c>
      <c r="D15" s="13">
        <f t="shared" si="1"/>
        <v>132.79999999999998</v>
      </c>
    </row>
    <row r="16" spans="1:6" ht="20.100000000000001" customHeight="1" x14ac:dyDescent="0.35">
      <c r="B16" s="12"/>
      <c r="C16" s="6"/>
      <c r="D16" s="13"/>
    </row>
    <row r="17" spans="1:6" ht="20.100000000000001" customHeight="1" thickBot="1" x14ac:dyDescent="0.4">
      <c r="B17" s="12"/>
      <c r="C17" s="6">
        <f>SUM(C12:C16)</f>
        <v>73</v>
      </c>
      <c r="D17" s="6">
        <f>SUM(D12:D16)</f>
        <v>1920.89</v>
      </c>
    </row>
    <row r="18" spans="1:6" ht="20.100000000000001" customHeight="1" thickBot="1" x14ac:dyDescent="0.4">
      <c r="D18" s="14">
        <f>D17/C17</f>
        <v>26.313561643835619</v>
      </c>
      <c r="E18" s="13">
        <f>D18*0.03</f>
        <v>0.78940684931506855</v>
      </c>
      <c r="F18" s="15">
        <f>D18+E18</f>
        <v>27.102968493150687</v>
      </c>
    </row>
    <row r="19" spans="1:6" ht="20.100000000000001" customHeight="1" x14ac:dyDescent="0.35">
      <c r="A19" s="18"/>
      <c r="B19" s="19" t="s">
        <v>13</v>
      </c>
      <c r="C19" s="18"/>
      <c r="D19" s="18"/>
      <c r="E19" s="18"/>
      <c r="F19" s="18"/>
    </row>
    <row r="20" spans="1:6" ht="20.100000000000001" customHeight="1" x14ac:dyDescent="0.35">
      <c r="A20" s="6" t="s">
        <v>158</v>
      </c>
      <c r="B20" s="6" t="s">
        <v>8</v>
      </c>
      <c r="C20" s="6" t="s">
        <v>9</v>
      </c>
      <c r="D20" s="6" t="s">
        <v>11</v>
      </c>
    </row>
    <row r="21" spans="1:6" ht="20.100000000000001" customHeight="1" x14ac:dyDescent="0.35">
      <c r="A21" s="11" t="s">
        <v>16</v>
      </c>
      <c r="B21" s="12">
        <v>19.61</v>
      </c>
      <c r="C21" s="6">
        <f>C3</f>
        <v>32</v>
      </c>
      <c r="D21" s="13">
        <f>B21*C21</f>
        <v>627.52</v>
      </c>
    </row>
    <row r="22" spans="1:6" ht="20.100000000000001" customHeight="1" x14ac:dyDescent="0.35">
      <c r="A22" s="11" t="s">
        <v>157</v>
      </c>
      <c r="B22" s="6">
        <v>18.649999999999999</v>
      </c>
      <c r="C22" s="6">
        <f>C4</f>
        <v>9</v>
      </c>
      <c r="D22" s="13">
        <f t="shared" ref="D22:D24" si="2">B22*C22</f>
        <v>167.85</v>
      </c>
    </row>
    <row r="23" spans="1:6" ht="20.100000000000001" customHeight="1" x14ac:dyDescent="0.35">
      <c r="A23" s="11" t="s">
        <v>5</v>
      </c>
      <c r="B23" s="6">
        <v>20.74</v>
      </c>
      <c r="C23" s="6">
        <f>C5</f>
        <v>27</v>
      </c>
      <c r="D23" s="13">
        <f t="shared" si="2"/>
        <v>559.9799999999999</v>
      </c>
    </row>
    <row r="24" spans="1:6" ht="20.100000000000001" customHeight="1" x14ac:dyDescent="0.35">
      <c r="A24" s="11" t="s">
        <v>18</v>
      </c>
      <c r="B24" s="12">
        <v>20.9</v>
      </c>
      <c r="C24" s="6">
        <f>C6</f>
        <v>5</v>
      </c>
      <c r="D24" s="13">
        <f t="shared" si="2"/>
        <v>104.5</v>
      </c>
    </row>
    <row r="25" spans="1:6" ht="20.100000000000001" customHeight="1" x14ac:dyDescent="0.35">
      <c r="B25" s="12"/>
      <c r="C25" s="6"/>
      <c r="D25" s="13"/>
    </row>
    <row r="26" spans="1:6" ht="20.100000000000001" customHeight="1" thickBot="1" x14ac:dyDescent="0.4">
      <c r="B26" s="12"/>
      <c r="C26" s="6">
        <f>SUM(C21:C25)</f>
        <v>73</v>
      </c>
      <c r="D26" s="6">
        <f>SUM(D21:D25)</f>
        <v>1459.85</v>
      </c>
    </row>
    <row r="27" spans="1:6" ht="20.100000000000001" customHeight="1" thickBot="1" x14ac:dyDescent="0.4">
      <c r="B27" s="12"/>
      <c r="D27" s="14">
        <f>D26/C26</f>
        <v>19.99794520547945</v>
      </c>
      <c r="E27" s="13">
        <f>D27*0.03</f>
        <v>0.59993835616438351</v>
      </c>
      <c r="F27" s="15">
        <f>D27+E27</f>
        <v>20.597883561643833</v>
      </c>
    </row>
    <row r="28" spans="1:6" ht="20.100000000000001" customHeight="1" x14ac:dyDescent="0.35">
      <c r="A28" s="20"/>
      <c r="B28" s="21" t="s">
        <v>14</v>
      </c>
      <c r="C28" s="20"/>
      <c r="D28" s="20"/>
      <c r="E28" s="20"/>
      <c r="F28" s="20"/>
    </row>
    <row r="29" spans="1:6" ht="20.100000000000001" customHeight="1" x14ac:dyDescent="0.35">
      <c r="A29" s="6" t="s">
        <v>158</v>
      </c>
      <c r="B29" s="6" t="s">
        <v>8</v>
      </c>
      <c r="C29" s="6" t="s">
        <v>9</v>
      </c>
      <c r="D29" s="6" t="s">
        <v>11</v>
      </c>
    </row>
    <row r="30" spans="1:6" ht="20.100000000000001" customHeight="1" x14ac:dyDescent="0.35">
      <c r="A30" s="11" t="s">
        <v>16</v>
      </c>
      <c r="B30" s="12">
        <v>27.71</v>
      </c>
      <c r="C30" s="6">
        <f>C3</f>
        <v>32</v>
      </c>
      <c r="D30" s="13">
        <f>B30*C30</f>
        <v>886.72</v>
      </c>
    </row>
    <row r="31" spans="1:6" ht="20.100000000000001" customHeight="1" x14ac:dyDescent="0.35">
      <c r="A31" s="11" t="s">
        <v>157</v>
      </c>
      <c r="B31" s="6">
        <v>26.35</v>
      </c>
      <c r="C31" s="6">
        <f>C4</f>
        <v>9</v>
      </c>
      <c r="D31" s="13">
        <f t="shared" ref="D31:D33" si="3">B31*C31</f>
        <v>237.15</v>
      </c>
    </row>
    <row r="32" spans="1:6" ht="20.100000000000001" customHeight="1" x14ac:dyDescent="0.35">
      <c r="A32" s="11" t="s">
        <v>5</v>
      </c>
      <c r="B32" s="6">
        <v>33.18</v>
      </c>
      <c r="C32" s="6">
        <f>C5</f>
        <v>27</v>
      </c>
      <c r="D32" s="13">
        <f t="shared" si="3"/>
        <v>895.86</v>
      </c>
    </row>
    <row r="33" spans="1:6" ht="20.100000000000001" customHeight="1" x14ac:dyDescent="0.35">
      <c r="A33" s="11" t="s">
        <v>18</v>
      </c>
      <c r="B33" s="12">
        <v>27.6</v>
      </c>
      <c r="C33" s="6">
        <f>C6</f>
        <v>5</v>
      </c>
      <c r="D33" s="13">
        <f t="shared" si="3"/>
        <v>138</v>
      </c>
    </row>
    <row r="34" spans="1:6" ht="20.100000000000001" customHeight="1" x14ac:dyDescent="0.35">
      <c r="B34" s="12"/>
      <c r="C34" s="6"/>
      <c r="D34" s="13"/>
    </row>
    <row r="35" spans="1:6" ht="20.100000000000001" customHeight="1" thickBot="1" x14ac:dyDescent="0.4">
      <c r="B35" s="12"/>
      <c r="C35" s="6">
        <f>SUM(C30:C34)</f>
        <v>73</v>
      </c>
      <c r="D35" s="6">
        <f>SUM(D30:D34)</f>
        <v>2157.73</v>
      </c>
    </row>
    <row r="36" spans="1:6" ht="20.100000000000001" customHeight="1" thickBot="1" x14ac:dyDescent="0.4">
      <c r="D36" s="14">
        <f>D35/C35</f>
        <v>29.557945205479452</v>
      </c>
      <c r="E36" s="13">
        <f>D36*0.03</f>
        <v>0.88673835616438357</v>
      </c>
      <c r="F36" s="15">
        <f>D36+E36</f>
        <v>30.444683561643835</v>
      </c>
    </row>
    <row r="37" spans="1:6" ht="20.100000000000001" customHeight="1" x14ac:dyDescent="0.35">
      <c r="C37" s="6">
        <f>C8+C17+C26+C35</f>
        <v>292</v>
      </c>
      <c r="D37" s="1">
        <f>D8+D17+D26+D35</f>
        <v>8969.7099999999991</v>
      </c>
    </row>
    <row r="38" spans="1:6" ht="20.100000000000001" customHeight="1" thickBot="1" x14ac:dyDescent="0.4"/>
    <row r="39" spans="1:6" ht="20.100000000000001" customHeight="1" thickBot="1" x14ac:dyDescent="0.4">
      <c r="B39" s="1" t="s">
        <v>15</v>
      </c>
      <c r="D39" s="22">
        <f>D37/C37</f>
        <v>30.718184931506848</v>
      </c>
      <c r="E39" s="13">
        <f>D39*0.03</f>
        <v>0.92154554794520538</v>
      </c>
      <c r="F39" s="15">
        <f>D39+E39</f>
        <v>31.639730479452052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19" workbookViewId="0">
      <selection activeCell="I32" sqref="I32"/>
    </sheetView>
  </sheetViews>
  <sheetFormatPr defaultRowHeight="20.100000000000001" customHeight="1" x14ac:dyDescent="0.35"/>
  <cols>
    <col min="1" max="16384" width="9" style="1"/>
  </cols>
  <sheetData>
    <row r="1" spans="1:6" ht="20.100000000000001" customHeight="1" x14ac:dyDescent="0.35">
      <c r="A1" s="9"/>
      <c r="B1" s="10" t="s">
        <v>10</v>
      </c>
      <c r="C1" s="9"/>
      <c r="D1" s="9"/>
      <c r="E1" s="9"/>
      <c r="F1" s="9"/>
    </row>
    <row r="2" spans="1:6" ht="20.100000000000001" customHeight="1" x14ac:dyDescent="0.35">
      <c r="A2" s="6" t="s">
        <v>158</v>
      </c>
      <c r="B2" s="6" t="s">
        <v>8</v>
      </c>
      <c r="C2" s="6" t="s">
        <v>9</v>
      </c>
      <c r="D2" s="6" t="s">
        <v>11</v>
      </c>
    </row>
    <row r="3" spans="1:6" ht="20.100000000000001" customHeight="1" x14ac:dyDescent="0.35">
      <c r="A3" s="11" t="s">
        <v>16</v>
      </c>
      <c r="B3" s="12">
        <v>53.17</v>
      </c>
      <c r="C3" s="6">
        <v>32</v>
      </c>
      <c r="D3" s="13">
        <f>B3*C3</f>
        <v>1701.44</v>
      </c>
    </row>
    <row r="4" spans="1:6" ht="20.100000000000001" customHeight="1" x14ac:dyDescent="0.35">
      <c r="A4" s="11" t="s">
        <v>157</v>
      </c>
      <c r="B4" s="12">
        <v>57.59</v>
      </c>
      <c r="C4" s="6">
        <v>9</v>
      </c>
      <c r="D4" s="13">
        <f t="shared" ref="D4:D6" si="0">B4*C4</f>
        <v>518.31000000000006</v>
      </c>
    </row>
    <row r="5" spans="1:6" ht="20.100000000000001" customHeight="1" x14ac:dyDescent="0.35">
      <c r="A5" s="11" t="s">
        <v>5</v>
      </c>
      <c r="B5" s="12">
        <v>63.62</v>
      </c>
      <c r="C5" s="6">
        <v>27</v>
      </c>
      <c r="D5" s="13">
        <f t="shared" si="0"/>
        <v>1717.74</v>
      </c>
    </row>
    <row r="6" spans="1:6" ht="20.100000000000001" customHeight="1" x14ac:dyDescent="0.35">
      <c r="A6" s="11" t="s">
        <v>18</v>
      </c>
      <c r="B6" s="12">
        <v>65.760000000000005</v>
      </c>
      <c r="C6" s="6">
        <v>5</v>
      </c>
      <c r="D6" s="13">
        <f t="shared" si="0"/>
        <v>328.8</v>
      </c>
    </row>
    <row r="7" spans="1:6" ht="20.100000000000001" customHeight="1" x14ac:dyDescent="0.35">
      <c r="B7" s="12"/>
      <c r="C7" s="6"/>
      <c r="D7" s="13"/>
    </row>
    <row r="8" spans="1:6" ht="20.100000000000001" customHeight="1" thickBot="1" x14ac:dyDescent="0.4">
      <c r="B8" s="12"/>
      <c r="C8" s="6">
        <f>SUM(C3:C7)</f>
        <v>73</v>
      </c>
      <c r="D8" s="6">
        <f>SUM(D3:D7)</f>
        <v>4266.29</v>
      </c>
    </row>
    <row r="9" spans="1:6" ht="20.100000000000001" customHeight="1" thickBot="1" x14ac:dyDescent="0.4">
      <c r="D9" s="14">
        <f>D8/C8</f>
        <v>58.442328767123286</v>
      </c>
      <c r="E9" s="13">
        <f>D9*0.03</f>
        <v>1.7532698630136985</v>
      </c>
      <c r="F9" s="15">
        <f>D9+E9</f>
        <v>60.195598630136985</v>
      </c>
    </row>
    <row r="10" spans="1:6" ht="20.100000000000001" customHeight="1" x14ac:dyDescent="0.35">
      <c r="A10" s="16"/>
      <c r="B10" s="17" t="s">
        <v>12</v>
      </c>
      <c r="C10" s="16"/>
      <c r="D10" s="16"/>
      <c r="E10" s="16"/>
      <c r="F10" s="16"/>
    </row>
    <row r="11" spans="1:6" ht="20.100000000000001" customHeight="1" x14ac:dyDescent="0.35">
      <c r="A11" s="6" t="s">
        <v>158</v>
      </c>
      <c r="B11" s="6" t="s">
        <v>8</v>
      </c>
      <c r="C11" s="6" t="s">
        <v>9</v>
      </c>
      <c r="D11" s="6" t="s">
        <v>11</v>
      </c>
    </row>
    <row r="12" spans="1:6" ht="20.100000000000001" customHeight="1" x14ac:dyDescent="0.35">
      <c r="A12" s="11" t="s">
        <v>16</v>
      </c>
      <c r="B12" s="12">
        <v>26.95</v>
      </c>
      <c r="C12" s="6">
        <f>C3</f>
        <v>32</v>
      </c>
      <c r="D12" s="13">
        <f>B12*C12</f>
        <v>862.4</v>
      </c>
    </row>
    <row r="13" spans="1:6" ht="20.100000000000001" customHeight="1" x14ac:dyDescent="0.35">
      <c r="A13" s="11" t="s">
        <v>157</v>
      </c>
      <c r="B13" s="12">
        <v>25.35</v>
      </c>
      <c r="C13" s="6">
        <f>C4</f>
        <v>9</v>
      </c>
      <c r="D13" s="13">
        <f t="shared" ref="D13:D15" si="1">B13*C13</f>
        <v>228.15</v>
      </c>
    </row>
    <row r="14" spans="1:6" ht="20.100000000000001" customHeight="1" x14ac:dyDescent="0.35">
      <c r="A14" s="11" t="s">
        <v>5</v>
      </c>
      <c r="B14" s="12">
        <v>30.44</v>
      </c>
      <c r="C14" s="6">
        <f>C5</f>
        <v>27</v>
      </c>
      <c r="D14" s="13">
        <f t="shared" si="1"/>
        <v>821.88</v>
      </c>
    </row>
    <row r="15" spans="1:6" ht="20.100000000000001" customHeight="1" x14ac:dyDescent="0.35">
      <c r="A15" s="11" t="s">
        <v>18</v>
      </c>
      <c r="B15" s="12">
        <v>25</v>
      </c>
      <c r="C15" s="6">
        <f>C6</f>
        <v>5</v>
      </c>
      <c r="D15" s="13">
        <f t="shared" si="1"/>
        <v>125</v>
      </c>
    </row>
    <row r="16" spans="1:6" ht="20.100000000000001" customHeight="1" x14ac:dyDescent="0.35">
      <c r="B16" s="12"/>
      <c r="C16" s="6"/>
      <c r="D16" s="13"/>
    </row>
    <row r="17" spans="1:6" ht="20.100000000000001" customHeight="1" thickBot="1" x14ac:dyDescent="0.4">
      <c r="B17" s="12"/>
      <c r="C17" s="6">
        <f>SUM(C12:C16)</f>
        <v>73</v>
      </c>
      <c r="D17" s="6">
        <f>SUM(D12:D16)</f>
        <v>2037.4299999999998</v>
      </c>
    </row>
    <row r="18" spans="1:6" ht="20.100000000000001" customHeight="1" thickBot="1" x14ac:dyDescent="0.4">
      <c r="D18" s="14">
        <f>D17/C17</f>
        <v>27.909999999999997</v>
      </c>
      <c r="E18" s="13">
        <f>D18*0.03</f>
        <v>0.83729999999999982</v>
      </c>
      <c r="F18" s="15">
        <f>D18+E18</f>
        <v>28.747299999999996</v>
      </c>
    </row>
    <row r="19" spans="1:6" ht="20.100000000000001" customHeight="1" x14ac:dyDescent="0.35">
      <c r="A19" s="18"/>
      <c r="B19" s="19" t="s">
        <v>13</v>
      </c>
      <c r="C19" s="18"/>
      <c r="D19" s="18"/>
      <c r="E19" s="18"/>
      <c r="F19" s="18"/>
    </row>
    <row r="20" spans="1:6" ht="20.100000000000001" customHeight="1" x14ac:dyDescent="0.35">
      <c r="A20" s="6" t="s">
        <v>158</v>
      </c>
      <c r="B20" s="6" t="s">
        <v>8</v>
      </c>
      <c r="C20" s="6" t="s">
        <v>9</v>
      </c>
      <c r="D20" s="6" t="s">
        <v>11</v>
      </c>
    </row>
    <row r="21" spans="1:6" ht="20.100000000000001" customHeight="1" x14ac:dyDescent="0.35">
      <c r="A21" s="11" t="s">
        <v>16</v>
      </c>
      <c r="B21" s="12">
        <v>19.71</v>
      </c>
      <c r="C21" s="6">
        <f>C3</f>
        <v>32</v>
      </c>
      <c r="D21" s="13">
        <f>B21*C21</f>
        <v>630.72</v>
      </c>
    </row>
    <row r="22" spans="1:6" ht="20.100000000000001" customHeight="1" x14ac:dyDescent="0.35">
      <c r="A22" s="11" t="s">
        <v>157</v>
      </c>
      <c r="B22" s="12">
        <v>19</v>
      </c>
      <c r="C22" s="6">
        <f>C4</f>
        <v>9</v>
      </c>
      <c r="D22" s="13">
        <f t="shared" ref="D22:D24" si="2">B22*C22</f>
        <v>171</v>
      </c>
    </row>
    <row r="23" spans="1:6" ht="20.100000000000001" customHeight="1" x14ac:dyDescent="0.35">
      <c r="A23" s="11" t="s">
        <v>5</v>
      </c>
      <c r="B23" s="12">
        <v>20.28</v>
      </c>
      <c r="C23" s="6">
        <f>C5</f>
        <v>27</v>
      </c>
      <c r="D23" s="13">
        <f t="shared" si="2"/>
        <v>547.56000000000006</v>
      </c>
    </row>
    <row r="24" spans="1:6" ht="20.100000000000001" customHeight="1" x14ac:dyDescent="0.35">
      <c r="A24" s="11" t="s">
        <v>18</v>
      </c>
      <c r="B24" s="12">
        <v>20.45</v>
      </c>
      <c r="C24" s="6">
        <f>C6</f>
        <v>5</v>
      </c>
      <c r="D24" s="13">
        <f t="shared" si="2"/>
        <v>102.25</v>
      </c>
    </row>
    <row r="25" spans="1:6" ht="20.100000000000001" customHeight="1" x14ac:dyDescent="0.35">
      <c r="B25" s="12"/>
      <c r="C25" s="6"/>
      <c r="D25" s="13"/>
    </row>
    <row r="26" spans="1:6" ht="20.100000000000001" customHeight="1" thickBot="1" x14ac:dyDescent="0.4">
      <c r="B26" s="12"/>
      <c r="C26" s="6">
        <f>SUM(C21:C25)</f>
        <v>73</v>
      </c>
      <c r="D26" s="6">
        <f>SUM(D21:D25)</f>
        <v>1451.5300000000002</v>
      </c>
    </row>
    <row r="27" spans="1:6" ht="20.100000000000001" customHeight="1" thickBot="1" x14ac:dyDescent="0.4">
      <c r="B27" s="12"/>
      <c r="D27" s="14">
        <f>D26/C26</f>
        <v>19.883972602739728</v>
      </c>
      <c r="E27" s="13">
        <f>D27*0.03</f>
        <v>0.59651917808219179</v>
      </c>
      <c r="F27" s="15">
        <f>D27+E27</f>
        <v>20.480491780821922</v>
      </c>
    </row>
    <row r="28" spans="1:6" ht="20.100000000000001" customHeight="1" x14ac:dyDescent="0.35">
      <c r="A28" s="20"/>
      <c r="B28" s="21" t="s">
        <v>14</v>
      </c>
      <c r="C28" s="20"/>
      <c r="D28" s="20"/>
      <c r="E28" s="20"/>
      <c r="F28" s="20"/>
    </row>
    <row r="29" spans="1:6" ht="20.100000000000001" customHeight="1" x14ac:dyDescent="0.35">
      <c r="A29" s="6" t="s">
        <v>158</v>
      </c>
      <c r="B29" s="6" t="s">
        <v>8</v>
      </c>
      <c r="C29" s="6" t="s">
        <v>9</v>
      </c>
      <c r="D29" s="6" t="s">
        <v>11</v>
      </c>
    </row>
    <row r="30" spans="1:6" ht="20.100000000000001" customHeight="1" x14ac:dyDescent="0.35">
      <c r="A30" s="11" t="s">
        <v>16</v>
      </c>
      <c r="B30" s="12">
        <v>27.61</v>
      </c>
      <c r="C30" s="6">
        <f>C3</f>
        <v>32</v>
      </c>
      <c r="D30" s="13">
        <f>B30*C30</f>
        <v>883.52</v>
      </c>
    </row>
    <row r="31" spans="1:6" ht="20.100000000000001" customHeight="1" x14ac:dyDescent="0.35">
      <c r="A31" s="11" t="s">
        <v>157</v>
      </c>
      <c r="B31" s="12">
        <v>31.67</v>
      </c>
      <c r="C31" s="6">
        <f>C4</f>
        <v>9</v>
      </c>
      <c r="D31" s="13">
        <f t="shared" ref="D31:D33" si="3">B31*C31</f>
        <v>285.03000000000003</v>
      </c>
    </row>
    <row r="32" spans="1:6" ht="20.100000000000001" customHeight="1" x14ac:dyDescent="0.35">
      <c r="A32" s="11" t="s">
        <v>5</v>
      </c>
      <c r="B32" s="12">
        <v>33.75</v>
      </c>
      <c r="C32" s="6">
        <f>C5</f>
        <v>27</v>
      </c>
      <c r="D32" s="13">
        <f t="shared" si="3"/>
        <v>911.25</v>
      </c>
    </row>
    <row r="33" spans="1:6" ht="20.100000000000001" customHeight="1" x14ac:dyDescent="0.35">
      <c r="A33" s="11" t="s">
        <v>18</v>
      </c>
      <c r="B33" s="12">
        <v>30.8</v>
      </c>
      <c r="C33" s="6">
        <f>C6</f>
        <v>5</v>
      </c>
      <c r="D33" s="13">
        <f t="shared" si="3"/>
        <v>154</v>
      </c>
    </row>
    <row r="34" spans="1:6" ht="20.100000000000001" customHeight="1" x14ac:dyDescent="0.35">
      <c r="B34" s="12"/>
      <c r="C34" s="6"/>
      <c r="D34" s="13"/>
    </row>
    <row r="35" spans="1:6" ht="20.100000000000001" customHeight="1" thickBot="1" x14ac:dyDescent="0.4">
      <c r="B35" s="12"/>
      <c r="C35" s="6">
        <f>SUM(C30:C34)</f>
        <v>73</v>
      </c>
      <c r="D35" s="6">
        <f>SUM(D30:D34)</f>
        <v>2233.8000000000002</v>
      </c>
    </row>
    <row r="36" spans="1:6" ht="20.100000000000001" customHeight="1" thickBot="1" x14ac:dyDescent="0.4">
      <c r="D36" s="14">
        <f>D35/C35</f>
        <v>30.6</v>
      </c>
      <c r="E36" s="13">
        <f>D36*0.03</f>
        <v>0.91800000000000004</v>
      </c>
      <c r="F36" s="15">
        <f>D36+E36</f>
        <v>31.518000000000001</v>
      </c>
    </row>
    <row r="37" spans="1:6" ht="20.100000000000001" customHeight="1" x14ac:dyDescent="0.35">
      <c r="C37" s="6">
        <f>C8+C17+C26+C35</f>
        <v>292</v>
      </c>
      <c r="D37" s="1">
        <f>D8+D17+D26+D35</f>
        <v>9989.0499999999993</v>
      </c>
    </row>
    <row r="38" spans="1:6" ht="20.100000000000001" customHeight="1" thickBot="1" x14ac:dyDescent="0.4"/>
    <row r="39" spans="1:6" ht="20.100000000000001" customHeight="1" thickBot="1" x14ac:dyDescent="0.4">
      <c r="B39" s="1" t="s">
        <v>15</v>
      </c>
      <c r="D39" s="22">
        <f>D37/C37</f>
        <v>34.209075342465752</v>
      </c>
      <c r="E39" s="13">
        <f>D39*0.03</f>
        <v>1.0262722602739724</v>
      </c>
      <c r="F39" s="15">
        <f>D39+E39</f>
        <v>35.235347602739722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5"/>
  <sheetViews>
    <sheetView workbookViewId="0">
      <selection activeCell="L24" sqref="L24"/>
    </sheetView>
  </sheetViews>
  <sheetFormatPr defaultRowHeight="14.25" x14ac:dyDescent="0.2"/>
  <sheetData>
    <row r="1" spans="1:8" x14ac:dyDescent="0.2">
      <c r="A1">
        <v>1</v>
      </c>
      <c r="B1">
        <v>34.380000000000003</v>
      </c>
      <c r="C1">
        <v>63.62</v>
      </c>
      <c r="D1">
        <v>66.5</v>
      </c>
      <c r="E1">
        <v>63.46</v>
      </c>
      <c r="F1">
        <v>69.64</v>
      </c>
      <c r="G1">
        <v>65.77</v>
      </c>
      <c r="H1" t="s">
        <v>22</v>
      </c>
    </row>
    <row r="2" spans="1:8" x14ac:dyDescent="0.2">
      <c r="A2">
        <v>2</v>
      </c>
      <c r="B2">
        <v>65.63</v>
      </c>
      <c r="C2">
        <v>66.13</v>
      </c>
      <c r="D2">
        <v>72.25</v>
      </c>
      <c r="E2">
        <v>68.180000000000007</v>
      </c>
      <c r="F2">
        <v>72.900000000000006</v>
      </c>
      <c r="G2">
        <v>70.92</v>
      </c>
      <c r="H2" t="s">
        <v>23</v>
      </c>
    </row>
    <row r="3" spans="1:8" x14ac:dyDescent="0.2">
      <c r="A3">
        <v>3</v>
      </c>
      <c r="B3">
        <v>34.380000000000003</v>
      </c>
      <c r="C3">
        <v>43.62</v>
      </c>
      <c r="D3">
        <v>45.56</v>
      </c>
      <c r="E3">
        <v>42.46</v>
      </c>
      <c r="F3">
        <v>47.44</v>
      </c>
      <c r="G3">
        <v>43.85</v>
      </c>
      <c r="H3" t="s">
        <v>24</v>
      </c>
    </row>
    <row r="4" spans="1:8" x14ac:dyDescent="0.2">
      <c r="A4">
        <v>4</v>
      </c>
      <c r="B4">
        <v>28.13</v>
      </c>
      <c r="C4">
        <v>29.04</v>
      </c>
      <c r="D4">
        <v>28.91</v>
      </c>
      <c r="E4">
        <v>27.1</v>
      </c>
      <c r="F4">
        <v>31.43</v>
      </c>
      <c r="G4">
        <v>28.94</v>
      </c>
      <c r="H4" t="s">
        <v>25</v>
      </c>
    </row>
    <row r="5" spans="1:8" x14ac:dyDescent="0.2">
      <c r="A5">
        <v>5</v>
      </c>
      <c r="B5">
        <v>68.75</v>
      </c>
      <c r="C5">
        <v>69.510000000000005</v>
      </c>
      <c r="D5">
        <v>74.63</v>
      </c>
      <c r="E5">
        <v>69.91</v>
      </c>
      <c r="F5">
        <v>76.650000000000006</v>
      </c>
      <c r="G5">
        <v>72.62</v>
      </c>
      <c r="H5" t="s">
        <v>26</v>
      </c>
    </row>
    <row r="6" spans="1:8" x14ac:dyDescent="0.2">
      <c r="A6">
        <v>6</v>
      </c>
      <c r="B6">
        <v>46.88</v>
      </c>
      <c r="C6">
        <v>45.84</v>
      </c>
      <c r="D6">
        <v>49.21</v>
      </c>
      <c r="E6">
        <v>48.33</v>
      </c>
      <c r="F6">
        <v>48.35</v>
      </c>
      <c r="G6">
        <v>48.43</v>
      </c>
      <c r="H6" t="s">
        <v>27</v>
      </c>
    </row>
    <row r="7" spans="1:8" x14ac:dyDescent="0.2">
      <c r="A7">
        <v>7</v>
      </c>
      <c r="B7">
        <v>75</v>
      </c>
      <c r="C7">
        <v>71.39</v>
      </c>
      <c r="D7">
        <v>76.81</v>
      </c>
      <c r="E7">
        <v>71</v>
      </c>
      <c r="F7">
        <v>77.37</v>
      </c>
      <c r="G7">
        <v>73.62</v>
      </c>
      <c r="H7" t="s">
        <v>28</v>
      </c>
    </row>
    <row r="8" spans="1:8" x14ac:dyDescent="0.2">
      <c r="A8">
        <v>8</v>
      </c>
      <c r="B8">
        <v>59.38</v>
      </c>
      <c r="C8">
        <v>54.33</v>
      </c>
      <c r="D8">
        <v>58.76</v>
      </c>
      <c r="E8">
        <v>55.38</v>
      </c>
      <c r="F8">
        <v>59.8</v>
      </c>
      <c r="G8">
        <v>55.99</v>
      </c>
      <c r="H8" t="s">
        <v>29</v>
      </c>
    </row>
    <row r="9" spans="1:8" x14ac:dyDescent="0.2">
      <c r="A9">
        <v>9</v>
      </c>
      <c r="B9">
        <v>40.630000000000003</v>
      </c>
      <c r="C9">
        <v>44.15</v>
      </c>
      <c r="D9">
        <v>47.15</v>
      </c>
      <c r="E9">
        <v>43.97</v>
      </c>
      <c r="F9">
        <v>50.07</v>
      </c>
      <c r="G9">
        <v>46.29</v>
      </c>
      <c r="H9" t="s">
        <v>30</v>
      </c>
    </row>
    <row r="10" spans="1:8" x14ac:dyDescent="0.2">
      <c r="A10">
        <v>10</v>
      </c>
      <c r="B10">
        <v>68.75</v>
      </c>
      <c r="C10">
        <v>45.84</v>
      </c>
      <c r="D10">
        <v>48.74</v>
      </c>
      <c r="E10">
        <v>46.97</v>
      </c>
      <c r="F10">
        <v>50.36</v>
      </c>
      <c r="G10">
        <v>48.6</v>
      </c>
      <c r="H10" t="s">
        <v>31</v>
      </c>
    </row>
    <row r="11" spans="1:8" x14ac:dyDescent="0.2">
      <c r="A11">
        <v>11</v>
      </c>
      <c r="B11">
        <v>53.13</v>
      </c>
      <c r="C11">
        <v>34.61</v>
      </c>
      <c r="D11">
        <v>39.299999999999997</v>
      </c>
      <c r="E11">
        <v>34.64</v>
      </c>
      <c r="F11">
        <v>40.28</v>
      </c>
      <c r="G11">
        <v>37.369999999999997</v>
      </c>
      <c r="H11" t="s">
        <v>32</v>
      </c>
    </row>
    <row r="12" spans="1:8" x14ac:dyDescent="0.2">
      <c r="A12">
        <v>12</v>
      </c>
      <c r="B12">
        <v>25</v>
      </c>
      <c r="C12">
        <v>26.66</v>
      </c>
      <c r="D12">
        <v>30.21</v>
      </c>
      <c r="E12">
        <v>27.57</v>
      </c>
      <c r="F12">
        <v>31.06</v>
      </c>
      <c r="G12">
        <v>28.18</v>
      </c>
      <c r="H12" t="s">
        <v>33</v>
      </c>
    </row>
    <row r="13" spans="1:8" x14ac:dyDescent="0.2">
      <c r="A13">
        <v>13</v>
      </c>
      <c r="B13">
        <v>81.25</v>
      </c>
      <c r="C13">
        <v>72.22</v>
      </c>
      <c r="D13">
        <v>77.319999999999993</v>
      </c>
      <c r="E13">
        <v>73.209999999999994</v>
      </c>
      <c r="F13">
        <v>77.98</v>
      </c>
      <c r="G13">
        <v>75.63</v>
      </c>
      <c r="H13" t="s">
        <v>34</v>
      </c>
    </row>
    <row r="14" spans="1:8" x14ac:dyDescent="0.2">
      <c r="A14">
        <v>14</v>
      </c>
      <c r="B14">
        <v>87.5</v>
      </c>
      <c r="C14">
        <v>77.180000000000007</v>
      </c>
      <c r="D14">
        <v>81.92</v>
      </c>
      <c r="E14">
        <v>77.72</v>
      </c>
      <c r="F14">
        <v>82.99</v>
      </c>
      <c r="G14">
        <v>79.900000000000006</v>
      </c>
      <c r="H14" t="s">
        <v>35</v>
      </c>
    </row>
    <row r="15" spans="1:8" x14ac:dyDescent="0.2">
      <c r="A15">
        <v>15</v>
      </c>
      <c r="B15">
        <v>43.75</v>
      </c>
      <c r="C15">
        <v>50.09</v>
      </c>
      <c r="D15">
        <v>50.96</v>
      </c>
      <c r="E15">
        <v>48.93</v>
      </c>
      <c r="F15">
        <v>54.58</v>
      </c>
      <c r="G15">
        <v>52.1</v>
      </c>
      <c r="H15" t="s">
        <v>36</v>
      </c>
    </row>
    <row r="16" spans="1:8" x14ac:dyDescent="0.2">
      <c r="A16">
        <v>16</v>
      </c>
      <c r="B16">
        <v>28.13</v>
      </c>
      <c r="C16">
        <v>22.38</v>
      </c>
      <c r="D16">
        <v>25.78</v>
      </c>
      <c r="E16">
        <v>23.16</v>
      </c>
      <c r="F16">
        <v>25.88</v>
      </c>
      <c r="G16">
        <v>23.78</v>
      </c>
      <c r="H16" t="s">
        <v>37</v>
      </c>
    </row>
    <row r="17" spans="1:8" x14ac:dyDescent="0.2">
      <c r="A17">
        <v>17</v>
      </c>
      <c r="B17">
        <v>62.5</v>
      </c>
      <c r="C17">
        <v>56.84</v>
      </c>
      <c r="D17">
        <v>62.07</v>
      </c>
      <c r="E17">
        <v>57.52</v>
      </c>
      <c r="F17">
        <v>65.41</v>
      </c>
      <c r="G17">
        <v>60.69</v>
      </c>
      <c r="H17" t="s">
        <v>38</v>
      </c>
    </row>
    <row r="18" spans="1:8" x14ac:dyDescent="0.2">
      <c r="A18">
        <v>18</v>
      </c>
      <c r="B18">
        <v>40.630000000000003</v>
      </c>
      <c r="C18">
        <v>47.59</v>
      </c>
      <c r="D18">
        <v>51.64</v>
      </c>
      <c r="E18">
        <v>48.79</v>
      </c>
      <c r="F18">
        <v>52.66</v>
      </c>
      <c r="G18">
        <v>49.81</v>
      </c>
      <c r="H18" t="s">
        <v>39</v>
      </c>
    </row>
    <row r="19" spans="1:8" x14ac:dyDescent="0.2">
      <c r="A19">
        <v>19</v>
      </c>
      <c r="B19">
        <v>81.25</v>
      </c>
      <c r="C19">
        <v>56.93</v>
      </c>
      <c r="D19">
        <v>62.54</v>
      </c>
      <c r="E19">
        <v>59.09</v>
      </c>
      <c r="F19">
        <v>63.45</v>
      </c>
      <c r="G19">
        <v>61.04</v>
      </c>
      <c r="H19" t="s">
        <v>40</v>
      </c>
    </row>
    <row r="20" spans="1:8" x14ac:dyDescent="0.2">
      <c r="A20">
        <v>20</v>
      </c>
      <c r="B20">
        <v>65.63</v>
      </c>
      <c r="C20">
        <v>61.75</v>
      </c>
      <c r="D20">
        <v>65.52</v>
      </c>
      <c r="E20">
        <v>63.71</v>
      </c>
      <c r="F20">
        <v>68.81</v>
      </c>
      <c r="G20">
        <v>66.540000000000006</v>
      </c>
      <c r="H20" t="s">
        <v>41</v>
      </c>
    </row>
    <row r="21" spans="1:8" x14ac:dyDescent="0.2">
      <c r="A21">
        <v>21</v>
      </c>
      <c r="B21">
        <v>18.75</v>
      </c>
      <c r="C21">
        <v>26.64</v>
      </c>
      <c r="D21">
        <v>26.16</v>
      </c>
      <c r="E21">
        <v>27.11</v>
      </c>
      <c r="F21">
        <v>27.24</v>
      </c>
      <c r="G21">
        <v>26.44</v>
      </c>
      <c r="H21" t="s">
        <v>42</v>
      </c>
    </row>
    <row r="22" spans="1:8" x14ac:dyDescent="0.2">
      <c r="A22">
        <v>22</v>
      </c>
      <c r="B22">
        <v>28.13</v>
      </c>
      <c r="C22">
        <v>30.92</v>
      </c>
      <c r="D22">
        <v>29.15</v>
      </c>
      <c r="E22">
        <v>28.14</v>
      </c>
      <c r="F22">
        <v>34.340000000000003</v>
      </c>
      <c r="G22">
        <v>31.82</v>
      </c>
      <c r="H22" t="s">
        <v>43</v>
      </c>
    </row>
    <row r="23" spans="1:8" x14ac:dyDescent="0.2">
      <c r="A23">
        <v>23</v>
      </c>
      <c r="B23">
        <v>43.75</v>
      </c>
      <c r="C23">
        <v>38.4</v>
      </c>
      <c r="D23">
        <v>42.11</v>
      </c>
      <c r="E23">
        <v>38.03</v>
      </c>
      <c r="F23">
        <v>43.89</v>
      </c>
      <c r="G23">
        <v>41.01</v>
      </c>
      <c r="H23" t="s">
        <v>44</v>
      </c>
    </row>
    <row r="24" spans="1:8" x14ac:dyDescent="0.2">
      <c r="A24">
        <v>24</v>
      </c>
      <c r="B24">
        <v>71.88</v>
      </c>
      <c r="C24">
        <v>66.95</v>
      </c>
      <c r="D24">
        <v>70.89</v>
      </c>
      <c r="E24">
        <v>66.66</v>
      </c>
      <c r="F24">
        <v>73.55</v>
      </c>
      <c r="G24">
        <v>70.59</v>
      </c>
      <c r="H24" t="s">
        <v>45</v>
      </c>
    </row>
    <row r="25" spans="1:8" x14ac:dyDescent="0.2">
      <c r="A25">
        <v>25</v>
      </c>
      <c r="B25">
        <v>50</v>
      </c>
      <c r="C25">
        <v>51.76</v>
      </c>
      <c r="D25">
        <v>59.06</v>
      </c>
      <c r="E25">
        <v>51.69</v>
      </c>
      <c r="F25">
        <v>60.56</v>
      </c>
      <c r="G25">
        <v>55.27</v>
      </c>
      <c r="H25" t="s">
        <v>46</v>
      </c>
    </row>
    <row r="26" spans="1:8" x14ac:dyDescent="0.2">
      <c r="A26">
        <v>26</v>
      </c>
      <c r="B26">
        <v>6.25</v>
      </c>
      <c r="C26">
        <v>26.68</v>
      </c>
      <c r="D26">
        <v>34.85</v>
      </c>
      <c r="E26">
        <v>27.74</v>
      </c>
      <c r="F26">
        <v>36.83</v>
      </c>
      <c r="G26">
        <v>30.41</v>
      </c>
      <c r="H26" t="s">
        <v>47</v>
      </c>
    </row>
    <row r="27" spans="1:8" x14ac:dyDescent="0.2">
      <c r="A27">
        <v>27</v>
      </c>
      <c r="B27">
        <v>21.88</v>
      </c>
      <c r="C27">
        <v>12.93</v>
      </c>
      <c r="D27">
        <v>14.16</v>
      </c>
      <c r="E27">
        <v>12.95</v>
      </c>
      <c r="F27">
        <v>13.18</v>
      </c>
      <c r="G27">
        <v>13.05</v>
      </c>
      <c r="H27" t="s">
        <v>48</v>
      </c>
    </row>
    <row r="28" spans="1:8" x14ac:dyDescent="0.2">
      <c r="A28">
        <v>28</v>
      </c>
      <c r="B28">
        <v>15.63</v>
      </c>
      <c r="C28">
        <v>9.3800000000000008</v>
      </c>
      <c r="D28">
        <v>9.85</v>
      </c>
      <c r="E28">
        <v>8.7200000000000006</v>
      </c>
      <c r="F28">
        <v>11.01</v>
      </c>
      <c r="G28">
        <v>10.199999999999999</v>
      </c>
      <c r="H28" t="s">
        <v>49</v>
      </c>
    </row>
    <row r="29" spans="1:8" x14ac:dyDescent="0.2">
      <c r="A29">
        <v>29</v>
      </c>
      <c r="B29">
        <v>25</v>
      </c>
      <c r="C29">
        <v>19.440000000000001</v>
      </c>
      <c r="D29">
        <v>22.79</v>
      </c>
      <c r="E29">
        <v>19.440000000000001</v>
      </c>
      <c r="F29">
        <v>22.82</v>
      </c>
      <c r="G29">
        <v>21.22</v>
      </c>
      <c r="H29" t="s">
        <v>50</v>
      </c>
    </row>
    <row r="33" spans="1:8" x14ac:dyDescent="0.2">
      <c r="A33">
        <v>1</v>
      </c>
      <c r="B33">
        <v>34.380000000000003</v>
      </c>
      <c r="C33">
        <v>42.42</v>
      </c>
      <c r="D33">
        <v>45.17</v>
      </c>
      <c r="E33">
        <v>41.58</v>
      </c>
      <c r="F33">
        <v>46.6</v>
      </c>
      <c r="G33">
        <v>44.38</v>
      </c>
      <c r="H33" t="s">
        <v>51</v>
      </c>
    </row>
    <row r="34" spans="1:8" x14ac:dyDescent="0.2">
      <c r="A34">
        <v>2</v>
      </c>
      <c r="B34">
        <v>25</v>
      </c>
      <c r="C34">
        <v>27.6</v>
      </c>
      <c r="D34">
        <v>35.979999999999997</v>
      </c>
      <c r="E34">
        <v>28.92</v>
      </c>
      <c r="F34">
        <v>34.119999999999997</v>
      </c>
      <c r="G34">
        <v>30.38</v>
      </c>
      <c r="H34" t="s">
        <v>52</v>
      </c>
    </row>
    <row r="35" spans="1:8" x14ac:dyDescent="0.2">
      <c r="A35">
        <v>3</v>
      </c>
      <c r="B35">
        <v>25</v>
      </c>
      <c r="C35">
        <v>32.18</v>
      </c>
      <c r="D35">
        <v>39.49</v>
      </c>
      <c r="E35">
        <v>33.64</v>
      </c>
      <c r="F35">
        <v>41.08</v>
      </c>
      <c r="G35">
        <v>36.04</v>
      </c>
      <c r="H35" t="s">
        <v>53</v>
      </c>
    </row>
    <row r="36" spans="1:8" x14ac:dyDescent="0.2">
      <c r="A36">
        <v>4</v>
      </c>
      <c r="B36">
        <v>21.88</v>
      </c>
      <c r="C36">
        <v>18.989999999999998</v>
      </c>
      <c r="D36">
        <v>24.74</v>
      </c>
      <c r="E36">
        <v>19.48</v>
      </c>
      <c r="F36">
        <v>23.45</v>
      </c>
      <c r="G36">
        <v>20.79</v>
      </c>
      <c r="H36" t="s">
        <v>54</v>
      </c>
    </row>
    <row r="37" spans="1:8" x14ac:dyDescent="0.2">
      <c r="A37">
        <v>5</v>
      </c>
      <c r="B37">
        <v>59.38</v>
      </c>
      <c r="C37">
        <v>50.85</v>
      </c>
      <c r="D37">
        <v>59.96</v>
      </c>
      <c r="E37">
        <v>52.73</v>
      </c>
      <c r="F37">
        <v>59.51</v>
      </c>
      <c r="G37">
        <v>55.58</v>
      </c>
      <c r="H37" t="s">
        <v>55</v>
      </c>
    </row>
    <row r="38" spans="1:8" x14ac:dyDescent="0.2">
      <c r="A38">
        <v>6</v>
      </c>
      <c r="B38">
        <v>43.75</v>
      </c>
      <c r="C38">
        <v>28.53</v>
      </c>
      <c r="D38">
        <v>32.950000000000003</v>
      </c>
      <c r="E38">
        <v>28.81</v>
      </c>
      <c r="F38">
        <v>33.81</v>
      </c>
      <c r="G38">
        <v>30.76</v>
      </c>
      <c r="H38" t="s">
        <v>56</v>
      </c>
    </row>
    <row r="39" spans="1:8" x14ac:dyDescent="0.2">
      <c r="A39">
        <v>7</v>
      </c>
      <c r="B39">
        <v>25</v>
      </c>
      <c r="C39">
        <v>27.2</v>
      </c>
      <c r="D39">
        <v>28.93</v>
      </c>
      <c r="E39">
        <v>27.44</v>
      </c>
      <c r="F39">
        <v>30.67</v>
      </c>
      <c r="G39">
        <v>29.12</v>
      </c>
      <c r="H39" t="s">
        <v>57</v>
      </c>
    </row>
    <row r="40" spans="1:8" x14ac:dyDescent="0.2">
      <c r="A40">
        <v>8</v>
      </c>
      <c r="B40">
        <v>31.25</v>
      </c>
      <c r="C40">
        <v>25.56</v>
      </c>
      <c r="D40">
        <v>30.79</v>
      </c>
      <c r="E40">
        <v>25.99</v>
      </c>
      <c r="F40">
        <v>29.65</v>
      </c>
      <c r="G40">
        <v>27.35</v>
      </c>
      <c r="H40" t="s">
        <v>58</v>
      </c>
    </row>
    <row r="41" spans="1:8" x14ac:dyDescent="0.2">
      <c r="A41">
        <v>9</v>
      </c>
      <c r="B41">
        <v>15.63</v>
      </c>
      <c r="C41">
        <v>20.86</v>
      </c>
      <c r="D41">
        <v>24.02</v>
      </c>
      <c r="E41">
        <v>21.16</v>
      </c>
      <c r="F41">
        <v>22.79</v>
      </c>
      <c r="G41">
        <v>21.73</v>
      </c>
      <c r="H41" t="s">
        <v>59</v>
      </c>
    </row>
    <row r="42" spans="1:8" x14ac:dyDescent="0.2">
      <c r="A42">
        <v>10</v>
      </c>
      <c r="B42">
        <v>3.13</v>
      </c>
      <c r="C42">
        <v>35.11</v>
      </c>
      <c r="D42">
        <v>42.68</v>
      </c>
      <c r="E42">
        <v>36.28</v>
      </c>
      <c r="F42">
        <v>43.8</v>
      </c>
      <c r="G42">
        <v>39.04</v>
      </c>
      <c r="H42" t="s">
        <v>60</v>
      </c>
    </row>
    <row r="43" spans="1:8" x14ac:dyDescent="0.2">
      <c r="A43">
        <v>11</v>
      </c>
      <c r="B43">
        <v>15.63</v>
      </c>
      <c r="C43">
        <v>27.66</v>
      </c>
      <c r="D43">
        <v>33.33</v>
      </c>
      <c r="E43">
        <v>28.29</v>
      </c>
      <c r="F43">
        <v>32.840000000000003</v>
      </c>
      <c r="G43">
        <v>29.58</v>
      </c>
      <c r="H43" t="s">
        <v>61</v>
      </c>
    </row>
    <row r="44" spans="1:8" x14ac:dyDescent="0.2">
      <c r="A44">
        <v>12</v>
      </c>
      <c r="B44">
        <v>28.13</v>
      </c>
      <c r="C44">
        <v>31.82</v>
      </c>
      <c r="D44">
        <v>38.5</v>
      </c>
      <c r="E44">
        <v>32.97</v>
      </c>
      <c r="F44">
        <v>38.200000000000003</v>
      </c>
      <c r="G44">
        <v>34.32</v>
      </c>
      <c r="H44" t="s">
        <v>62</v>
      </c>
    </row>
    <row r="45" spans="1:8" x14ac:dyDescent="0.2">
      <c r="A45">
        <v>13</v>
      </c>
      <c r="B45">
        <v>21.88</v>
      </c>
      <c r="C45">
        <v>23.89</v>
      </c>
      <c r="D45">
        <v>27.76</v>
      </c>
      <c r="E45">
        <v>23.71</v>
      </c>
      <c r="F45">
        <v>27.03</v>
      </c>
      <c r="G45">
        <v>24.85</v>
      </c>
      <c r="H45" t="s">
        <v>63</v>
      </c>
    </row>
    <row r="46" spans="1:8" x14ac:dyDescent="0.2">
      <c r="A46">
        <v>14</v>
      </c>
      <c r="B46">
        <v>28.13</v>
      </c>
      <c r="C46">
        <v>30.62</v>
      </c>
      <c r="D46">
        <v>39.74</v>
      </c>
      <c r="E46">
        <v>31.47</v>
      </c>
      <c r="F46">
        <v>39.15</v>
      </c>
      <c r="G46">
        <v>34.159999999999997</v>
      </c>
      <c r="H46" t="s">
        <v>64</v>
      </c>
    </row>
    <row r="47" spans="1:8" x14ac:dyDescent="0.2">
      <c r="A47">
        <v>15</v>
      </c>
      <c r="B47">
        <v>21.88</v>
      </c>
      <c r="C47">
        <v>24.4</v>
      </c>
      <c r="D47">
        <v>27.37</v>
      </c>
      <c r="E47">
        <v>24.63</v>
      </c>
      <c r="F47">
        <v>28.04</v>
      </c>
      <c r="G47">
        <v>26.02</v>
      </c>
      <c r="H47" t="s">
        <v>65</v>
      </c>
    </row>
    <row r="48" spans="1:8" x14ac:dyDescent="0.2">
      <c r="A48">
        <v>16</v>
      </c>
      <c r="B48">
        <v>37.5</v>
      </c>
      <c r="C48">
        <v>33.880000000000003</v>
      </c>
      <c r="D48">
        <v>37.270000000000003</v>
      </c>
      <c r="E48">
        <v>34.24</v>
      </c>
      <c r="F48">
        <v>37.130000000000003</v>
      </c>
      <c r="G48">
        <v>35.729999999999997</v>
      </c>
      <c r="H48" t="s">
        <v>66</v>
      </c>
    </row>
    <row r="49" spans="1:8" x14ac:dyDescent="0.2">
      <c r="A49">
        <v>17</v>
      </c>
      <c r="B49">
        <v>12.5</v>
      </c>
      <c r="C49">
        <v>29.04</v>
      </c>
      <c r="D49">
        <v>32.450000000000003</v>
      </c>
      <c r="E49">
        <v>28.99</v>
      </c>
      <c r="F49">
        <v>31.84</v>
      </c>
      <c r="G49">
        <v>29.84</v>
      </c>
      <c r="H49" t="s">
        <v>67</v>
      </c>
    </row>
    <row r="50" spans="1:8" x14ac:dyDescent="0.2">
      <c r="A50">
        <v>18</v>
      </c>
      <c r="B50">
        <v>37.5</v>
      </c>
      <c r="C50">
        <v>31.05</v>
      </c>
      <c r="D50">
        <v>31.18</v>
      </c>
      <c r="E50">
        <v>31.4</v>
      </c>
      <c r="F50">
        <v>31.91</v>
      </c>
      <c r="G50">
        <v>31.87</v>
      </c>
      <c r="H50" t="s">
        <v>68</v>
      </c>
    </row>
    <row r="51" spans="1:8" x14ac:dyDescent="0.2">
      <c r="A51">
        <v>19</v>
      </c>
      <c r="B51">
        <v>31.25</v>
      </c>
      <c r="C51">
        <v>29.61</v>
      </c>
      <c r="D51">
        <v>30.17</v>
      </c>
      <c r="E51">
        <v>29.98</v>
      </c>
      <c r="F51">
        <v>30.58</v>
      </c>
      <c r="G51">
        <v>30.01</v>
      </c>
      <c r="H51" t="s">
        <v>69</v>
      </c>
    </row>
    <row r="52" spans="1:8" x14ac:dyDescent="0.2">
      <c r="A52">
        <v>20</v>
      </c>
      <c r="B52">
        <v>31.25</v>
      </c>
      <c r="C52">
        <v>25.4</v>
      </c>
      <c r="D52">
        <v>27.11</v>
      </c>
      <c r="E52">
        <v>25.44</v>
      </c>
      <c r="F52">
        <v>27.6</v>
      </c>
      <c r="G52">
        <v>26.03</v>
      </c>
      <c r="H52" t="s">
        <v>70</v>
      </c>
    </row>
    <row r="53" spans="1:8" x14ac:dyDescent="0.2">
      <c r="A53">
        <v>21</v>
      </c>
      <c r="B53">
        <v>18.75</v>
      </c>
      <c r="C53">
        <v>21.97</v>
      </c>
      <c r="D53">
        <v>25.76</v>
      </c>
      <c r="E53">
        <v>22.43</v>
      </c>
      <c r="F53">
        <v>25.69</v>
      </c>
      <c r="G53">
        <v>23.65</v>
      </c>
      <c r="H53" t="s">
        <v>71</v>
      </c>
    </row>
    <row r="54" spans="1:8" x14ac:dyDescent="0.2">
      <c r="A54">
        <v>22</v>
      </c>
      <c r="B54">
        <v>15.63</v>
      </c>
      <c r="C54">
        <v>21.1</v>
      </c>
      <c r="D54">
        <v>19.04</v>
      </c>
      <c r="E54">
        <v>20.03</v>
      </c>
      <c r="F54">
        <v>20.79</v>
      </c>
      <c r="G54">
        <v>20.72</v>
      </c>
      <c r="H54" t="s">
        <v>72</v>
      </c>
    </row>
    <row r="55" spans="1:8" x14ac:dyDescent="0.2">
      <c r="A55">
        <v>23</v>
      </c>
      <c r="B55">
        <v>21.88</v>
      </c>
      <c r="C55">
        <v>32.58</v>
      </c>
      <c r="D55">
        <v>34.200000000000003</v>
      </c>
      <c r="E55">
        <v>32.43</v>
      </c>
      <c r="F55">
        <v>37.21</v>
      </c>
      <c r="G55">
        <v>35.32</v>
      </c>
      <c r="H55" t="s">
        <v>73</v>
      </c>
    </row>
    <row r="56" spans="1:8" x14ac:dyDescent="0.2">
      <c r="A56">
        <v>24</v>
      </c>
      <c r="B56">
        <v>28.13</v>
      </c>
      <c r="C56">
        <v>31.3</v>
      </c>
      <c r="D56">
        <v>33.22</v>
      </c>
      <c r="E56">
        <v>30.64</v>
      </c>
      <c r="F56">
        <v>34.15</v>
      </c>
      <c r="G56">
        <v>32.340000000000003</v>
      </c>
      <c r="H56" t="s">
        <v>74</v>
      </c>
    </row>
    <row r="57" spans="1:8" x14ac:dyDescent="0.2">
      <c r="A57">
        <v>25</v>
      </c>
      <c r="B57">
        <v>46.88</v>
      </c>
      <c r="C57">
        <v>28.09</v>
      </c>
      <c r="D57">
        <v>28.74</v>
      </c>
      <c r="E57">
        <v>28.78</v>
      </c>
      <c r="F57">
        <v>27.96</v>
      </c>
      <c r="G57">
        <v>28.03</v>
      </c>
      <c r="H57" t="s">
        <v>75</v>
      </c>
    </row>
    <row r="58" spans="1:8" x14ac:dyDescent="0.2">
      <c r="A58">
        <v>26</v>
      </c>
      <c r="B58">
        <v>21.88</v>
      </c>
      <c r="C58">
        <v>25.06</v>
      </c>
      <c r="D58">
        <v>27.43</v>
      </c>
      <c r="E58">
        <v>25.56</v>
      </c>
      <c r="F58">
        <v>25.55</v>
      </c>
      <c r="G58">
        <v>25.11</v>
      </c>
      <c r="H58" t="s">
        <v>76</v>
      </c>
    </row>
    <row r="59" spans="1:8" x14ac:dyDescent="0.2">
      <c r="A59">
        <v>27</v>
      </c>
      <c r="B59">
        <v>25</v>
      </c>
      <c r="C59">
        <v>18.63</v>
      </c>
      <c r="D59">
        <v>18.2</v>
      </c>
      <c r="E59">
        <v>18.25</v>
      </c>
      <c r="F59">
        <v>17.420000000000002</v>
      </c>
      <c r="G59">
        <v>17.899999999999999</v>
      </c>
      <c r="H59" t="s">
        <v>77</v>
      </c>
    </row>
    <row r="60" spans="1:8" x14ac:dyDescent="0.2">
      <c r="A60">
        <v>28</v>
      </c>
      <c r="B60">
        <v>25</v>
      </c>
      <c r="C60">
        <v>19.350000000000001</v>
      </c>
      <c r="D60">
        <v>19.75</v>
      </c>
      <c r="E60">
        <v>19.45</v>
      </c>
      <c r="F60">
        <v>20.68</v>
      </c>
      <c r="G60">
        <v>19.850000000000001</v>
      </c>
      <c r="H60" t="s">
        <v>78</v>
      </c>
    </row>
    <row r="61" spans="1:8" x14ac:dyDescent="0.2">
      <c r="A61">
        <v>29</v>
      </c>
      <c r="B61">
        <v>34.380000000000003</v>
      </c>
      <c r="C61">
        <v>29.04</v>
      </c>
      <c r="D61">
        <v>29.18</v>
      </c>
      <c r="E61">
        <v>30.32</v>
      </c>
      <c r="F61">
        <v>28.91</v>
      </c>
      <c r="G61">
        <v>29.14</v>
      </c>
      <c r="H61" t="s">
        <v>79</v>
      </c>
    </row>
    <row r="62" spans="1:8" x14ac:dyDescent="0.2">
      <c r="A62">
        <v>30</v>
      </c>
      <c r="B62">
        <v>25</v>
      </c>
      <c r="C62">
        <v>29.15</v>
      </c>
      <c r="D62">
        <v>32.08</v>
      </c>
      <c r="E62">
        <v>29.65</v>
      </c>
      <c r="F62">
        <v>33.950000000000003</v>
      </c>
      <c r="G62">
        <v>31.06</v>
      </c>
      <c r="H62" t="s">
        <v>80</v>
      </c>
    </row>
    <row r="63" spans="1:8" x14ac:dyDescent="0.2">
      <c r="A63">
        <v>31</v>
      </c>
      <c r="B63">
        <v>28.13</v>
      </c>
      <c r="C63">
        <v>30.48</v>
      </c>
      <c r="D63">
        <v>35.869999999999997</v>
      </c>
      <c r="E63">
        <v>31.08</v>
      </c>
      <c r="F63">
        <v>35.25</v>
      </c>
      <c r="G63">
        <v>33.1</v>
      </c>
      <c r="H63" t="s">
        <v>81</v>
      </c>
    </row>
    <row r="64" spans="1:8" x14ac:dyDescent="0.2">
      <c r="A64">
        <v>32</v>
      </c>
      <c r="B64">
        <v>21.88</v>
      </c>
      <c r="C64">
        <v>18.32</v>
      </c>
      <c r="D64">
        <v>21.01</v>
      </c>
      <c r="E64">
        <v>18.78</v>
      </c>
      <c r="F64">
        <v>19.11</v>
      </c>
      <c r="G64">
        <v>18.75</v>
      </c>
      <c r="H64" t="s">
        <v>82</v>
      </c>
    </row>
    <row r="68" spans="1:8" x14ac:dyDescent="0.2">
      <c r="A68">
        <v>1</v>
      </c>
      <c r="B68">
        <v>6.25</v>
      </c>
      <c r="C68">
        <v>10.99</v>
      </c>
      <c r="D68">
        <v>13.51</v>
      </c>
      <c r="E68">
        <v>10.62</v>
      </c>
      <c r="F68">
        <v>14.33</v>
      </c>
      <c r="G68">
        <v>12.33</v>
      </c>
      <c r="H68" t="s">
        <v>83</v>
      </c>
    </row>
    <row r="69" spans="1:8" x14ac:dyDescent="0.2">
      <c r="A69">
        <v>2</v>
      </c>
      <c r="B69">
        <v>40.630000000000003</v>
      </c>
      <c r="C69">
        <v>40.57</v>
      </c>
      <c r="D69">
        <v>42.22</v>
      </c>
      <c r="E69">
        <v>39.58</v>
      </c>
      <c r="F69">
        <v>44.65</v>
      </c>
      <c r="G69">
        <v>42.38</v>
      </c>
      <c r="H69" t="s">
        <v>84</v>
      </c>
    </row>
    <row r="70" spans="1:8" x14ac:dyDescent="0.2">
      <c r="A70">
        <v>3</v>
      </c>
      <c r="B70">
        <v>28.13</v>
      </c>
      <c r="C70">
        <v>30.46</v>
      </c>
      <c r="D70">
        <v>30.45</v>
      </c>
      <c r="E70">
        <v>30.33</v>
      </c>
      <c r="F70">
        <v>32.909999999999997</v>
      </c>
      <c r="G70">
        <v>31.76</v>
      </c>
      <c r="H70" t="s">
        <v>85</v>
      </c>
    </row>
    <row r="71" spans="1:8" x14ac:dyDescent="0.2">
      <c r="A71">
        <v>4</v>
      </c>
      <c r="B71">
        <v>31.25</v>
      </c>
      <c r="C71">
        <v>25.58</v>
      </c>
      <c r="D71">
        <v>26.93</v>
      </c>
      <c r="E71">
        <v>26.09</v>
      </c>
      <c r="F71">
        <v>27.99</v>
      </c>
      <c r="G71">
        <v>26.31</v>
      </c>
      <c r="H71" t="s">
        <v>86</v>
      </c>
    </row>
    <row r="72" spans="1:8" x14ac:dyDescent="0.2">
      <c r="A72">
        <v>5</v>
      </c>
      <c r="B72">
        <v>34.380000000000003</v>
      </c>
      <c r="C72">
        <v>29.41</v>
      </c>
      <c r="D72">
        <v>36.72</v>
      </c>
      <c r="E72">
        <v>31.66</v>
      </c>
      <c r="F72">
        <v>36.909999999999997</v>
      </c>
      <c r="G72">
        <v>32.86</v>
      </c>
      <c r="H72" t="s">
        <v>87</v>
      </c>
    </row>
    <row r="73" spans="1:8" x14ac:dyDescent="0.2">
      <c r="A73">
        <v>6</v>
      </c>
      <c r="B73">
        <v>50</v>
      </c>
      <c r="C73">
        <v>57.91</v>
      </c>
      <c r="D73">
        <v>61.69</v>
      </c>
      <c r="E73">
        <v>58.18</v>
      </c>
      <c r="F73">
        <v>62.58</v>
      </c>
      <c r="G73">
        <v>60.34</v>
      </c>
      <c r="H73" t="s">
        <v>88</v>
      </c>
    </row>
    <row r="74" spans="1:8" x14ac:dyDescent="0.2">
      <c r="A74">
        <v>7</v>
      </c>
      <c r="B74">
        <v>25</v>
      </c>
      <c r="C74">
        <v>22</v>
      </c>
      <c r="D74">
        <v>24</v>
      </c>
      <c r="E74">
        <v>22.71</v>
      </c>
      <c r="F74">
        <v>25.39</v>
      </c>
      <c r="G74">
        <v>23.65</v>
      </c>
      <c r="H74" t="s">
        <v>89</v>
      </c>
    </row>
    <row r="75" spans="1:8" x14ac:dyDescent="0.2">
      <c r="A75">
        <v>8</v>
      </c>
      <c r="B75">
        <v>25</v>
      </c>
      <c r="C75">
        <v>27.17</v>
      </c>
      <c r="D75">
        <v>30.48</v>
      </c>
      <c r="E75">
        <v>27.91</v>
      </c>
      <c r="F75">
        <v>30.57</v>
      </c>
      <c r="G75">
        <v>28.33</v>
      </c>
      <c r="H75" t="s">
        <v>90</v>
      </c>
    </row>
    <row r="76" spans="1:8" x14ac:dyDescent="0.2">
      <c r="A76">
        <v>9</v>
      </c>
      <c r="B76">
        <v>31.25</v>
      </c>
      <c r="C76">
        <v>28.53</v>
      </c>
      <c r="D76">
        <v>31.71</v>
      </c>
      <c r="E76">
        <v>29.46</v>
      </c>
      <c r="F76">
        <v>31.64</v>
      </c>
      <c r="G76">
        <v>29.74</v>
      </c>
      <c r="H76" t="s">
        <v>91</v>
      </c>
    </row>
    <row r="77" spans="1:8" x14ac:dyDescent="0.2">
      <c r="A77">
        <v>10</v>
      </c>
      <c r="B77">
        <v>28.13</v>
      </c>
      <c r="C77">
        <v>34.479999999999997</v>
      </c>
      <c r="D77">
        <v>34.74</v>
      </c>
      <c r="E77">
        <v>32.979999999999997</v>
      </c>
      <c r="F77">
        <v>35.200000000000003</v>
      </c>
      <c r="G77">
        <v>34.32</v>
      </c>
      <c r="H77" t="s">
        <v>92</v>
      </c>
    </row>
    <row r="78" spans="1:8" x14ac:dyDescent="0.2">
      <c r="A78">
        <v>11</v>
      </c>
      <c r="B78">
        <v>15.63</v>
      </c>
      <c r="C78">
        <v>17.649999999999999</v>
      </c>
      <c r="D78">
        <v>18.579999999999998</v>
      </c>
      <c r="E78">
        <v>17.11</v>
      </c>
      <c r="F78">
        <v>19.7</v>
      </c>
      <c r="G78">
        <v>18.32</v>
      </c>
      <c r="H78" t="s">
        <v>93</v>
      </c>
    </row>
    <row r="79" spans="1:8" x14ac:dyDescent="0.2">
      <c r="A79">
        <v>12</v>
      </c>
      <c r="B79">
        <v>9.3800000000000008</v>
      </c>
      <c r="C79">
        <v>17.899999999999999</v>
      </c>
      <c r="D79">
        <v>18.68</v>
      </c>
      <c r="E79">
        <v>17.39</v>
      </c>
      <c r="F79">
        <v>19.72</v>
      </c>
      <c r="G79">
        <v>18.82</v>
      </c>
      <c r="H79" t="s">
        <v>94</v>
      </c>
    </row>
    <row r="80" spans="1:8" x14ac:dyDescent="0.2">
      <c r="A80">
        <v>13</v>
      </c>
      <c r="B80">
        <v>12.5</v>
      </c>
      <c r="C80">
        <v>27.22</v>
      </c>
      <c r="D80">
        <v>26.99</v>
      </c>
      <c r="E80">
        <v>26.21</v>
      </c>
      <c r="F80">
        <v>27.74</v>
      </c>
      <c r="G80">
        <v>26.66</v>
      </c>
      <c r="H80" t="s">
        <v>95</v>
      </c>
    </row>
    <row r="81" spans="1:8" x14ac:dyDescent="0.2">
      <c r="A81">
        <v>14</v>
      </c>
      <c r="B81">
        <v>9.3800000000000008</v>
      </c>
      <c r="C81">
        <v>19.25</v>
      </c>
      <c r="D81">
        <v>21.8</v>
      </c>
      <c r="E81">
        <v>19.75</v>
      </c>
      <c r="F81">
        <v>22.37</v>
      </c>
      <c r="G81">
        <v>20.8</v>
      </c>
      <c r="H81" t="s">
        <v>96</v>
      </c>
    </row>
    <row r="82" spans="1:8" x14ac:dyDescent="0.2">
      <c r="A82">
        <v>15</v>
      </c>
      <c r="B82">
        <v>34.380000000000003</v>
      </c>
      <c r="C82">
        <v>38.32</v>
      </c>
      <c r="D82">
        <v>40.92</v>
      </c>
      <c r="E82">
        <v>39.26</v>
      </c>
      <c r="F82">
        <v>40.56</v>
      </c>
      <c r="G82">
        <v>39.24</v>
      </c>
      <c r="H82" t="s">
        <v>97</v>
      </c>
    </row>
    <row r="83" spans="1:8" x14ac:dyDescent="0.2">
      <c r="A83">
        <v>16</v>
      </c>
      <c r="B83">
        <v>21.88</v>
      </c>
      <c r="C83">
        <v>23.7</v>
      </c>
      <c r="D83">
        <v>24.43</v>
      </c>
      <c r="E83">
        <v>23.74</v>
      </c>
      <c r="F83">
        <v>24.47</v>
      </c>
      <c r="G83">
        <v>24.13</v>
      </c>
      <c r="H83" t="s">
        <v>98</v>
      </c>
    </row>
    <row r="84" spans="1:8" x14ac:dyDescent="0.2">
      <c r="A84">
        <v>17</v>
      </c>
      <c r="B84">
        <v>3.23</v>
      </c>
      <c r="C84">
        <v>3.58</v>
      </c>
      <c r="D84">
        <v>4.45</v>
      </c>
      <c r="E84">
        <v>2.96</v>
      </c>
      <c r="F84">
        <v>7.33</v>
      </c>
      <c r="G84">
        <v>5.2</v>
      </c>
      <c r="H84" t="s">
        <v>99</v>
      </c>
    </row>
    <row r="85" spans="1:8" x14ac:dyDescent="0.2">
      <c r="A85">
        <v>18</v>
      </c>
      <c r="B85">
        <v>3.23</v>
      </c>
      <c r="C85">
        <v>1.74</v>
      </c>
      <c r="D85">
        <v>2.87</v>
      </c>
      <c r="E85">
        <v>1.57</v>
      </c>
      <c r="F85">
        <v>4.4400000000000004</v>
      </c>
      <c r="G85">
        <v>2.8</v>
      </c>
      <c r="H85" t="s">
        <v>100</v>
      </c>
    </row>
    <row r="86" spans="1:8" x14ac:dyDescent="0.2">
      <c r="A86">
        <v>19</v>
      </c>
      <c r="B86">
        <v>3.23</v>
      </c>
      <c r="C86">
        <v>2.21</v>
      </c>
      <c r="D86">
        <v>3.44</v>
      </c>
      <c r="E86">
        <v>2.3199999999999998</v>
      </c>
      <c r="F86">
        <v>3.21</v>
      </c>
      <c r="G86">
        <v>2.63</v>
      </c>
      <c r="H86" t="s">
        <v>101</v>
      </c>
    </row>
    <row r="87" spans="1:8" x14ac:dyDescent="0.2">
      <c r="A87">
        <v>20</v>
      </c>
      <c r="B87">
        <v>0</v>
      </c>
      <c r="C87">
        <v>1.64</v>
      </c>
      <c r="D87">
        <v>3.8</v>
      </c>
      <c r="E87">
        <v>1.87</v>
      </c>
      <c r="F87">
        <v>4.51</v>
      </c>
      <c r="G87">
        <v>2.95</v>
      </c>
      <c r="H87" t="s">
        <v>102</v>
      </c>
    </row>
    <row r="91" spans="1:8" x14ac:dyDescent="0.2">
      <c r="A91">
        <v>1</v>
      </c>
      <c r="B91">
        <v>59.38</v>
      </c>
      <c r="C91">
        <v>61.27</v>
      </c>
      <c r="D91">
        <v>65.91</v>
      </c>
      <c r="E91">
        <v>64.739999999999995</v>
      </c>
      <c r="F91">
        <v>67.36</v>
      </c>
      <c r="G91">
        <v>65.39</v>
      </c>
      <c r="H91" t="s">
        <v>103</v>
      </c>
    </row>
    <row r="92" spans="1:8" x14ac:dyDescent="0.2">
      <c r="A92">
        <v>2</v>
      </c>
      <c r="B92">
        <v>6.25</v>
      </c>
      <c r="C92">
        <v>10.77</v>
      </c>
      <c r="D92">
        <v>12.79</v>
      </c>
      <c r="E92">
        <v>11.14</v>
      </c>
      <c r="F92">
        <v>11.77</v>
      </c>
      <c r="G92">
        <v>11.24</v>
      </c>
      <c r="H92" t="s">
        <v>104</v>
      </c>
    </row>
    <row r="93" spans="1:8" x14ac:dyDescent="0.2">
      <c r="A93">
        <v>3</v>
      </c>
      <c r="B93">
        <v>45.16</v>
      </c>
      <c r="C93">
        <v>28.86</v>
      </c>
      <c r="D93">
        <v>30.89</v>
      </c>
      <c r="E93">
        <v>29.02</v>
      </c>
      <c r="F93">
        <v>29.65</v>
      </c>
      <c r="G93">
        <v>29.11</v>
      </c>
      <c r="H93" t="s">
        <v>105</v>
      </c>
    </row>
    <row r="94" spans="1:8" x14ac:dyDescent="0.2">
      <c r="A94">
        <v>4</v>
      </c>
      <c r="B94">
        <v>15.63</v>
      </c>
      <c r="C94">
        <v>24.35</v>
      </c>
      <c r="D94">
        <v>23.7</v>
      </c>
      <c r="E94">
        <v>23.96</v>
      </c>
      <c r="F94">
        <v>23.61</v>
      </c>
      <c r="G94">
        <v>24.03</v>
      </c>
      <c r="H94" t="s">
        <v>106</v>
      </c>
    </row>
    <row r="95" spans="1:8" x14ac:dyDescent="0.2">
      <c r="A95">
        <v>5</v>
      </c>
      <c r="B95">
        <v>18.75</v>
      </c>
      <c r="C95">
        <v>18.13</v>
      </c>
      <c r="D95">
        <v>18.079999999999998</v>
      </c>
      <c r="E95">
        <v>17.89</v>
      </c>
      <c r="F95">
        <v>17.899999999999999</v>
      </c>
      <c r="G95">
        <v>17.53</v>
      </c>
      <c r="H95" t="s">
        <v>107</v>
      </c>
    </row>
    <row r="96" spans="1:8" x14ac:dyDescent="0.2">
      <c r="A96">
        <v>6</v>
      </c>
      <c r="B96">
        <v>31.25</v>
      </c>
      <c r="C96">
        <v>23.49</v>
      </c>
      <c r="D96">
        <v>22.53</v>
      </c>
      <c r="E96">
        <v>22.9</v>
      </c>
      <c r="F96">
        <v>23.05</v>
      </c>
      <c r="G96">
        <v>24.08</v>
      </c>
      <c r="H96" t="s">
        <v>108</v>
      </c>
    </row>
    <row r="97" spans="1:8" x14ac:dyDescent="0.2">
      <c r="A97">
        <v>7</v>
      </c>
      <c r="B97">
        <v>43.75</v>
      </c>
      <c r="C97">
        <v>50.46</v>
      </c>
      <c r="D97">
        <v>55.37</v>
      </c>
      <c r="E97">
        <v>51.33</v>
      </c>
      <c r="F97">
        <v>57.27</v>
      </c>
      <c r="G97">
        <v>53.7</v>
      </c>
      <c r="H97" t="s">
        <v>109</v>
      </c>
    </row>
    <row r="98" spans="1:8" x14ac:dyDescent="0.2">
      <c r="A98">
        <v>8</v>
      </c>
      <c r="B98">
        <v>16.13</v>
      </c>
      <c r="C98">
        <v>15.49</v>
      </c>
      <c r="D98">
        <v>15.33</v>
      </c>
      <c r="E98">
        <v>15.41</v>
      </c>
      <c r="F98">
        <v>15.13</v>
      </c>
      <c r="G98">
        <v>15.46</v>
      </c>
      <c r="H98" t="s">
        <v>110</v>
      </c>
    </row>
    <row r="99" spans="1:8" x14ac:dyDescent="0.2">
      <c r="A99">
        <v>9</v>
      </c>
      <c r="B99">
        <v>21.88</v>
      </c>
      <c r="C99">
        <v>42.68</v>
      </c>
      <c r="D99">
        <v>45.87</v>
      </c>
      <c r="E99">
        <v>43.3</v>
      </c>
      <c r="F99">
        <v>49.71</v>
      </c>
      <c r="G99">
        <v>45.68</v>
      </c>
      <c r="H99" t="s">
        <v>111</v>
      </c>
    </row>
    <row r="100" spans="1:8" x14ac:dyDescent="0.2">
      <c r="A100">
        <v>10</v>
      </c>
      <c r="B100">
        <v>37.5</v>
      </c>
      <c r="C100">
        <v>29.48</v>
      </c>
      <c r="D100">
        <v>32.54</v>
      </c>
      <c r="E100">
        <v>29.66</v>
      </c>
      <c r="F100">
        <v>33.04</v>
      </c>
      <c r="G100">
        <v>30.72</v>
      </c>
      <c r="H100" t="s">
        <v>112</v>
      </c>
    </row>
    <row r="101" spans="1:8" x14ac:dyDescent="0.2">
      <c r="A101">
        <v>11</v>
      </c>
      <c r="B101">
        <v>12.5</v>
      </c>
      <c r="C101">
        <v>18.95</v>
      </c>
      <c r="D101">
        <v>18.670000000000002</v>
      </c>
      <c r="E101">
        <v>18.45</v>
      </c>
      <c r="F101">
        <v>19.27</v>
      </c>
      <c r="G101">
        <v>18.54</v>
      </c>
      <c r="H101" t="s">
        <v>113</v>
      </c>
    </row>
    <row r="102" spans="1:8" x14ac:dyDescent="0.2">
      <c r="A102">
        <v>12</v>
      </c>
      <c r="B102">
        <v>34.380000000000003</v>
      </c>
      <c r="C102">
        <v>39.090000000000003</v>
      </c>
      <c r="D102">
        <v>41.72</v>
      </c>
      <c r="E102">
        <v>38.590000000000003</v>
      </c>
      <c r="F102">
        <v>41.88</v>
      </c>
      <c r="G102">
        <v>40.39</v>
      </c>
      <c r="H102" t="s">
        <v>114</v>
      </c>
    </row>
    <row r="103" spans="1:8" x14ac:dyDescent="0.2">
      <c r="A103">
        <v>13</v>
      </c>
      <c r="B103">
        <v>18.75</v>
      </c>
      <c r="C103">
        <v>37.43</v>
      </c>
      <c r="D103">
        <v>39.33</v>
      </c>
      <c r="E103">
        <v>37.549999999999997</v>
      </c>
      <c r="F103">
        <v>41.98</v>
      </c>
      <c r="G103">
        <v>39.31</v>
      </c>
      <c r="H103" t="s">
        <v>115</v>
      </c>
    </row>
    <row r="104" spans="1:8" x14ac:dyDescent="0.2">
      <c r="A104">
        <v>14</v>
      </c>
      <c r="B104">
        <v>28.13</v>
      </c>
      <c r="C104">
        <v>48.06</v>
      </c>
      <c r="D104">
        <v>50.8</v>
      </c>
      <c r="E104">
        <v>47.61</v>
      </c>
      <c r="F104">
        <v>53</v>
      </c>
      <c r="G104">
        <v>50.49</v>
      </c>
      <c r="H104" t="s">
        <v>116</v>
      </c>
    </row>
    <row r="105" spans="1:8" x14ac:dyDescent="0.2">
      <c r="A105">
        <v>15</v>
      </c>
      <c r="B105">
        <v>6.25</v>
      </c>
      <c r="C105">
        <v>17.89</v>
      </c>
      <c r="D105">
        <v>15.65</v>
      </c>
      <c r="E105">
        <v>17.96</v>
      </c>
      <c r="F105">
        <v>16.27</v>
      </c>
      <c r="G105">
        <v>16.98</v>
      </c>
      <c r="H105" t="s">
        <v>117</v>
      </c>
    </row>
    <row r="106" spans="1:8" x14ac:dyDescent="0.2">
      <c r="A106">
        <v>16</v>
      </c>
      <c r="B106">
        <v>21.88</v>
      </c>
      <c r="C106">
        <v>36.299999999999997</v>
      </c>
      <c r="D106">
        <v>39.36</v>
      </c>
      <c r="E106">
        <v>36.68</v>
      </c>
      <c r="F106">
        <v>40.6</v>
      </c>
      <c r="G106">
        <v>37.11</v>
      </c>
      <c r="H106" t="s">
        <v>118</v>
      </c>
    </row>
    <row r="107" spans="1:8" x14ac:dyDescent="0.2">
      <c r="A107">
        <v>17</v>
      </c>
      <c r="B107">
        <v>21.88</v>
      </c>
      <c r="C107">
        <v>28.99</v>
      </c>
      <c r="D107">
        <v>29.33</v>
      </c>
      <c r="E107">
        <v>29.34</v>
      </c>
      <c r="F107">
        <v>30.9</v>
      </c>
      <c r="G107">
        <v>29.96</v>
      </c>
      <c r="H107" t="s">
        <v>119</v>
      </c>
    </row>
    <row r="108" spans="1:8" x14ac:dyDescent="0.2">
      <c r="A108">
        <v>18</v>
      </c>
      <c r="B108">
        <v>28.13</v>
      </c>
      <c r="C108">
        <v>33.31</v>
      </c>
      <c r="D108">
        <v>32.909999999999997</v>
      </c>
      <c r="E108">
        <v>33.369999999999997</v>
      </c>
      <c r="F108">
        <v>36.79</v>
      </c>
      <c r="G108">
        <v>35.130000000000003</v>
      </c>
      <c r="H108" t="s">
        <v>120</v>
      </c>
    </row>
    <row r="109" spans="1:8" x14ac:dyDescent="0.2">
      <c r="A109">
        <v>19</v>
      </c>
      <c r="B109">
        <v>46.88</v>
      </c>
      <c r="C109">
        <v>28.16</v>
      </c>
      <c r="D109">
        <v>31</v>
      </c>
      <c r="E109">
        <v>28.89</v>
      </c>
      <c r="F109">
        <v>29.11</v>
      </c>
      <c r="G109">
        <v>28.41</v>
      </c>
      <c r="H109" t="s">
        <v>121</v>
      </c>
    </row>
    <row r="110" spans="1:8" x14ac:dyDescent="0.2">
      <c r="A110">
        <v>20</v>
      </c>
      <c r="B110">
        <v>34.380000000000003</v>
      </c>
      <c r="C110">
        <v>33.58</v>
      </c>
      <c r="D110">
        <v>32.049999999999997</v>
      </c>
      <c r="E110">
        <v>33.54</v>
      </c>
      <c r="F110">
        <v>35.54</v>
      </c>
      <c r="G110">
        <v>34.57</v>
      </c>
      <c r="H110" t="s">
        <v>122</v>
      </c>
    </row>
    <row r="111" spans="1:8" x14ac:dyDescent="0.2">
      <c r="A111">
        <v>21</v>
      </c>
      <c r="B111">
        <v>18.75</v>
      </c>
      <c r="C111">
        <v>14.05</v>
      </c>
      <c r="D111">
        <v>13.55</v>
      </c>
      <c r="E111">
        <v>14.33</v>
      </c>
      <c r="F111">
        <v>12.22</v>
      </c>
      <c r="G111">
        <v>13.18</v>
      </c>
      <c r="H111" t="s">
        <v>123</v>
      </c>
    </row>
    <row r="112" spans="1:8" x14ac:dyDescent="0.2">
      <c r="A112">
        <v>22</v>
      </c>
      <c r="B112">
        <v>12.5</v>
      </c>
      <c r="C112">
        <v>16.55</v>
      </c>
      <c r="D112">
        <v>18.25</v>
      </c>
      <c r="E112">
        <v>17.72</v>
      </c>
      <c r="F112">
        <v>15.88</v>
      </c>
      <c r="G112">
        <v>15.97</v>
      </c>
      <c r="H112" t="s">
        <v>124</v>
      </c>
    </row>
    <row r="113" spans="1:8" x14ac:dyDescent="0.2">
      <c r="A113">
        <v>23</v>
      </c>
      <c r="B113">
        <v>31.25</v>
      </c>
      <c r="C113">
        <v>39.86</v>
      </c>
      <c r="D113">
        <v>42.7</v>
      </c>
      <c r="E113">
        <v>38.49</v>
      </c>
      <c r="F113">
        <v>43.64</v>
      </c>
      <c r="G113">
        <v>40.76</v>
      </c>
      <c r="H113" t="s">
        <v>125</v>
      </c>
    </row>
    <row r="114" spans="1:8" x14ac:dyDescent="0.2">
      <c r="A114">
        <v>24</v>
      </c>
      <c r="B114">
        <v>31.25</v>
      </c>
      <c r="C114">
        <v>41.15</v>
      </c>
      <c r="D114">
        <v>42.57</v>
      </c>
      <c r="E114">
        <v>41.7</v>
      </c>
      <c r="F114">
        <v>44.31</v>
      </c>
      <c r="G114">
        <v>43.43</v>
      </c>
      <c r="H114" t="s">
        <v>126</v>
      </c>
    </row>
    <row r="115" spans="1:8" x14ac:dyDescent="0.2">
      <c r="A115">
        <v>25</v>
      </c>
      <c r="B115">
        <v>28.13</v>
      </c>
      <c r="C115">
        <v>35.67</v>
      </c>
      <c r="D115">
        <v>42.56</v>
      </c>
      <c r="E115">
        <v>36.49</v>
      </c>
      <c r="F115">
        <v>40.18</v>
      </c>
      <c r="G115">
        <v>37.46</v>
      </c>
      <c r="H115" t="s">
        <v>127</v>
      </c>
    </row>
    <row r="116" spans="1:8" x14ac:dyDescent="0.2">
      <c r="A116">
        <v>26</v>
      </c>
      <c r="B116">
        <v>43.75</v>
      </c>
      <c r="C116">
        <v>50.1</v>
      </c>
      <c r="D116">
        <v>55.35</v>
      </c>
      <c r="E116">
        <v>50.28</v>
      </c>
      <c r="F116">
        <v>56.92</v>
      </c>
      <c r="G116">
        <v>53.35</v>
      </c>
      <c r="H116" t="s">
        <v>128</v>
      </c>
    </row>
    <row r="117" spans="1:8" x14ac:dyDescent="0.2">
      <c r="A117">
        <v>27</v>
      </c>
      <c r="B117">
        <v>34.380000000000003</v>
      </c>
      <c r="C117">
        <v>32.42</v>
      </c>
      <c r="D117">
        <v>37.869999999999997</v>
      </c>
      <c r="E117">
        <v>33.090000000000003</v>
      </c>
      <c r="F117">
        <v>37.6</v>
      </c>
      <c r="G117">
        <v>34.74</v>
      </c>
      <c r="H117" t="s">
        <v>129</v>
      </c>
    </row>
    <row r="118" spans="1:8" x14ac:dyDescent="0.2">
      <c r="A118">
        <v>28</v>
      </c>
      <c r="B118">
        <v>28.13</v>
      </c>
      <c r="C118">
        <v>26.26</v>
      </c>
      <c r="D118">
        <v>27.62</v>
      </c>
      <c r="E118">
        <v>26.71</v>
      </c>
      <c r="F118">
        <v>28.59</v>
      </c>
      <c r="G118">
        <v>27.51</v>
      </c>
      <c r="H118" t="s">
        <v>130</v>
      </c>
    </row>
    <row r="119" spans="1:8" x14ac:dyDescent="0.2">
      <c r="A119">
        <v>29</v>
      </c>
      <c r="B119">
        <v>31.25</v>
      </c>
      <c r="C119">
        <v>33.32</v>
      </c>
      <c r="D119">
        <v>35.85</v>
      </c>
      <c r="E119">
        <v>33.74</v>
      </c>
      <c r="F119">
        <v>36.58</v>
      </c>
      <c r="G119">
        <v>34.58</v>
      </c>
      <c r="H119" t="s">
        <v>131</v>
      </c>
    </row>
    <row r="120" spans="1:8" x14ac:dyDescent="0.2">
      <c r="A120">
        <v>30</v>
      </c>
      <c r="B120">
        <v>18.75</v>
      </c>
      <c r="C120">
        <v>15.33</v>
      </c>
      <c r="D120">
        <v>12.62</v>
      </c>
      <c r="E120">
        <v>14.38</v>
      </c>
      <c r="F120">
        <v>14.12</v>
      </c>
      <c r="G120">
        <v>14.86</v>
      </c>
      <c r="H120" t="s">
        <v>132</v>
      </c>
    </row>
    <row r="121" spans="1:8" x14ac:dyDescent="0.2">
      <c r="A121">
        <v>31</v>
      </c>
      <c r="B121">
        <v>31.25</v>
      </c>
      <c r="C121">
        <v>24.71</v>
      </c>
      <c r="D121">
        <v>25.72</v>
      </c>
      <c r="E121">
        <v>27.06</v>
      </c>
      <c r="F121">
        <v>22.89</v>
      </c>
      <c r="G121">
        <v>25.89</v>
      </c>
      <c r="H121" t="s">
        <v>133</v>
      </c>
    </row>
    <row r="122" spans="1:8" x14ac:dyDescent="0.2">
      <c r="A122">
        <v>32</v>
      </c>
      <c r="B122">
        <v>25</v>
      </c>
      <c r="C122">
        <v>31.35</v>
      </c>
      <c r="D122">
        <v>32.19</v>
      </c>
      <c r="E122">
        <v>30.9</v>
      </c>
      <c r="F122">
        <v>34.28</v>
      </c>
      <c r="G122">
        <v>33.14</v>
      </c>
      <c r="H122" t="s">
        <v>134</v>
      </c>
    </row>
    <row r="123" spans="1:8" x14ac:dyDescent="0.2">
      <c r="A123">
        <v>33</v>
      </c>
      <c r="B123">
        <v>28.13</v>
      </c>
      <c r="C123">
        <v>8.2200000000000006</v>
      </c>
      <c r="D123">
        <v>8.8699999999999992</v>
      </c>
      <c r="E123">
        <v>8.1999999999999993</v>
      </c>
      <c r="F123">
        <v>8.84</v>
      </c>
      <c r="G123">
        <v>8.16</v>
      </c>
      <c r="H123" t="s">
        <v>135</v>
      </c>
    </row>
    <row r="124" spans="1:8" x14ac:dyDescent="0.2">
      <c r="A124">
        <v>34</v>
      </c>
      <c r="B124">
        <v>3.13</v>
      </c>
      <c r="C124">
        <v>21.87</v>
      </c>
      <c r="D124">
        <v>22.37</v>
      </c>
      <c r="E124">
        <v>20.309999999999999</v>
      </c>
      <c r="F124">
        <v>29.6</v>
      </c>
      <c r="G124">
        <v>24.31</v>
      </c>
      <c r="H124" t="s">
        <v>136</v>
      </c>
    </row>
    <row r="125" spans="1:8" x14ac:dyDescent="0.2">
      <c r="A125">
        <v>35</v>
      </c>
      <c r="B125">
        <v>9.3800000000000008</v>
      </c>
      <c r="C125">
        <v>20.88</v>
      </c>
      <c r="D125">
        <v>21.1</v>
      </c>
      <c r="E125">
        <v>20.82</v>
      </c>
      <c r="F125">
        <v>21.79</v>
      </c>
      <c r="G125">
        <v>20.95</v>
      </c>
      <c r="H125" t="s">
        <v>137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5"/>
  <sheetViews>
    <sheetView topLeftCell="A105" workbookViewId="0">
      <selection activeCell="B91" sqref="B91:B125"/>
    </sheetView>
  </sheetViews>
  <sheetFormatPr defaultRowHeight="14.25" x14ac:dyDescent="0.2"/>
  <sheetData>
    <row r="1" spans="1:8" x14ac:dyDescent="0.2">
      <c r="A1">
        <v>1</v>
      </c>
      <c r="B1">
        <v>55.56</v>
      </c>
      <c r="C1">
        <v>60.95</v>
      </c>
      <c r="D1">
        <v>66.5</v>
      </c>
      <c r="E1">
        <v>63.46</v>
      </c>
      <c r="F1">
        <v>69.64</v>
      </c>
      <c r="G1">
        <v>65.77</v>
      </c>
      <c r="H1" t="s">
        <v>22</v>
      </c>
    </row>
    <row r="2" spans="1:8" x14ac:dyDescent="0.2">
      <c r="A2">
        <v>2</v>
      </c>
      <c r="B2">
        <v>66.67</v>
      </c>
      <c r="C2">
        <v>64.67</v>
      </c>
      <c r="D2">
        <v>72.25</v>
      </c>
      <c r="E2">
        <v>68.180000000000007</v>
      </c>
      <c r="F2">
        <v>72.900000000000006</v>
      </c>
      <c r="G2">
        <v>70.92</v>
      </c>
      <c r="H2" t="s">
        <v>23</v>
      </c>
    </row>
    <row r="3" spans="1:8" x14ac:dyDescent="0.2">
      <c r="A3">
        <v>3</v>
      </c>
      <c r="B3">
        <v>66.67</v>
      </c>
      <c r="C3">
        <v>41.94</v>
      </c>
      <c r="D3">
        <v>45.56</v>
      </c>
      <c r="E3">
        <v>42.46</v>
      </c>
      <c r="F3">
        <v>47.44</v>
      </c>
      <c r="G3">
        <v>43.85</v>
      </c>
      <c r="H3" t="s">
        <v>24</v>
      </c>
    </row>
    <row r="4" spans="1:8" x14ac:dyDescent="0.2">
      <c r="A4">
        <v>4</v>
      </c>
      <c r="B4">
        <v>33.33</v>
      </c>
      <c r="C4">
        <v>27.35</v>
      </c>
      <c r="D4">
        <v>28.91</v>
      </c>
      <c r="E4">
        <v>27.1</v>
      </c>
      <c r="F4">
        <v>31.43</v>
      </c>
      <c r="G4">
        <v>28.94</v>
      </c>
      <c r="H4" t="s">
        <v>25</v>
      </c>
    </row>
    <row r="5" spans="1:8" x14ac:dyDescent="0.2">
      <c r="A5">
        <v>5</v>
      </c>
      <c r="B5">
        <v>88.89</v>
      </c>
      <c r="C5">
        <v>67.930000000000007</v>
      </c>
      <c r="D5">
        <v>74.63</v>
      </c>
      <c r="E5">
        <v>69.91</v>
      </c>
      <c r="F5">
        <v>76.650000000000006</v>
      </c>
      <c r="G5">
        <v>72.62</v>
      </c>
      <c r="H5" t="s">
        <v>26</v>
      </c>
    </row>
    <row r="6" spans="1:8" x14ac:dyDescent="0.2">
      <c r="A6">
        <v>6</v>
      </c>
      <c r="B6">
        <v>44.44</v>
      </c>
      <c r="C6">
        <v>45.01</v>
      </c>
      <c r="D6">
        <v>49.21</v>
      </c>
      <c r="E6">
        <v>48.33</v>
      </c>
      <c r="F6">
        <v>48.35</v>
      </c>
      <c r="G6">
        <v>48.43</v>
      </c>
      <c r="H6" t="s">
        <v>27</v>
      </c>
    </row>
    <row r="7" spans="1:8" x14ac:dyDescent="0.2">
      <c r="A7">
        <v>7</v>
      </c>
      <c r="B7">
        <v>88.89</v>
      </c>
      <c r="C7">
        <v>69.430000000000007</v>
      </c>
      <c r="D7">
        <v>76.81</v>
      </c>
      <c r="E7">
        <v>71</v>
      </c>
      <c r="F7">
        <v>77.37</v>
      </c>
      <c r="G7">
        <v>73.62</v>
      </c>
      <c r="H7" t="s">
        <v>28</v>
      </c>
    </row>
    <row r="8" spans="1:8" x14ac:dyDescent="0.2">
      <c r="A8">
        <v>8</v>
      </c>
      <c r="B8">
        <v>100</v>
      </c>
      <c r="C8">
        <v>54.59</v>
      </c>
      <c r="D8">
        <v>58.76</v>
      </c>
      <c r="E8">
        <v>55.38</v>
      </c>
      <c r="F8">
        <v>59.8</v>
      </c>
      <c r="G8">
        <v>55.99</v>
      </c>
      <c r="H8" t="s">
        <v>29</v>
      </c>
    </row>
    <row r="9" spans="1:8" x14ac:dyDescent="0.2">
      <c r="A9">
        <v>9</v>
      </c>
      <c r="B9">
        <v>22.22</v>
      </c>
      <c r="C9">
        <v>41.81</v>
      </c>
      <c r="D9">
        <v>47.15</v>
      </c>
      <c r="E9">
        <v>43.97</v>
      </c>
      <c r="F9">
        <v>50.07</v>
      </c>
      <c r="G9">
        <v>46.29</v>
      </c>
      <c r="H9" t="s">
        <v>30</v>
      </c>
    </row>
    <row r="10" spans="1:8" x14ac:dyDescent="0.2">
      <c r="A10">
        <v>10</v>
      </c>
      <c r="B10">
        <v>44.44</v>
      </c>
      <c r="C10">
        <v>44.2</v>
      </c>
      <c r="D10">
        <v>48.74</v>
      </c>
      <c r="E10">
        <v>46.97</v>
      </c>
      <c r="F10">
        <v>50.36</v>
      </c>
      <c r="G10">
        <v>48.6</v>
      </c>
      <c r="H10" t="s">
        <v>31</v>
      </c>
    </row>
    <row r="11" spans="1:8" x14ac:dyDescent="0.2">
      <c r="A11">
        <v>11</v>
      </c>
      <c r="B11">
        <v>33.33</v>
      </c>
      <c r="C11">
        <v>34.54</v>
      </c>
      <c r="D11">
        <v>39.299999999999997</v>
      </c>
      <c r="E11">
        <v>34.64</v>
      </c>
      <c r="F11">
        <v>40.28</v>
      </c>
      <c r="G11">
        <v>37.369999999999997</v>
      </c>
      <c r="H11" t="s">
        <v>32</v>
      </c>
    </row>
    <row r="12" spans="1:8" x14ac:dyDescent="0.2">
      <c r="A12">
        <v>12</v>
      </c>
      <c r="B12">
        <v>22.22</v>
      </c>
      <c r="C12">
        <v>25.09</v>
      </c>
      <c r="D12">
        <v>30.21</v>
      </c>
      <c r="E12">
        <v>27.57</v>
      </c>
      <c r="F12">
        <v>31.06</v>
      </c>
      <c r="G12">
        <v>28.18</v>
      </c>
      <c r="H12" t="s">
        <v>33</v>
      </c>
    </row>
    <row r="13" spans="1:8" x14ac:dyDescent="0.2">
      <c r="A13">
        <v>13</v>
      </c>
      <c r="B13">
        <v>88.89</v>
      </c>
      <c r="C13">
        <v>71.28</v>
      </c>
      <c r="D13">
        <v>77.319999999999993</v>
      </c>
      <c r="E13">
        <v>73.209999999999994</v>
      </c>
      <c r="F13">
        <v>77.98</v>
      </c>
      <c r="G13">
        <v>75.63</v>
      </c>
      <c r="H13" t="s">
        <v>34</v>
      </c>
    </row>
    <row r="14" spans="1:8" x14ac:dyDescent="0.2">
      <c r="A14">
        <v>14</v>
      </c>
      <c r="B14">
        <v>100</v>
      </c>
      <c r="C14">
        <v>75.53</v>
      </c>
      <c r="D14">
        <v>81.92</v>
      </c>
      <c r="E14">
        <v>77.72</v>
      </c>
      <c r="F14">
        <v>82.99</v>
      </c>
      <c r="G14">
        <v>79.900000000000006</v>
      </c>
      <c r="H14" t="s">
        <v>35</v>
      </c>
    </row>
    <row r="15" spans="1:8" x14ac:dyDescent="0.2">
      <c r="A15">
        <v>15</v>
      </c>
      <c r="B15">
        <v>55.56</v>
      </c>
      <c r="C15">
        <v>50.65</v>
      </c>
      <c r="D15">
        <v>50.96</v>
      </c>
      <c r="E15">
        <v>48.93</v>
      </c>
      <c r="F15">
        <v>54.58</v>
      </c>
      <c r="G15">
        <v>52.1</v>
      </c>
      <c r="H15" t="s">
        <v>36</v>
      </c>
    </row>
    <row r="16" spans="1:8" x14ac:dyDescent="0.2">
      <c r="A16">
        <v>16</v>
      </c>
      <c r="B16">
        <v>33.33</v>
      </c>
      <c r="C16">
        <v>21.06</v>
      </c>
      <c r="D16">
        <v>25.78</v>
      </c>
      <c r="E16">
        <v>23.16</v>
      </c>
      <c r="F16">
        <v>25.88</v>
      </c>
      <c r="G16">
        <v>23.78</v>
      </c>
      <c r="H16" t="s">
        <v>37</v>
      </c>
    </row>
    <row r="17" spans="1:8" x14ac:dyDescent="0.2">
      <c r="A17">
        <v>17</v>
      </c>
      <c r="B17">
        <v>44.44</v>
      </c>
      <c r="C17">
        <v>55.38</v>
      </c>
      <c r="D17">
        <v>62.07</v>
      </c>
      <c r="E17">
        <v>57.52</v>
      </c>
      <c r="F17">
        <v>65.41</v>
      </c>
      <c r="G17">
        <v>60.69</v>
      </c>
      <c r="H17" t="s">
        <v>38</v>
      </c>
    </row>
    <row r="18" spans="1:8" x14ac:dyDescent="0.2">
      <c r="A18">
        <v>18</v>
      </c>
      <c r="B18">
        <v>55.56</v>
      </c>
      <c r="C18">
        <v>47.16</v>
      </c>
      <c r="D18">
        <v>51.64</v>
      </c>
      <c r="E18">
        <v>48.79</v>
      </c>
      <c r="F18">
        <v>52.66</v>
      </c>
      <c r="G18">
        <v>49.81</v>
      </c>
      <c r="H18" t="s">
        <v>39</v>
      </c>
    </row>
    <row r="19" spans="1:8" x14ac:dyDescent="0.2">
      <c r="A19">
        <v>19</v>
      </c>
      <c r="B19">
        <v>88.89</v>
      </c>
      <c r="C19">
        <v>57.01</v>
      </c>
      <c r="D19">
        <v>62.54</v>
      </c>
      <c r="E19">
        <v>59.09</v>
      </c>
      <c r="F19">
        <v>63.45</v>
      </c>
      <c r="G19">
        <v>61.04</v>
      </c>
      <c r="H19" t="s">
        <v>40</v>
      </c>
    </row>
    <row r="20" spans="1:8" x14ac:dyDescent="0.2">
      <c r="A20">
        <v>20</v>
      </c>
      <c r="B20">
        <v>88.89</v>
      </c>
      <c r="C20">
        <v>60.06</v>
      </c>
      <c r="D20">
        <v>65.52</v>
      </c>
      <c r="E20">
        <v>63.71</v>
      </c>
      <c r="F20">
        <v>68.81</v>
      </c>
      <c r="G20">
        <v>66.540000000000006</v>
      </c>
      <c r="H20" t="s">
        <v>41</v>
      </c>
    </row>
    <row r="21" spans="1:8" x14ac:dyDescent="0.2">
      <c r="A21">
        <v>21</v>
      </c>
      <c r="B21">
        <v>11.11</v>
      </c>
      <c r="C21">
        <v>26.45</v>
      </c>
      <c r="D21">
        <v>26.16</v>
      </c>
      <c r="E21">
        <v>27.11</v>
      </c>
      <c r="F21">
        <v>27.24</v>
      </c>
      <c r="G21">
        <v>26.44</v>
      </c>
      <c r="H21" t="s">
        <v>42</v>
      </c>
    </row>
    <row r="22" spans="1:8" x14ac:dyDescent="0.2">
      <c r="A22">
        <v>22</v>
      </c>
      <c r="B22">
        <v>33.33</v>
      </c>
      <c r="C22">
        <v>29.9</v>
      </c>
      <c r="D22">
        <v>29.15</v>
      </c>
      <c r="E22">
        <v>28.14</v>
      </c>
      <c r="F22">
        <v>34.340000000000003</v>
      </c>
      <c r="G22">
        <v>31.82</v>
      </c>
      <c r="H22" t="s">
        <v>43</v>
      </c>
    </row>
    <row r="23" spans="1:8" x14ac:dyDescent="0.2">
      <c r="A23">
        <v>23</v>
      </c>
      <c r="B23">
        <v>44.44</v>
      </c>
      <c r="C23">
        <v>37.07</v>
      </c>
      <c r="D23">
        <v>42.11</v>
      </c>
      <c r="E23">
        <v>38.03</v>
      </c>
      <c r="F23">
        <v>43.89</v>
      </c>
      <c r="G23">
        <v>41.01</v>
      </c>
      <c r="H23" t="s">
        <v>44</v>
      </c>
    </row>
    <row r="24" spans="1:8" x14ac:dyDescent="0.2">
      <c r="A24">
        <v>24</v>
      </c>
      <c r="B24">
        <v>88.89</v>
      </c>
      <c r="C24">
        <v>65.400000000000006</v>
      </c>
      <c r="D24">
        <v>70.89</v>
      </c>
      <c r="E24">
        <v>66.66</v>
      </c>
      <c r="F24">
        <v>73.55</v>
      </c>
      <c r="G24">
        <v>70.59</v>
      </c>
      <c r="H24" t="s">
        <v>45</v>
      </c>
    </row>
    <row r="25" spans="1:8" x14ac:dyDescent="0.2">
      <c r="A25">
        <v>25</v>
      </c>
      <c r="B25">
        <v>55.56</v>
      </c>
      <c r="C25">
        <v>49.71</v>
      </c>
      <c r="D25">
        <v>59.06</v>
      </c>
      <c r="E25">
        <v>51.69</v>
      </c>
      <c r="F25">
        <v>60.56</v>
      </c>
      <c r="G25">
        <v>55.27</v>
      </c>
      <c r="H25" t="s">
        <v>46</v>
      </c>
    </row>
    <row r="26" spans="1:8" x14ac:dyDescent="0.2">
      <c r="A26">
        <v>26</v>
      </c>
      <c r="B26">
        <v>44.44</v>
      </c>
      <c r="C26">
        <v>23.07</v>
      </c>
      <c r="D26">
        <v>34.85</v>
      </c>
      <c r="E26">
        <v>27.74</v>
      </c>
      <c r="F26">
        <v>36.83</v>
      </c>
      <c r="G26">
        <v>30.41</v>
      </c>
      <c r="H26" t="s">
        <v>47</v>
      </c>
    </row>
    <row r="27" spans="1:8" x14ac:dyDescent="0.2">
      <c r="A27">
        <v>27</v>
      </c>
      <c r="B27">
        <v>33.33</v>
      </c>
      <c r="C27">
        <v>13.61</v>
      </c>
      <c r="D27">
        <v>14.16</v>
      </c>
      <c r="E27">
        <v>12.95</v>
      </c>
      <c r="F27">
        <v>13.18</v>
      </c>
      <c r="G27">
        <v>13.05</v>
      </c>
      <c r="H27" t="s">
        <v>48</v>
      </c>
    </row>
    <row r="28" spans="1:8" x14ac:dyDescent="0.2">
      <c r="A28">
        <v>28</v>
      </c>
      <c r="B28">
        <v>0</v>
      </c>
      <c r="C28">
        <v>9.5299999999999994</v>
      </c>
      <c r="D28">
        <v>9.85</v>
      </c>
      <c r="E28">
        <v>8.7200000000000006</v>
      </c>
      <c r="F28">
        <v>11.01</v>
      </c>
      <c r="G28">
        <v>10.199999999999999</v>
      </c>
      <c r="H28" t="s">
        <v>49</v>
      </c>
    </row>
    <row r="29" spans="1:8" x14ac:dyDescent="0.2">
      <c r="A29">
        <v>29</v>
      </c>
      <c r="B29">
        <v>66.67</v>
      </c>
      <c r="C29">
        <v>19.88</v>
      </c>
      <c r="D29">
        <v>22.79</v>
      </c>
      <c r="E29">
        <v>19.440000000000001</v>
      </c>
      <c r="F29">
        <v>22.82</v>
      </c>
      <c r="G29">
        <v>21.22</v>
      </c>
      <c r="H29" t="s">
        <v>50</v>
      </c>
    </row>
    <row r="33" spans="1:8" x14ac:dyDescent="0.2">
      <c r="A33">
        <v>1</v>
      </c>
      <c r="B33">
        <v>66.67</v>
      </c>
      <c r="C33">
        <v>40.61</v>
      </c>
      <c r="D33">
        <v>45.17</v>
      </c>
      <c r="E33">
        <v>41.58</v>
      </c>
      <c r="F33">
        <v>46.6</v>
      </c>
      <c r="G33">
        <v>44.38</v>
      </c>
      <c r="H33" t="s">
        <v>51</v>
      </c>
    </row>
    <row r="34" spans="1:8" x14ac:dyDescent="0.2">
      <c r="A34">
        <v>2</v>
      </c>
      <c r="B34">
        <v>33.33</v>
      </c>
      <c r="C34">
        <v>24.95</v>
      </c>
      <c r="D34">
        <v>35.979999999999997</v>
      </c>
      <c r="E34">
        <v>28.92</v>
      </c>
      <c r="F34">
        <v>34.119999999999997</v>
      </c>
      <c r="G34">
        <v>30.38</v>
      </c>
      <c r="H34" t="s">
        <v>52</v>
      </c>
    </row>
    <row r="35" spans="1:8" x14ac:dyDescent="0.2">
      <c r="A35">
        <v>3</v>
      </c>
      <c r="B35">
        <v>11.11</v>
      </c>
      <c r="C35">
        <v>29.27</v>
      </c>
      <c r="D35">
        <v>39.49</v>
      </c>
      <c r="E35">
        <v>33.64</v>
      </c>
      <c r="F35">
        <v>41.08</v>
      </c>
      <c r="G35">
        <v>36.04</v>
      </c>
      <c r="H35" t="s">
        <v>53</v>
      </c>
    </row>
    <row r="36" spans="1:8" x14ac:dyDescent="0.2">
      <c r="A36">
        <v>4</v>
      </c>
      <c r="B36">
        <v>22.22</v>
      </c>
      <c r="C36">
        <v>17.97</v>
      </c>
      <c r="D36">
        <v>24.74</v>
      </c>
      <c r="E36">
        <v>19.48</v>
      </c>
      <c r="F36">
        <v>23.45</v>
      </c>
      <c r="G36">
        <v>20.79</v>
      </c>
      <c r="H36" t="s">
        <v>54</v>
      </c>
    </row>
    <row r="37" spans="1:8" x14ac:dyDescent="0.2">
      <c r="A37">
        <v>5</v>
      </c>
      <c r="B37">
        <v>33.33</v>
      </c>
      <c r="C37">
        <v>47.54</v>
      </c>
      <c r="D37">
        <v>59.96</v>
      </c>
      <c r="E37">
        <v>52.73</v>
      </c>
      <c r="F37">
        <v>59.51</v>
      </c>
      <c r="G37">
        <v>55.58</v>
      </c>
      <c r="H37" t="s">
        <v>55</v>
      </c>
    </row>
    <row r="38" spans="1:8" x14ac:dyDescent="0.2">
      <c r="A38">
        <v>6</v>
      </c>
      <c r="B38">
        <v>11.11</v>
      </c>
      <c r="C38">
        <v>26.49</v>
      </c>
      <c r="D38">
        <v>32.950000000000003</v>
      </c>
      <c r="E38">
        <v>28.81</v>
      </c>
      <c r="F38">
        <v>33.81</v>
      </c>
      <c r="G38">
        <v>30.76</v>
      </c>
      <c r="H38" t="s">
        <v>56</v>
      </c>
    </row>
    <row r="39" spans="1:8" x14ac:dyDescent="0.2">
      <c r="A39">
        <v>7</v>
      </c>
      <c r="B39">
        <v>11.11</v>
      </c>
      <c r="C39">
        <v>26.53</v>
      </c>
      <c r="D39">
        <v>28.93</v>
      </c>
      <c r="E39">
        <v>27.44</v>
      </c>
      <c r="F39">
        <v>30.67</v>
      </c>
      <c r="G39">
        <v>29.12</v>
      </c>
      <c r="H39" t="s">
        <v>57</v>
      </c>
    </row>
    <row r="40" spans="1:8" x14ac:dyDescent="0.2">
      <c r="A40">
        <v>8</v>
      </c>
      <c r="B40">
        <v>0</v>
      </c>
      <c r="C40">
        <v>24.62</v>
      </c>
      <c r="D40">
        <v>30.79</v>
      </c>
      <c r="E40">
        <v>25.99</v>
      </c>
      <c r="F40">
        <v>29.65</v>
      </c>
      <c r="G40">
        <v>27.35</v>
      </c>
      <c r="H40" t="s">
        <v>58</v>
      </c>
    </row>
    <row r="41" spans="1:8" x14ac:dyDescent="0.2">
      <c r="A41">
        <v>9</v>
      </c>
      <c r="B41">
        <v>0</v>
      </c>
      <c r="C41">
        <v>20.43</v>
      </c>
      <c r="D41">
        <v>24.02</v>
      </c>
      <c r="E41">
        <v>21.16</v>
      </c>
      <c r="F41">
        <v>22.79</v>
      </c>
      <c r="G41">
        <v>21.73</v>
      </c>
      <c r="H41" t="s">
        <v>59</v>
      </c>
    </row>
    <row r="42" spans="1:8" x14ac:dyDescent="0.2">
      <c r="A42">
        <v>10</v>
      </c>
      <c r="B42">
        <v>22.22</v>
      </c>
      <c r="C42">
        <v>31.62</v>
      </c>
      <c r="D42">
        <v>42.68</v>
      </c>
      <c r="E42">
        <v>36.28</v>
      </c>
      <c r="F42">
        <v>43.8</v>
      </c>
      <c r="G42">
        <v>39.04</v>
      </c>
      <c r="H42" t="s">
        <v>60</v>
      </c>
    </row>
    <row r="43" spans="1:8" x14ac:dyDescent="0.2">
      <c r="A43">
        <v>11</v>
      </c>
      <c r="B43">
        <v>11.11</v>
      </c>
      <c r="C43">
        <v>26.2</v>
      </c>
      <c r="D43">
        <v>33.33</v>
      </c>
      <c r="E43">
        <v>28.29</v>
      </c>
      <c r="F43">
        <v>32.840000000000003</v>
      </c>
      <c r="G43">
        <v>29.58</v>
      </c>
      <c r="H43" t="s">
        <v>61</v>
      </c>
    </row>
    <row r="44" spans="1:8" x14ac:dyDescent="0.2">
      <c r="A44">
        <v>12</v>
      </c>
      <c r="B44">
        <v>22.22</v>
      </c>
      <c r="C44">
        <v>29.11</v>
      </c>
      <c r="D44">
        <v>38.5</v>
      </c>
      <c r="E44">
        <v>32.97</v>
      </c>
      <c r="F44">
        <v>38.200000000000003</v>
      </c>
      <c r="G44">
        <v>34.32</v>
      </c>
      <c r="H44" t="s">
        <v>62</v>
      </c>
    </row>
    <row r="45" spans="1:8" x14ac:dyDescent="0.2">
      <c r="A45">
        <v>13</v>
      </c>
      <c r="B45">
        <v>22.22</v>
      </c>
      <c r="C45">
        <v>22.96</v>
      </c>
      <c r="D45">
        <v>27.76</v>
      </c>
      <c r="E45">
        <v>23.71</v>
      </c>
      <c r="F45">
        <v>27.03</v>
      </c>
      <c r="G45">
        <v>24.85</v>
      </c>
      <c r="H45" t="s">
        <v>63</v>
      </c>
    </row>
    <row r="46" spans="1:8" x14ac:dyDescent="0.2">
      <c r="A46">
        <v>14</v>
      </c>
      <c r="B46">
        <v>22.22</v>
      </c>
      <c r="C46">
        <v>26.94</v>
      </c>
      <c r="D46">
        <v>39.74</v>
      </c>
      <c r="E46">
        <v>31.47</v>
      </c>
      <c r="F46">
        <v>39.15</v>
      </c>
      <c r="G46">
        <v>34.159999999999997</v>
      </c>
      <c r="H46" t="s">
        <v>64</v>
      </c>
    </row>
    <row r="47" spans="1:8" x14ac:dyDescent="0.2">
      <c r="A47">
        <v>15</v>
      </c>
      <c r="B47">
        <v>44.44</v>
      </c>
      <c r="C47">
        <v>22.8</v>
      </c>
      <c r="D47">
        <v>27.37</v>
      </c>
      <c r="E47">
        <v>24.63</v>
      </c>
      <c r="F47">
        <v>28.04</v>
      </c>
      <c r="G47">
        <v>26.02</v>
      </c>
      <c r="H47" t="s">
        <v>65</v>
      </c>
    </row>
    <row r="48" spans="1:8" x14ac:dyDescent="0.2">
      <c r="A48">
        <v>16</v>
      </c>
      <c r="B48">
        <v>22.22</v>
      </c>
      <c r="C48">
        <v>33.880000000000003</v>
      </c>
      <c r="D48">
        <v>37.270000000000003</v>
      </c>
      <c r="E48">
        <v>34.24</v>
      </c>
      <c r="F48">
        <v>37.130000000000003</v>
      </c>
      <c r="G48">
        <v>35.729999999999997</v>
      </c>
      <c r="H48" t="s">
        <v>66</v>
      </c>
    </row>
    <row r="49" spans="1:8" x14ac:dyDescent="0.2">
      <c r="A49">
        <v>17</v>
      </c>
      <c r="B49">
        <v>55.56</v>
      </c>
      <c r="C49">
        <v>27.38</v>
      </c>
      <c r="D49">
        <v>32.450000000000003</v>
      </c>
      <c r="E49">
        <v>28.99</v>
      </c>
      <c r="F49">
        <v>31.84</v>
      </c>
      <c r="G49">
        <v>29.84</v>
      </c>
      <c r="H49" t="s">
        <v>67</v>
      </c>
    </row>
    <row r="50" spans="1:8" x14ac:dyDescent="0.2">
      <c r="A50">
        <v>18</v>
      </c>
      <c r="B50">
        <v>33.33</v>
      </c>
      <c r="C50">
        <v>31.7</v>
      </c>
      <c r="D50">
        <v>31.18</v>
      </c>
      <c r="E50">
        <v>31.4</v>
      </c>
      <c r="F50">
        <v>31.91</v>
      </c>
      <c r="G50">
        <v>31.87</v>
      </c>
      <c r="H50" t="s">
        <v>68</v>
      </c>
    </row>
    <row r="51" spans="1:8" x14ac:dyDescent="0.2">
      <c r="A51">
        <v>19</v>
      </c>
      <c r="B51">
        <v>55.56</v>
      </c>
      <c r="C51">
        <v>29.2</v>
      </c>
      <c r="D51">
        <v>30.17</v>
      </c>
      <c r="E51">
        <v>29.98</v>
      </c>
      <c r="F51">
        <v>30.58</v>
      </c>
      <c r="G51">
        <v>30.01</v>
      </c>
      <c r="H51" t="s">
        <v>69</v>
      </c>
    </row>
    <row r="52" spans="1:8" x14ac:dyDescent="0.2">
      <c r="A52">
        <v>20</v>
      </c>
      <c r="B52">
        <v>33.33</v>
      </c>
      <c r="C52">
        <v>24.7</v>
      </c>
      <c r="D52">
        <v>27.11</v>
      </c>
      <c r="E52">
        <v>25.44</v>
      </c>
      <c r="F52">
        <v>27.6</v>
      </c>
      <c r="G52">
        <v>26.03</v>
      </c>
      <c r="H52" t="s">
        <v>70</v>
      </c>
    </row>
    <row r="53" spans="1:8" x14ac:dyDescent="0.2">
      <c r="A53">
        <v>21</v>
      </c>
      <c r="B53">
        <v>22.22</v>
      </c>
      <c r="C53">
        <v>21.36</v>
      </c>
      <c r="D53">
        <v>25.76</v>
      </c>
      <c r="E53">
        <v>22.43</v>
      </c>
      <c r="F53">
        <v>25.69</v>
      </c>
      <c r="G53">
        <v>23.65</v>
      </c>
      <c r="H53" t="s">
        <v>71</v>
      </c>
    </row>
    <row r="54" spans="1:8" x14ac:dyDescent="0.2">
      <c r="A54">
        <v>22</v>
      </c>
      <c r="B54">
        <v>22.22</v>
      </c>
      <c r="C54">
        <v>20.86</v>
      </c>
      <c r="D54">
        <v>19.04</v>
      </c>
      <c r="E54">
        <v>20.03</v>
      </c>
      <c r="F54">
        <v>20.79</v>
      </c>
      <c r="G54">
        <v>20.72</v>
      </c>
      <c r="H54" t="s">
        <v>72</v>
      </c>
    </row>
    <row r="55" spans="1:8" x14ac:dyDescent="0.2">
      <c r="A55">
        <v>23</v>
      </c>
      <c r="B55">
        <v>44.44</v>
      </c>
      <c r="C55">
        <v>31.11</v>
      </c>
      <c r="D55">
        <v>34.200000000000003</v>
      </c>
      <c r="E55">
        <v>32.43</v>
      </c>
      <c r="F55">
        <v>37.21</v>
      </c>
      <c r="G55">
        <v>35.32</v>
      </c>
      <c r="H55" t="s">
        <v>73</v>
      </c>
    </row>
    <row r="56" spans="1:8" x14ac:dyDescent="0.2">
      <c r="A56">
        <v>24</v>
      </c>
      <c r="B56">
        <v>44.44</v>
      </c>
      <c r="C56">
        <v>30.39</v>
      </c>
      <c r="D56">
        <v>33.22</v>
      </c>
      <c r="E56">
        <v>30.64</v>
      </c>
      <c r="F56">
        <v>34.15</v>
      </c>
      <c r="G56">
        <v>32.340000000000003</v>
      </c>
      <c r="H56" t="s">
        <v>74</v>
      </c>
    </row>
    <row r="57" spans="1:8" x14ac:dyDescent="0.2">
      <c r="A57">
        <v>25</v>
      </c>
      <c r="B57">
        <v>33.33</v>
      </c>
      <c r="C57">
        <v>27.75</v>
      </c>
      <c r="D57">
        <v>28.74</v>
      </c>
      <c r="E57">
        <v>28.78</v>
      </c>
      <c r="F57">
        <v>27.96</v>
      </c>
      <c r="G57">
        <v>28.03</v>
      </c>
      <c r="H57" t="s">
        <v>75</v>
      </c>
    </row>
    <row r="58" spans="1:8" x14ac:dyDescent="0.2">
      <c r="A58">
        <v>26</v>
      </c>
      <c r="B58">
        <v>11.11</v>
      </c>
      <c r="C58">
        <v>24.96</v>
      </c>
      <c r="D58">
        <v>27.43</v>
      </c>
      <c r="E58">
        <v>25.56</v>
      </c>
      <c r="F58">
        <v>25.55</v>
      </c>
      <c r="G58">
        <v>25.11</v>
      </c>
      <c r="H58" t="s">
        <v>76</v>
      </c>
    </row>
    <row r="59" spans="1:8" x14ac:dyDescent="0.2">
      <c r="A59">
        <v>27</v>
      </c>
      <c r="B59">
        <v>22.22</v>
      </c>
      <c r="C59">
        <v>19.27</v>
      </c>
      <c r="D59">
        <v>18.2</v>
      </c>
      <c r="E59">
        <v>18.25</v>
      </c>
      <c r="F59">
        <v>17.420000000000002</v>
      </c>
      <c r="G59">
        <v>17.899999999999999</v>
      </c>
      <c r="H59" t="s">
        <v>77</v>
      </c>
    </row>
    <row r="60" spans="1:8" x14ac:dyDescent="0.2">
      <c r="A60">
        <v>28</v>
      </c>
      <c r="B60">
        <v>0</v>
      </c>
      <c r="C60">
        <v>18.73</v>
      </c>
      <c r="D60">
        <v>19.75</v>
      </c>
      <c r="E60">
        <v>19.45</v>
      </c>
      <c r="F60">
        <v>20.68</v>
      </c>
      <c r="G60">
        <v>19.850000000000001</v>
      </c>
      <c r="H60" t="s">
        <v>78</v>
      </c>
    </row>
    <row r="61" spans="1:8" x14ac:dyDescent="0.2">
      <c r="A61">
        <v>29</v>
      </c>
      <c r="B61">
        <v>33.33</v>
      </c>
      <c r="C61">
        <v>29.27</v>
      </c>
      <c r="D61">
        <v>29.18</v>
      </c>
      <c r="E61">
        <v>30.32</v>
      </c>
      <c r="F61">
        <v>28.91</v>
      </c>
      <c r="G61">
        <v>29.14</v>
      </c>
      <c r="H61" t="s">
        <v>79</v>
      </c>
    </row>
    <row r="62" spans="1:8" x14ac:dyDescent="0.2">
      <c r="A62">
        <v>30</v>
      </c>
      <c r="B62">
        <v>22.22</v>
      </c>
      <c r="C62">
        <v>28.26</v>
      </c>
      <c r="D62">
        <v>32.08</v>
      </c>
      <c r="E62">
        <v>29.65</v>
      </c>
      <c r="F62">
        <v>33.950000000000003</v>
      </c>
      <c r="G62">
        <v>31.06</v>
      </c>
      <c r="H62" t="s">
        <v>80</v>
      </c>
    </row>
    <row r="63" spans="1:8" x14ac:dyDescent="0.2">
      <c r="A63">
        <v>31</v>
      </c>
      <c r="B63">
        <v>11.11</v>
      </c>
      <c r="C63">
        <v>29.35</v>
      </c>
      <c r="D63">
        <v>35.869999999999997</v>
      </c>
      <c r="E63">
        <v>31.08</v>
      </c>
      <c r="F63">
        <v>35.25</v>
      </c>
      <c r="G63">
        <v>33.1</v>
      </c>
      <c r="H63" t="s">
        <v>81</v>
      </c>
    </row>
    <row r="64" spans="1:8" x14ac:dyDescent="0.2">
      <c r="A64">
        <v>32</v>
      </c>
      <c r="B64">
        <v>11.11</v>
      </c>
      <c r="C64">
        <v>17.739999999999998</v>
      </c>
      <c r="D64">
        <v>21.01</v>
      </c>
      <c r="E64">
        <v>18.78</v>
      </c>
      <c r="F64">
        <v>19.11</v>
      </c>
      <c r="G64">
        <v>18.75</v>
      </c>
      <c r="H64" t="s">
        <v>82</v>
      </c>
    </row>
    <row r="68" spans="1:8" x14ac:dyDescent="0.2">
      <c r="A68">
        <v>1</v>
      </c>
      <c r="B68">
        <v>0</v>
      </c>
      <c r="C68">
        <v>9.89</v>
      </c>
      <c r="D68">
        <v>13.51</v>
      </c>
      <c r="E68">
        <v>10.62</v>
      </c>
      <c r="F68">
        <v>14.33</v>
      </c>
      <c r="G68">
        <v>12.33</v>
      </c>
      <c r="H68" t="s">
        <v>83</v>
      </c>
    </row>
    <row r="69" spans="1:8" x14ac:dyDescent="0.2">
      <c r="A69">
        <v>2</v>
      </c>
      <c r="B69">
        <v>22.22</v>
      </c>
      <c r="C69">
        <v>40.14</v>
      </c>
      <c r="D69">
        <v>42.22</v>
      </c>
      <c r="E69">
        <v>39.58</v>
      </c>
      <c r="F69">
        <v>44.65</v>
      </c>
      <c r="G69">
        <v>42.38</v>
      </c>
      <c r="H69" t="s">
        <v>84</v>
      </c>
    </row>
    <row r="70" spans="1:8" x14ac:dyDescent="0.2">
      <c r="A70">
        <v>3</v>
      </c>
      <c r="B70">
        <v>11.11</v>
      </c>
      <c r="C70">
        <v>29.65</v>
      </c>
      <c r="D70">
        <v>30.45</v>
      </c>
      <c r="E70">
        <v>30.33</v>
      </c>
      <c r="F70">
        <v>32.909999999999997</v>
      </c>
      <c r="G70">
        <v>31.76</v>
      </c>
      <c r="H70" t="s">
        <v>85</v>
      </c>
    </row>
    <row r="71" spans="1:8" x14ac:dyDescent="0.2">
      <c r="A71">
        <v>4</v>
      </c>
      <c r="B71">
        <v>22.22</v>
      </c>
      <c r="C71">
        <v>24.62</v>
      </c>
      <c r="D71">
        <v>26.93</v>
      </c>
      <c r="E71">
        <v>26.09</v>
      </c>
      <c r="F71">
        <v>27.99</v>
      </c>
      <c r="G71">
        <v>26.31</v>
      </c>
      <c r="H71" t="s">
        <v>86</v>
      </c>
    </row>
    <row r="72" spans="1:8" x14ac:dyDescent="0.2">
      <c r="A72">
        <v>5</v>
      </c>
      <c r="B72">
        <v>44.44</v>
      </c>
      <c r="C72">
        <v>28.09</v>
      </c>
      <c r="D72">
        <v>36.72</v>
      </c>
      <c r="E72">
        <v>31.66</v>
      </c>
      <c r="F72">
        <v>36.909999999999997</v>
      </c>
      <c r="G72">
        <v>32.86</v>
      </c>
      <c r="H72" t="s">
        <v>87</v>
      </c>
    </row>
    <row r="73" spans="1:8" x14ac:dyDescent="0.2">
      <c r="A73">
        <v>6</v>
      </c>
      <c r="B73">
        <v>55.56</v>
      </c>
      <c r="C73">
        <v>56.69</v>
      </c>
      <c r="D73">
        <v>61.69</v>
      </c>
      <c r="E73">
        <v>58.18</v>
      </c>
      <c r="F73">
        <v>62.58</v>
      </c>
      <c r="G73">
        <v>60.34</v>
      </c>
      <c r="H73" t="s">
        <v>88</v>
      </c>
    </row>
    <row r="74" spans="1:8" x14ac:dyDescent="0.2">
      <c r="A74">
        <v>7</v>
      </c>
      <c r="B74">
        <v>11.11</v>
      </c>
      <c r="C74">
        <v>22.01</v>
      </c>
      <c r="D74">
        <v>24</v>
      </c>
      <c r="E74">
        <v>22.71</v>
      </c>
      <c r="F74">
        <v>25.39</v>
      </c>
      <c r="G74">
        <v>23.65</v>
      </c>
      <c r="H74" t="s">
        <v>89</v>
      </c>
    </row>
    <row r="75" spans="1:8" x14ac:dyDescent="0.2">
      <c r="A75">
        <v>8</v>
      </c>
      <c r="B75">
        <v>22.22</v>
      </c>
      <c r="C75">
        <v>26.35</v>
      </c>
      <c r="D75">
        <v>30.48</v>
      </c>
      <c r="E75">
        <v>27.91</v>
      </c>
      <c r="F75">
        <v>30.57</v>
      </c>
      <c r="G75">
        <v>28.33</v>
      </c>
      <c r="H75" t="s">
        <v>90</v>
      </c>
    </row>
    <row r="76" spans="1:8" x14ac:dyDescent="0.2">
      <c r="A76">
        <v>9</v>
      </c>
      <c r="B76">
        <v>33.33</v>
      </c>
      <c r="C76">
        <v>27.7</v>
      </c>
      <c r="D76">
        <v>31.71</v>
      </c>
      <c r="E76">
        <v>29.46</v>
      </c>
      <c r="F76">
        <v>31.64</v>
      </c>
      <c r="G76">
        <v>29.74</v>
      </c>
      <c r="H76" t="s">
        <v>91</v>
      </c>
    </row>
    <row r="77" spans="1:8" x14ac:dyDescent="0.2">
      <c r="A77">
        <v>10</v>
      </c>
      <c r="B77">
        <v>11.11</v>
      </c>
      <c r="C77">
        <v>33.67</v>
      </c>
      <c r="D77">
        <v>34.74</v>
      </c>
      <c r="E77">
        <v>32.979999999999997</v>
      </c>
      <c r="F77">
        <v>35.200000000000003</v>
      </c>
      <c r="G77">
        <v>34.32</v>
      </c>
      <c r="H77" t="s">
        <v>92</v>
      </c>
    </row>
    <row r="78" spans="1:8" x14ac:dyDescent="0.2">
      <c r="A78">
        <v>11</v>
      </c>
      <c r="B78">
        <v>0</v>
      </c>
      <c r="C78">
        <v>16.68</v>
      </c>
      <c r="D78">
        <v>18.579999999999998</v>
      </c>
      <c r="E78">
        <v>17.11</v>
      </c>
      <c r="F78">
        <v>19.7</v>
      </c>
      <c r="G78">
        <v>18.32</v>
      </c>
      <c r="H78" t="s">
        <v>93</v>
      </c>
    </row>
    <row r="79" spans="1:8" x14ac:dyDescent="0.2">
      <c r="A79">
        <v>12</v>
      </c>
      <c r="B79">
        <v>33.33</v>
      </c>
      <c r="C79">
        <v>17.37</v>
      </c>
      <c r="D79">
        <v>18.68</v>
      </c>
      <c r="E79">
        <v>17.39</v>
      </c>
      <c r="F79">
        <v>19.72</v>
      </c>
      <c r="G79">
        <v>18.82</v>
      </c>
      <c r="H79" t="s">
        <v>94</v>
      </c>
    </row>
    <row r="80" spans="1:8" x14ac:dyDescent="0.2">
      <c r="A80">
        <v>13</v>
      </c>
      <c r="B80">
        <v>22.22</v>
      </c>
      <c r="C80">
        <v>27.17</v>
      </c>
      <c r="D80">
        <v>26.99</v>
      </c>
      <c r="E80">
        <v>26.21</v>
      </c>
      <c r="F80">
        <v>27.74</v>
      </c>
      <c r="G80">
        <v>26.66</v>
      </c>
      <c r="H80" t="s">
        <v>95</v>
      </c>
    </row>
    <row r="81" spans="1:8" x14ac:dyDescent="0.2">
      <c r="A81">
        <v>14</v>
      </c>
      <c r="B81">
        <v>11.11</v>
      </c>
      <c r="C81">
        <v>18.2</v>
      </c>
      <c r="D81">
        <v>21.8</v>
      </c>
      <c r="E81">
        <v>19.75</v>
      </c>
      <c r="F81">
        <v>22.37</v>
      </c>
      <c r="G81">
        <v>20.8</v>
      </c>
      <c r="H81" t="s">
        <v>96</v>
      </c>
    </row>
    <row r="82" spans="1:8" x14ac:dyDescent="0.2">
      <c r="A82">
        <v>15</v>
      </c>
      <c r="B82">
        <v>55.56</v>
      </c>
      <c r="C82">
        <v>37.479999999999997</v>
      </c>
      <c r="D82">
        <v>40.92</v>
      </c>
      <c r="E82">
        <v>39.26</v>
      </c>
      <c r="F82">
        <v>40.56</v>
      </c>
      <c r="G82">
        <v>39.24</v>
      </c>
      <c r="H82" t="s">
        <v>97</v>
      </c>
    </row>
    <row r="83" spans="1:8" x14ac:dyDescent="0.2">
      <c r="A83">
        <v>16</v>
      </c>
      <c r="B83">
        <v>44.44</v>
      </c>
      <c r="C83">
        <v>23.74</v>
      </c>
      <c r="D83">
        <v>24.43</v>
      </c>
      <c r="E83">
        <v>23.74</v>
      </c>
      <c r="F83">
        <v>24.47</v>
      </c>
      <c r="G83">
        <v>24.13</v>
      </c>
      <c r="H83" t="s">
        <v>98</v>
      </c>
    </row>
    <row r="84" spans="1:8" x14ac:dyDescent="0.2">
      <c r="A84">
        <v>17</v>
      </c>
      <c r="B84">
        <v>0</v>
      </c>
      <c r="C84">
        <v>2.44</v>
      </c>
      <c r="D84">
        <v>4.45</v>
      </c>
      <c r="E84">
        <v>2.96</v>
      </c>
      <c r="F84">
        <v>7.33</v>
      </c>
      <c r="G84">
        <v>5.2</v>
      </c>
      <c r="H84" t="s">
        <v>99</v>
      </c>
    </row>
    <row r="85" spans="1:8" x14ac:dyDescent="0.2">
      <c r="A85">
        <v>18</v>
      </c>
      <c r="B85">
        <v>0</v>
      </c>
      <c r="C85">
        <v>0.88</v>
      </c>
      <c r="D85">
        <v>2.87</v>
      </c>
      <c r="E85">
        <v>1.57</v>
      </c>
      <c r="F85">
        <v>4.4400000000000004</v>
      </c>
      <c r="G85">
        <v>2.8</v>
      </c>
      <c r="H85" t="s">
        <v>100</v>
      </c>
    </row>
    <row r="86" spans="1:8" x14ac:dyDescent="0.2">
      <c r="A86">
        <v>19</v>
      </c>
      <c r="B86">
        <v>0</v>
      </c>
      <c r="C86">
        <v>1.83</v>
      </c>
      <c r="D86">
        <v>3.44</v>
      </c>
      <c r="E86">
        <v>2.3199999999999998</v>
      </c>
      <c r="F86">
        <v>3.21</v>
      </c>
      <c r="G86">
        <v>2.63</v>
      </c>
      <c r="H86" t="s">
        <v>101</v>
      </c>
    </row>
    <row r="87" spans="1:8" x14ac:dyDescent="0.2">
      <c r="A87">
        <v>20</v>
      </c>
      <c r="B87">
        <v>0</v>
      </c>
      <c r="C87">
        <v>0.85</v>
      </c>
      <c r="D87">
        <v>3.8</v>
      </c>
      <c r="E87">
        <v>1.87</v>
      </c>
      <c r="F87">
        <v>4.51</v>
      </c>
      <c r="G87">
        <v>2.95</v>
      </c>
      <c r="H87" t="s">
        <v>102</v>
      </c>
    </row>
    <row r="91" spans="1:8" x14ac:dyDescent="0.2">
      <c r="A91">
        <v>1</v>
      </c>
      <c r="B91">
        <v>88.89</v>
      </c>
      <c r="C91">
        <v>62.25</v>
      </c>
      <c r="D91">
        <v>65.91</v>
      </c>
      <c r="E91">
        <v>64.739999999999995</v>
      </c>
      <c r="F91">
        <v>67.36</v>
      </c>
      <c r="G91">
        <v>65.39</v>
      </c>
      <c r="H91" t="s">
        <v>103</v>
      </c>
    </row>
    <row r="92" spans="1:8" x14ac:dyDescent="0.2">
      <c r="A92">
        <v>2</v>
      </c>
      <c r="B92">
        <v>22.22</v>
      </c>
      <c r="C92">
        <v>10.55</v>
      </c>
      <c r="D92">
        <v>12.79</v>
      </c>
      <c r="E92">
        <v>11.14</v>
      </c>
      <c r="F92">
        <v>11.77</v>
      </c>
      <c r="G92">
        <v>11.24</v>
      </c>
      <c r="H92" t="s">
        <v>104</v>
      </c>
    </row>
    <row r="93" spans="1:8" x14ac:dyDescent="0.2">
      <c r="A93">
        <v>3</v>
      </c>
      <c r="B93">
        <v>44.44</v>
      </c>
      <c r="C93">
        <v>28.65</v>
      </c>
      <c r="D93">
        <v>30.89</v>
      </c>
      <c r="E93">
        <v>29.02</v>
      </c>
      <c r="F93">
        <v>29.65</v>
      </c>
      <c r="G93">
        <v>29.11</v>
      </c>
      <c r="H93" t="s">
        <v>105</v>
      </c>
    </row>
    <row r="94" spans="1:8" x14ac:dyDescent="0.2">
      <c r="A94">
        <v>4</v>
      </c>
      <c r="B94">
        <v>22.22</v>
      </c>
      <c r="C94">
        <v>24.52</v>
      </c>
      <c r="D94">
        <v>23.7</v>
      </c>
      <c r="E94">
        <v>23.96</v>
      </c>
      <c r="F94">
        <v>23.61</v>
      </c>
      <c r="G94">
        <v>24.03</v>
      </c>
      <c r="H94" t="s">
        <v>106</v>
      </c>
    </row>
    <row r="95" spans="1:8" x14ac:dyDescent="0.2">
      <c r="A95">
        <v>5</v>
      </c>
      <c r="B95">
        <v>33.33</v>
      </c>
      <c r="C95">
        <v>17.52</v>
      </c>
      <c r="D95">
        <v>18.079999999999998</v>
      </c>
      <c r="E95">
        <v>17.89</v>
      </c>
      <c r="F95">
        <v>17.899999999999999</v>
      </c>
      <c r="G95">
        <v>17.53</v>
      </c>
      <c r="H95" t="s">
        <v>107</v>
      </c>
    </row>
    <row r="96" spans="1:8" x14ac:dyDescent="0.2">
      <c r="A96">
        <v>6</v>
      </c>
      <c r="B96">
        <v>11.11</v>
      </c>
      <c r="C96">
        <v>22.81</v>
      </c>
      <c r="D96">
        <v>22.53</v>
      </c>
      <c r="E96">
        <v>22.9</v>
      </c>
      <c r="F96">
        <v>23.05</v>
      </c>
      <c r="G96">
        <v>24.08</v>
      </c>
      <c r="H96" t="s">
        <v>108</v>
      </c>
    </row>
    <row r="97" spans="1:8" x14ac:dyDescent="0.2">
      <c r="A97">
        <v>7</v>
      </c>
      <c r="B97">
        <v>55.56</v>
      </c>
      <c r="C97">
        <v>49.12</v>
      </c>
      <c r="D97">
        <v>55.37</v>
      </c>
      <c r="E97">
        <v>51.33</v>
      </c>
      <c r="F97">
        <v>57.27</v>
      </c>
      <c r="G97">
        <v>53.7</v>
      </c>
      <c r="H97" t="s">
        <v>109</v>
      </c>
    </row>
    <row r="98" spans="1:8" x14ac:dyDescent="0.2">
      <c r="A98">
        <v>8</v>
      </c>
      <c r="B98">
        <v>11.11</v>
      </c>
      <c r="C98">
        <v>15.34</v>
      </c>
      <c r="D98">
        <v>15.33</v>
      </c>
      <c r="E98">
        <v>15.41</v>
      </c>
      <c r="F98">
        <v>15.13</v>
      </c>
      <c r="G98">
        <v>15.46</v>
      </c>
      <c r="H98" t="s">
        <v>110</v>
      </c>
    </row>
    <row r="99" spans="1:8" x14ac:dyDescent="0.2">
      <c r="A99">
        <v>9</v>
      </c>
      <c r="B99">
        <v>33.33</v>
      </c>
      <c r="C99">
        <v>41.33</v>
      </c>
      <c r="D99">
        <v>45.87</v>
      </c>
      <c r="E99">
        <v>43.3</v>
      </c>
      <c r="F99">
        <v>49.71</v>
      </c>
      <c r="G99">
        <v>45.68</v>
      </c>
      <c r="H99" t="s">
        <v>111</v>
      </c>
    </row>
    <row r="100" spans="1:8" x14ac:dyDescent="0.2">
      <c r="A100">
        <v>10</v>
      </c>
      <c r="B100">
        <v>33.33</v>
      </c>
      <c r="C100">
        <v>28.67</v>
      </c>
      <c r="D100">
        <v>32.54</v>
      </c>
      <c r="E100">
        <v>29.66</v>
      </c>
      <c r="F100">
        <v>33.04</v>
      </c>
      <c r="G100">
        <v>30.72</v>
      </c>
      <c r="H100" t="s">
        <v>112</v>
      </c>
    </row>
    <row r="101" spans="1:8" x14ac:dyDescent="0.2">
      <c r="A101">
        <v>11</v>
      </c>
      <c r="B101">
        <v>11.11</v>
      </c>
      <c r="C101">
        <v>18.47</v>
      </c>
      <c r="D101">
        <v>18.670000000000002</v>
      </c>
      <c r="E101">
        <v>18.45</v>
      </c>
      <c r="F101">
        <v>19.27</v>
      </c>
      <c r="G101">
        <v>18.54</v>
      </c>
      <c r="H101" t="s">
        <v>113</v>
      </c>
    </row>
    <row r="102" spans="1:8" x14ac:dyDescent="0.2">
      <c r="A102">
        <v>12</v>
      </c>
      <c r="B102">
        <v>33.33</v>
      </c>
      <c r="C102">
        <v>38.11</v>
      </c>
      <c r="D102">
        <v>41.72</v>
      </c>
      <c r="E102">
        <v>38.590000000000003</v>
      </c>
      <c r="F102">
        <v>41.88</v>
      </c>
      <c r="G102">
        <v>40.39</v>
      </c>
      <c r="H102" t="s">
        <v>114</v>
      </c>
    </row>
    <row r="103" spans="1:8" x14ac:dyDescent="0.2">
      <c r="A103">
        <v>13</v>
      </c>
      <c r="B103">
        <v>44.44</v>
      </c>
      <c r="C103">
        <v>35.78</v>
      </c>
      <c r="D103">
        <v>39.33</v>
      </c>
      <c r="E103">
        <v>37.549999999999997</v>
      </c>
      <c r="F103">
        <v>41.98</v>
      </c>
      <c r="G103">
        <v>39.31</v>
      </c>
      <c r="H103" t="s">
        <v>115</v>
      </c>
    </row>
    <row r="104" spans="1:8" x14ac:dyDescent="0.2">
      <c r="A104">
        <v>14</v>
      </c>
      <c r="B104">
        <v>55.56</v>
      </c>
      <c r="C104">
        <v>47.19</v>
      </c>
      <c r="D104">
        <v>50.8</v>
      </c>
      <c r="E104">
        <v>47.61</v>
      </c>
      <c r="F104">
        <v>53</v>
      </c>
      <c r="G104">
        <v>50.49</v>
      </c>
      <c r="H104" t="s">
        <v>116</v>
      </c>
    </row>
    <row r="105" spans="1:8" x14ac:dyDescent="0.2">
      <c r="A105">
        <v>15</v>
      </c>
      <c r="B105">
        <v>22.22</v>
      </c>
      <c r="C105">
        <v>18.350000000000001</v>
      </c>
      <c r="D105">
        <v>15.65</v>
      </c>
      <c r="E105">
        <v>17.96</v>
      </c>
      <c r="F105">
        <v>16.27</v>
      </c>
      <c r="G105">
        <v>16.98</v>
      </c>
      <c r="H105" t="s">
        <v>117</v>
      </c>
    </row>
    <row r="106" spans="1:8" x14ac:dyDescent="0.2">
      <c r="A106">
        <v>16</v>
      </c>
      <c r="B106">
        <v>44.44</v>
      </c>
      <c r="C106">
        <v>35.229999999999997</v>
      </c>
      <c r="D106">
        <v>39.36</v>
      </c>
      <c r="E106">
        <v>36.68</v>
      </c>
      <c r="F106">
        <v>40.6</v>
      </c>
      <c r="G106">
        <v>37.11</v>
      </c>
      <c r="H106" t="s">
        <v>118</v>
      </c>
    </row>
    <row r="107" spans="1:8" x14ac:dyDescent="0.2">
      <c r="A107">
        <v>17</v>
      </c>
      <c r="B107">
        <v>11.11</v>
      </c>
      <c r="C107">
        <v>28.68</v>
      </c>
      <c r="D107">
        <v>29.33</v>
      </c>
      <c r="E107">
        <v>29.34</v>
      </c>
      <c r="F107">
        <v>30.9</v>
      </c>
      <c r="G107">
        <v>29.96</v>
      </c>
      <c r="H107" t="s">
        <v>119</v>
      </c>
    </row>
    <row r="108" spans="1:8" x14ac:dyDescent="0.2">
      <c r="A108">
        <v>18</v>
      </c>
      <c r="B108">
        <v>33.33</v>
      </c>
      <c r="C108">
        <v>31.85</v>
      </c>
      <c r="D108">
        <v>32.909999999999997</v>
      </c>
      <c r="E108">
        <v>33.369999999999997</v>
      </c>
      <c r="F108">
        <v>36.79</v>
      </c>
      <c r="G108">
        <v>35.130000000000003</v>
      </c>
      <c r="H108" t="s">
        <v>120</v>
      </c>
    </row>
    <row r="109" spans="1:8" x14ac:dyDescent="0.2">
      <c r="A109">
        <v>19</v>
      </c>
      <c r="B109">
        <v>33.33</v>
      </c>
      <c r="C109">
        <v>27.55</v>
      </c>
      <c r="D109">
        <v>31</v>
      </c>
      <c r="E109">
        <v>28.89</v>
      </c>
      <c r="F109">
        <v>29.11</v>
      </c>
      <c r="G109">
        <v>28.41</v>
      </c>
      <c r="H109" t="s">
        <v>121</v>
      </c>
    </row>
    <row r="110" spans="1:8" x14ac:dyDescent="0.2">
      <c r="A110">
        <v>20</v>
      </c>
      <c r="B110">
        <v>33.33</v>
      </c>
      <c r="C110">
        <v>33.29</v>
      </c>
      <c r="D110">
        <v>32.049999999999997</v>
      </c>
      <c r="E110">
        <v>33.54</v>
      </c>
      <c r="F110">
        <v>35.54</v>
      </c>
      <c r="G110">
        <v>34.57</v>
      </c>
      <c r="H110" t="s">
        <v>122</v>
      </c>
    </row>
    <row r="111" spans="1:8" x14ac:dyDescent="0.2">
      <c r="A111">
        <v>21</v>
      </c>
      <c r="B111">
        <v>11.11</v>
      </c>
      <c r="C111">
        <v>14.33</v>
      </c>
      <c r="D111">
        <v>13.55</v>
      </c>
      <c r="E111">
        <v>14.33</v>
      </c>
      <c r="F111">
        <v>12.22</v>
      </c>
      <c r="G111">
        <v>13.18</v>
      </c>
      <c r="H111" t="s">
        <v>123</v>
      </c>
    </row>
    <row r="112" spans="1:8" x14ac:dyDescent="0.2">
      <c r="A112">
        <v>22</v>
      </c>
      <c r="B112">
        <v>11.11</v>
      </c>
      <c r="C112">
        <v>16.57</v>
      </c>
      <c r="D112">
        <v>18.25</v>
      </c>
      <c r="E112">
        <v>17.72</v>
      </c>
      <c r="F112">
        <v>15.88</v>
      </c>
      <c r="G112">
        <v>15.97</v>
      </c>
      <c r="H112" t="s">
        <v>124</v>
      </c>
    </row>
    <row r="113" spans="1:8" x14ac:dyDescent="0.2">
      <c r="A113">
        <v>23</v>
      </c>
      <c r="B113">
        <v>22.22</v>
      </c>
      <c r="C113">
        <v>38.56</v>
      </c>
      <c r="D113">
        <v>42.7</v>
      </c>
      <c r="E113">
        <v>38.49</v>
      </c>
      <c r="F113">
        <v>43.64</v>
      </c>
      <c r="G113">
        <v>40.76</v>
      </c>
      <c r="H113" t="s">
        <v>125</v>
      </c>
    </row>
    <row r="114" spans="1:8" x14ac:dyDescent="0.2">
      <c r="A114">
        <v>24</v>
      </c>
      <c r="B114">
        <v>44.44</v>
      </c>
      <c r="C114">
        <v>40.520000000000003</v>
      </c>
      <c r="D114">
        <v>42.57</v>
      </c>
      <c r="E114">
        <v>41.7</v>
      </c>
      <c r="F114">
        <v>44.31</v>
      </c>
      <c r="G114">
        <v>43.43</v>
      </c>
      <c r="H114" t="s">
        <v>126</v>
      </c>
    </row>
    <row r="115" spans="1:8" x14ac:dyDescent="0.2">
      <c r="A115">
        <v>25</v>
      </c>
      <c r="B115">
        <v>11.11</v>
      </c>
      <c r="C115">
        <v>34.28</v>
      </c>
      <c r="D115">
        <v>42.56</v>
      </c>
      <c r="E115">
        <v>36.49</v>
      </c>
      <c r="F115">
        <v>40.18</v>
      </c>
      <c r="G115">
        <v>37.46</v>
      </c>
      <c r="H115" t="s">
        <v>127</v>
      </c>
    </row>
    <row r="116" spans="1:8" x14ac:dyDescent="0.2">
      <c r="A116">
        <v>26</v>
      </c>
      <c r="B116">
        <v>33.33</v>
      </c>
      <c r="C116">
        <v>50.74</v>
      </c>
      <c r="D116">
        <v>55.35</v>
      </c>
      <c r="E116">
        <v>50.28</v>
      </c>
      <c r="F116">
        <v>56.92</v>
      </c>
      <c r="G116">
        <v>53.35</v>
      </c>
      <c r="H116" t="s">
        <v>128</v>
      </c>
    </row>
    <row r="117" spans="1:8" x14ac:dyDescent="0.2">
      <c r="A117">
        <v>27</v>
      </c>
      <c r="B117">
        <v>33.33</v>
      </c>
      <c r="C117">
        <v>30.7</v>
      </c>
      <c r="D117">
        <v>37.869999999999997</v>
      </c>
      <c r="E117">
        <v>33.090000000000003</v>
      </c>
      <c r="F117">
        <v>37.6</v>
      </c>
      <c r="G117">
        <v>34.74</v>
      </c>
      <c r="H117" t="s">
        <v>129</v>
      </c>
    </row>
    <row r="118" spans="1:8" x14ac:dyDescent="0.2">
      <c r="A118">
        <v>28</v>
      </c>
      <c r="B118">
        <v>33.33</v>
      </c>
      <c r="C118">
        <v>25.97</v>
      </c>
      <c r="D118">
        <v>27.62</v>
      </c>
      <c r="E118">
        <v>26.71</v>
      </c>
      <c r="F118">
        <v>28.59</v>
      </c>
      <c r="G118">
        <v>27.51</v>
      </c>
      <c r="H118" t="s">
        <v>130</v>
      </c>
    </row>
    <row r="119" spans="1:8" x14ac:dyDescent="0.2">
      <c r="A119">
        <v>29</v>
      </c>
      <c r="B119">
        <v>33.33</v>
      </c>
      <c r="C119">
        <v>32.479999999999997</v>
      </c>
      <c r="D119">
        <v>35.85</v>
      </c>
      <c r="E119">
        <v>33.74</v>
      </c>
      <c r="F119">
        <v>36.58</v>
      </c>
      <c r="G119">
        <v>34.58</v>
      </c>
      <c r="H119" t="s">
        <v>131</v>
      </c>
    </row>
    <row r="120" spans="1:8" x14ac:dyDescent="0.2">
      <c r="A120">
        <v>30</v>
      </c>
      <c r="B120">
        <v>44.44</v>
      </c>
      <c r="C120">
        <v>16.059999999999999</v>
      </c>
      <c r="D120">
        <v>12.62</v>
      </c>
      <c r="E120">
        <v>14.38</v>
      </c>
      <c r="F120">
        <v>14.12</v>
      </c>
      <c r="G120">
        <v>14.86</v>
      </c>
      <c r="H120" t="s">
        <v>132</v>
      </c>
    </row>
    <row r="121" spans="1:8" x14ac:dyDescent="0.2">
      <c r="A121">
        <v>31</v>
      </c>
      <c r="B121">
        <v>33.33</v>
      </c>
      <c r="C121">
        <v>26.1</v>
      </c>
      <c r="D121">
        <v>25.72</v>
      </c>
      <c r="E121">
        <v>27.06</v>
      </c>
      <c r="F121">
        <v>22.89</v>
      </c>
      <c r="G121">
        <v>25.89</v>
      </c>
      <c r="H121" t="s">
        <v>133</v>
      </c>
    </row>
    <row r="122" spans="1:8" x14ac:dyDescent="0.2">
      <c r="A122">
        <v>32</v>
      </c>
      <c r="B122">
        <v>33.33</v>
      </c>
      <c r="C122">
        <v>30.88</v>
      </c>
      <c r="D122">
        <v>32.19</v>
      </c>
      <c r="E122">
        <v>30.9</v>
      </c>
      <c r="F122">
        <v>34.28</v>
      </c>
      <c r="G122">
        <v>33.14</v>
      </c>
      <c r="H122" t="s">
        <v>134</v>
      </c>
    </row>
    <row r="123" spans="1:8" x14ac:dyDescent="0.2">
      <c r="A123">
        <v>33</v>
      </c>
      <c r="B123">
        <v>0</v>
      </c>
      <c r="C123">
        <v>8.1300000000000008</v>
      </c>
      <c r="D123">
        <v>8.8699999999999992</v>
      </c>
      <c r="E123">
        <v>8.1999999999999993</v>
      </c>
      <c r="F123">
        <v>8.84</v>
      </c>
      <c r="G123">
        <v>8.16</v>
      </c>
      <c r="H123" t="s">
        <v>135</v>
      </c>
    </row>
    <row r="124" spans="1:8" x14ac:dyDescent="0.2">
      <c r="A124">
        <v>34</v>
      </c>
      <c r="B124">
        <v>22.22</v>
      </c>
      <c r="C124">
        <v>19.87</v>
      </c>
      <c r="D124">
        <v>22.37</v>
      </c>
      <c r="E124">
        <v>20.309999999999999</v>
      </c>
      <c r="F124">
        <v>29.6</v>
      </c>
      <c r="G124">
        <v>24.31</v>
      </c>
      <c r="H124" t="s">
        <v>136</v>
      </c>
    </row>
    <row r="125" spans="1:8" x14ac:dyDescent="0.2">
      <c r="A125">
        <v>35</v>
      </c>
      <c r="B125">
        <v>0</v>
      </c>
      <c r="C125">
        <v>20.29</v>
      </c>
      <c r="D125">
        <v>21.1</v>
      </c>
      <c r="E125">
        <v>20.82</v>
      </c>
      <c r="F125">
        <v>21.79</v>
      </c>
      <c r="G125">
        <v>20.95</v>
      </c>
      <c r="H125" t="s">
        <v>137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5"/>
  <sheetViews>
    <sheetView topLeftCell="A104" workbookViewId="0">
      <selection activeCell="B91" sqref="B91:B125"/>
    </sheetView>
  </sheetViews>
  <sheetFormatPr defaultRowHeight="14.25" x14ac:dyDescent="0.2"/>
  <sheetData>
    <row r="1" spans="1:8" x14ac:dyDescent="0.2">
      <c r="A1">
        <v>1</v>
      </c>
      <c r="B1">
        <v>66.67</v>
      </c>
      <c r="C1">
        <v>63.62</v>
      </c>
      <c r="D1">
        <v>66.5</v>
      </c>
      <c r="E1">
        <v>63.46</v>
      </c>
      <c r="F1">
        <v>69.64</v>
      </c>
      <c r="G1">
        <v>65.77</v>
      </c>
      <c r="H1" t="s">
        <v>22</v>
      </c>
    </row>
    <row r="2" spans="1:8" x14ac:dyDescent="0.2">
      <c r="A2">
        <v>2</v>
      </c>
      <c r="B2">
        <v>66.67</v>
      </c>
      <c r="C2">
        <v>66.13</v>
      </c>
      <c r="D2">
        <v>72.25</v>
      </c>
      <c r="E2">
        <v>68.180000000000007</v>
      </c>
      <c r="F2">
        <v>72.900000000000006</v>
      </c>
      <c r="G2">
        <v>70.92</v>
      </c>
      <c r="H2" t="s">
        <v>23</v>
      </c>
    </row>
    <row r="3" spans="1:8" x14ac:dyDescent="0.2">
      <c r="A3">
        <v>3</v>
      </c>
      <c r="B3">
        <v>51.85</v>
      </c>
      <c r="C3">
        <v>43.62</v>
      </c>
      <c r="D3">
        <v>45.56</v>
      </c>
      <c r="E3">
        <v>42.46</v>
      </c>
      <c r="F3">
        <v>47.44</v>
      </c>
      <c r="G3">
        <v>43.85</v>
      </c>
      <c r="H3" t="s">
        <v>24</v>
      </c>
    </row>
    <row r="4" spans="1:8" x14ac:dyDescent="0.2">
      <c r="A4">
        <v>4</v>
      </c>
      <c r="B4">
        <v>18.52</v>
      </c>
      <c r="C4">
        <v>29.04</v>
      </c>
      <c r="D4">
        <v>28.91</v>
      </c>
      <c r="E4">
        <v>27.1</v>
      </c>
      <c r="F4">
        <v>31.43</v>
      </c>
      <c r="G4">
        <v>28.94</v>
      </c>
      <c r="H4" t="s">
        <v>25</v>
      </c>
    </row>
    <row r="5" spans="1:8" x14ac:dyDescent="0.2">
      <c r="A5">
        <v>5</v>
      </c>
      <c r="B5">
        <v>81.48</v>
      </c>
      <c r="C5">
        <v>69.510000000000005</v>
      </c>
      <c r="D5">
        <v>74.63</v>
      </c>
      <c r="E5">
        <v>69.91</v>
      </c>
      <c r="F5">
        <v>76.650000000000006</v>
      </c>
      <c r="G5">
        <v>72.62</v>
      </c>
      <c r="H5" t="s">
        <v>26</v>
      </c>
    </row>
    <row r="6" spans="1:8" x14ac:dyDescent="0.2">
      <c r="A6">
        <v>6</v>
      </c>
      <c r="B6">
        <v>44.44</v>
      </c>
      <c r="C6">
        <v>45.84</v>
      </c>
      <c r="D6">
        <v>49.21</v>
      </c>
      <c r="E6">
        <v>48.33</v>
      </c>
      <c r="F6">
        <v>48.35</v>
      </c>
      <c r="G6">
        <v>48.43</v>
      </c>
      <c r="H6" t="s">
        <v>27</v>
      </c>
    </row>
    <row r="7" spans="1:8" x14ac:dyDescent="0.2">
      <c r="A7">
        <v>7</v>
      </c>
      <c r="B7">
        <v>88.89</v>
      </c>
      <c r="C7">
        <v>71.39</v>
      </c>
      <c r="D7">
        <v>76.81</v>
      </c>
      <c r="E7">
        <v>71</v>
      </c>
      <c r="F7">
        <v>77.37</v>
      </c>
      <c r="G7">
        <v>73.62</v>
      </c>
      <c r="H7" t="s">
        <v>28</v>
      </c>
    </row>
    <row r="8" spans="1:8" x14ac:dyDescent="0.2">
      <c r="A8">
        <v>8</v>
      </c>
      <c r="B8">
        <v>80.77</v>
      </c>
      <c r="C8">
        <v>54.33</v>
      </c>
      <c r="D8">
        <v>58.76</v>
      </c>
      <c r="E8">
        <v>55.38</v>
      </c>
      <c r="F8">
        <v>59.8</v>
      </c>
      <c r="G8">
        <v>55.99</v>
      </c>
      <c r="H8" t="s">
        <v>29</v>
      </c>
    </row>
    <row r="9" spans="1:8" x14ac:dyDescent="0.2">
      <c r="A9">
        <v>9</v>
      </c>
      <c r="B9">
        <v>59.26</v>
      </c>
      <c r="C9">
        <v>44.15</v>
      </c>
      <c r="D9">
        <v>47.15</v>
      </c>
      <c r="E9">
        <v>43.97</v>
      </c>
      <c r="F9">
        <v>50.07</v>
      </c>
      <c r="G9">
        <v>46.29</v>
      </c>
      <c r="H9" t="s">
        <v>30</v>
      </c>
    </row>
    <row r="10" spans="1:8" x14ac:dyDescent="0.2">
      <c r="A10">
        <v>10</v>
      </c>
      <c r="B10">
        <v>55.56</v>
      </c>
      <c r="C10">
        <v>45.84</v>
      </c>
      <c r="D10">
        <v>48.74</v>
      </c>
      <c r="E10">
        <v>46.97</v>
      </c>
      <c r="F10">
        <v>50.36</v>
      </c>
      <c r="G10">
        <v>48.6</v>
      </c>
      <c r="H10" t="s">
        <v>31</v>
      </c>
    </row>
    <row r="11" spans="1:8" x14ac:dyDescent="0.2">
      <c r="A11">
        <v>11</v>
      </c>
      <c r="B11">
        <v>66.67</v>
      </c>
      <c r="C11">
        <v>34.61</v>
      </c>
      <c r="D11">
        <v>39.299999999999997</v>
      </c>
      <c r="E11">
        <v>34.64</v>
      </c>
      <c r="F11">
        <v>40.28</v>
      </c>
      <c r="G11">
        <v>37.369999999999997</v>
      </c>
      <c r="H11" t="s">
        <v>32</v>
      </c>
    </row>
    <row r="12" spans="1:8" x14ac:dyDescent="0.2">
      <c r="A12">
        <v>12</v>
      </c>
      <c r="B12">
        <v>37.04</v>
      </c>
      <c r="C12">
        <v>26.66</v>
      </c>
      <c r="D12">
        <v>30.21</v>
      </c>
      <c r="E12">
        <v>27.57</v>
      </c>
      <c r="F12">
        <v>31.06</v>
      </c>
      <c r="G12">
        <v>28.18</v>
      </c>
      <c r="H12" t="s">
        <v>33</v>
      </c>
    </row>
    <row r="13" spans="1:8" x14ac:dyDescent="0.2">
      <c r="A13">
        <v>13</v>
      </c>
      <c r="B13">
        <v>85.19</v>
      </c>
      <c r="C13">
        <v>72.22</v>
      </c>
      <c r="D13">
        <v>77.319999999999993</v>
      </c>
      <c r="E13">
        <v>73.209999999999994</v>
      </c>
      <c r="F13">
        <v>77.98</v>
      </c>
      <c r="G13">
        <v>75.63</v>
      </c>
      <c r="H13" t="s">
        <v>34</v>
      </c>
    </row>
    <row r="14" spans="1:8" x14ac:dyDescent="0.2">
      <c r="A14">
        <v>14</v>
      </c>
      <c r="B14">
        <v>92.59</v>
      </c>
      <c r="C14">
        <v>77.180000000000007</v>
      </c>
      <c r="D14">
        <v>81.92</v>
      </c>
      <c r="E14">
        <v>77.72</v>
      </c>
      <c r="F14">
        <v>82.99</v>
      </c>
      <c r="G14">
        <v>79.900000000000006</v>
      </c>
      <c r="H14" t="s">
        <v>35</v>
      </c>
    </row>
    <row r="15" spans="1:8" x14ac:dyDescent="0.2">
      <c r="A15">
        <v>15</v>
      </c>
      <c r="B15">
        <v>81.48</v>
      </c>
      <c r="C15">
        <v>50.09</v>
      </c>
      <c r="D15">
        <v>50.96</v>
      </c>
      <c r="E15">
        <v>48.93</v>
      </c>
      <c r="F15">
        <v>54.58</v>
      </c>
      <c r="G15">
        <v>52.1</v>
      </c>
      <c r="H15" t="s">
        <v>36</v>
      </c>
    </row>
    <row r="16" spans="1:8" x14ac:dyDescent="0.2">
      <c r="A16">
        <v>16</v>
      </c>
      <c r="B16">
        <v>40.74</v>
      </c>
      <c r="C16">
        <v>22.38</v>
      </c>
      <c r="D16">
        <v>25.78</v>
      </c>
      <c r="E16">
        <v>23.16</v>
      </c>
      <c r="F16">
        <v>25.88</v>
      </c>
      <c r="G16">
        <v>23.78</v>
      </c>
      <c r="H16" t="s">
        <v>37</v>
      </c>
    </row>
    <row r="17" spans="1:8" x14ac:dyDescent="0.2">
      <c r="A17">
        <v>17</v>
      </c>
      <c r="B17">
        <v>81.48</v>
      </c>
      <c r="C17">
        <v>56.84</v>
      </c>
      <c r="D17">
        <v>62.07</v>
      </c>
      <c r="E17">
        <v>57.52</v>
      </c>
      <c r="F17">
        <v>65.41</v>
      </c>
      <c r="G17">
        <v>60.69</v>
      </c>
      <c r="H17" t="s">
        <v>38</v>
      </c>
    </row>
    <row r="18" spans="1:8" x14ac:dyDescent="0.2">
      <c r="A18">
        <v>18</v>
      </c>
      <c r="B18">
        <v>61.54</v>
      </c>
      <c r="C18">
        <v>47.59</v>
      </c>
      <c r="D18">
        <v>51.64</v>
      </c>
      <c r="E18">
        <v>48.79</v>
      </c>
      <c r="F18">
        <v>52.66</v>
      </c>
      <c r="G18">
        <v>49.81</v>
      </c>
      <c r="H18" t="s">
        <v>39</v>
      </c>
    </row>
    <row r="19" spans="1:8" x14ac:dyDescent="0.2">
      <c r="A19">
        <v>19</v>
      </c>
      <c r="B19">
        <v>81.48</v>
      </c>
      <c r="C19">
        <v>56.93</v>
      </c>
      <c r="D19">
        <v>62.54</v>
      </c>
      <c r="E19">
        <v>59.09</v>
      </c>
      <c r="F19">
        <v>63.45</v>
      </c>
      <c r="G19">
        <v>61.04</v>
      </c>
      <c r="H19" t="s">
        <v>40</v>
      </c>
    </row>
    <row r="20" spans="1:8" x14ac:dyDescent="0.2">
      <c r="A20">
        <v>20</v>
      </c>
      <c r="B20">
        <v>48.15</v>
      </c>
      <c r="C20">
        <v>61.75</v>
      </c>
      <c r="D20">
        <v>65.52</v>
      </c>
      <c r="E20">
        <v>63.71</v>
      </c>
      <c r="F20">
        <v>68.81</v>
      </c>
      <c r="G20">
        <v>66.540000000000006</v>
      </c>
      <c r="H20" t="s">
        <v>41</v>
      </c>
    </row>
    <row r="21" spans="1:8" x14ac:dyDescent="0.2">
      <c r="A21">
        <v>21</v>
      </c>
      <c r="B21">
        <v>25.93</v>
      </c>
      <c r="C21">
        <v>26.64</v>
      </c>
      <c r="D21">
        <v>26.16</v>
      </c>
      <c r="E21">
        <v>27.11</v>
      </c>
      <c r="F21">
        <v>27.24</v>
      </c>
      <c r="G21">
        <v>26.44</v>
      </c>
      <c r="H21" t="s">
        <v>42</v>
      </c>
    </row>
    <row r="22" spans="1:8" x14ac:dyDescent="0.2">
      <c r="A22">
        <v>22</v>
      </c>
      <c r="B22">
        <v>33.33</v>
      </c>
      <c r="C22">
        <v>30.92</v>
      </c>
      <c r="D22">
        <v>29.15</v>
      </c>
      <c r="E22">
        <v>28.14</v>
      </c>
      <c r="F22">
        <v>34.340000000000003</v>
      </c>
      <c r="G22">
        <v>31.82</v>
      </c>
      <c r="H22" t="s">
        <v>43</v>
      </c>
    </row>
    <row r="23" spans="1:8" x14ac:dyDescent="0.2">
      <c r="A23">
        <v>23</v>
      </c>
      <c r="B23">
        <v>62.96</v>
      </c>
      <c r="C23">
        <v>38.4</v>
      </c>
      <c r="D23">
        <v>42.11</v>
      </c>
      <c r="E23">
        <v>38.03</v>
      </c>
      <c r="F23">
        <v>43.89</v>
      </c>
      <c r="G23">
        <v>41.01</v>
      </c>
      <c r="H23" t="s">
        <v>44</v>
      </c>
    </row>
    <row r="24" spans="1:8" x14ac:dyDescent="0.2">
      <c r="A24">
        <v>24</v>
      </c>
      <c r="B24">
        <v>85.19</v>
      </c>
      <c r="C24">
        <v>66.95</v>
      </c>
      <c r="D24">
        <v>70.89</v>
      </c>
      <c r="E24">
        <v>66.66</v>
      </c>
      <c r="F24">
        <v>73.55</v>
      </c>
      <c r="G24">
        <v>70.59</v>
      </c>
      <c r="H24" t="s">
        <v>45</v>
      </c>
    </row>
    <row r="25" spans="1:8" x14ac:dyDescent="0.2">
      <c r="A25">
        <v>25</v>
      </c>
      <c r="B25">
        <v>66.67</v>
      </c>
      <c r="C25">
        <v>51.76</v>
      </c>
      <c r="D25">
        <v>59.06</v>
      </c>
      <c r="E25">
        <v>51.69</v>
      </c>
      <c r="F25">
        <v>60.56</v>
      </c>
      <c r="G25">
        <v>55.27</v>
      </c>
      <c r="H25" t="s">
        <v>46</v>
      </c>
    </row>
    <row r="26" spans="1:8" x14ac:dyDescent="0.2">
      <c r="A26">
        <v>26</v>
      </c>
      <c r="B26">
        <v>44.44</v>
      </c>
      <c r="C26">
        <v>26.68</v>
      </c>
      <c r="D26">
        <v>34.85</v>
      </c>
      <c r="E26">
        <v>27.74</v>
      </c>
      <c r="F26">
        <v>36.83</v>
      </c>
      <c r="G26">
        <v>30.41</v>
      </c>
      <c r="H26" t="s">
        <v>47</v>
      </c>
    </row>
    <row r="27" spans="1:8" x14ac:dyDescent="0.2">
      <c r="A27">
        <v>27</v>
      </c>
      <c r="B27">
        <v>11.11</v>
      </c>
      <c r="C27">
        <v>12.93</v>
      </c>
      <c r="D27">
        <v>14.16</v>
      </c>
      <c r="E27">
        <v>12.95</v>
      </c>
      <c r="F27">
        <v>13.18</v>
      </c>
      <c r="G27">
        <v>13.05</v>
      </c>
      <c r="H27" t="s">
        <v>48</v>
      </c>
    </row>
    <row r="28" spans="1:8" x14ac:dyDescent="0.2">
      <c r="A28">
        <v>28</v>
      </c>
      <c r="B28">
        <v>7.41</v>
      </c>
      <c r="C28">
        <v>9.3800000000000008</v>
      </c>
      <c r="D28">
        <v>9.85</v>
      </c>
      <c r="E28">
        <v>8.7200000000000006</v>
      </c>
      <c r="F28">
        <v>11.01</v>
      </c>
      <c r="G28">
        <v>10.199999999999999</v>
      </c>
      <c r="H28" t="s">
        <v>49</v>
      </c>
    </row>
    <row r="29" spans="1:8" x14ac:dyDescent="0.2">
      <c r="A29">
        <v>29</v>
      </c>
      <c r="B29">
        <v>33.33</v>
      </c>
      <c r="C29">
        <v>19.440000000000001</v>
      </c>
      <c r="D29">
        <v>22.79</v>
      </c>
      <c r="E29">
        <v>19.440000000000001</v>
      </c>
      <c r="F29">
        <v>22.82</v>
      </c>
      <c r="G29">
        <v>21.22</v>
      </c>
      <c r="H29" t="s">
        <v>50</v>
      </c>
    </row>
    <row r="33" spans="1:8" x14ac:dyDescent="0.2">
      <c r="A33">
        <v>1</v>
      </c>
      <c r="B33">
        <v>66.67</v>
      </c>
      <c r="C33">
        <v>42.42</v>
      </c>
      <c r="D33">
        <v>45.17</v>
      </c>
      <c r="E33">
        <v>41.58</v>
      </c>
      <c r="F33">
        <v>46.6</v>
      </c>
      <c r="G33">
        <v>44.38</v>
      </c>
      <c r="H33" t="s">
        <v>51</v>
      </c>
    </row>
    <row r="34" spans="1:8" x14ac:dyDescent="0.2">
      <c r="A34">
        <v>2</v>
      </c>
      <c r="B34">
        <v>25.93</v>
      </c>
      <c r="C34">
        <v>27.6</v>
      </c>
      <c r="D34">
        <v>35.979999999999997</v>
      </c>
      <c r="E34">
        <v>28.92</v>
      </c>
      <c r="F34">
        <v>34.119999999999997</v>
      </c>
      <c r="G34">
        <v>30.38</v>
      </c>
      <c r="H34" t="s">
        <v>52</v>
      </c>
    </row>
    <row r="35" spans="1:8" x14ac:dyDescent="0.2">
      <c r="A35">
        <v>3</v>
      </c>
      <c r="B35">
        <v>18.52</v>
      </c>
      <c r="C35">
        <v>32.18</v>
      </c>
      <c r="D35">
        <v>39.49</v>
      </c>
      <c r="E35">
        <v>33.64</v>
      </c>
      <c r="F35">
        <v>41.08</v>
      </c>
      <c r="G35">
        <v>36.04</v>
      </c>
      <c r="H35" t="s">
        <v>53</v>
      </c>
    </row>
    <row r="36" spans="1:8" x14ac:dyDescent="0.2">
      <c r="A36">
        <v>4</v>
      </c>
      <c r="B36">
        <v>25.93</v>
      </c>
      <c r="C36">
        <v>18.989999999999998</v>
      </c>
      <c r="D36">
        <v>24.74</v>
      </c>
      <c r="E36">
        <v>19.48</v>
      </c>
      <c r="F36">
        <v>23.45</v>
      </c>
      <c r="G36">
        <v>20.79</v>
      </c>
      <c r="H36" t="s">
        <v>54</v>
      </c>
    </row>
    <row r="37" spans="1:8" x14ac:dyDescent="0.2">
      <c r="A37">
        <v>5</v>
      </c>
      <c r="B37">
        <v>62.96</v>
      </c>
      <c r="C37">
        <v>50.85</v>
      </c>
      <c r="D37">
        <v>59.96</v>
      </c>
      <c r="E37">
        <v>52.73</v>
      </c>
      <c r="F37">
        <v>59.51</v>
      </c>
      <c r="G37">
        <v>55.58</v>
      </c>
      <c r="H37" t="s">
        <v>55</v>
      </c>
    </row>
    <row r="38" spans="1:8" x14ac:dyDescent="0.2">
      <c r="A38">
        <v>6</v>
      </c>
      <c r="B38">
        <v>22.22</v>
      </c>
      <c r="C38">
        <v>28.53</v>
      </c>
      <c r="D38">
        <v>32.950000000000003</v>
      </c>
      <c r="E38">
        <v>28.81</v>
      </c>
      <c r="F38">
        <v>33.81</v>
      </c>
      <c r="G38">
        <v>30.76</v>
      </c>
      <c r="H38" t="s">
        <v>56</v>
      </c>
    </row>
    <row r="39" spans="1:8" x14ac:dyDescent="0.2">
      <c r="A39">
        <v>7</v>
      </c>
      <c r="B39">
        <v>25.93</v>
      </c>
      <c r="C39">
        <v>27.2</v>
      </c>
      <c r="D39">
        <v>28.93</v>
      </c>
      <c r="E39">
        <v>27.44</v>
      </c>
      <c r="F39">
        <v>30.67</v>
      </c>
      <c r="G39">
        <v>29.12</v>
      </c>
      <c r="H39" t="s">
        <v>57</v>
      </c>
    </row>
    <row r="40" spans="1:8" x14ac:dyDescent="0.2">
      <c r="A40">
        <v>8</v>
      </c>
      <c r="B40">
        <v>11.11</v>
      </c>
      <c r="C40">
        <v>25.56</v>
      </c>
      <c r="D40">
        <v>30.79</v>
      </c>
      <c r="E40">
        <v>25.99</v>
      </c>
      <c r="F40">
        <v>29.65</v>
      </c>
      <c r="G40">
        <v>27.35</v>
      </c>
      <c r="H40" t="s">
        <v>58</v>
      </c>
    </row>
    <row r="41" spans="1:8" x14ac:dyDescent="0.2">
      <c r="A41">
        <v>9</v>
      </c>
      <c r="B41">
        <v>14.81</v>
      </c>
      <c r="C41">
        <v>20.86</v>
      </c>
      <c r="D41">
        <v>24.02</v>
      </c>
      <c r="E41">
        <v>21.16</v>
      </c>
      <c r="F41">
        <v>22.79</v>
      </c>
      <c r="G41">
        <v>21.73</v>
      </c>
      <c r="H41" t="s">
        <v>59</v>
      </c>
    </row>
    <row r="42" spans="1:8" x14ac:dyDescent="0.2">
      <c r="A42">
        <v>10</v>
      </c>
      <c r="B42">
        <v>51.85</v>
      </c>
      <c r="C42">
        <v>35.11</v>
      </c>
      <c r="D42">
        <v>42.68</v>
      </c>
      <c r="E42">
        <v>36.28</v>
      </c>
      <c r="F42">
        <v>43.8</v>
      </c>
      <c r="G42">
        <v>39.04</v>
      </c>
      <c r="H42" t="s">
        <v>60</v>
      </c>
    </row>
    <row r="43" spans="1:8" x14ac:dyDescent="0.2">
      <c r="A43">
        <v>11</v>
      </c>
      <c r="B43">
        <v>33.33</v>
      </c>
      <c r="C43">
        <v>27.66</v>
      </c>
      <c r="D43">
        <v>33.33</v>
      </c>
      <c r="E43">
        <v>28.29</v>
      </c>
      <c r="F43">
        <v>32.840000000000003</v>
      </c>
      <c r="G43">
        <v>29.58</v>
      </c>
      <c r="H43" t="s">
        <v>61</v>
      </c>
    </row>
    <row r="44" spans="1:8" x14ac:dyDescent="0.2">
      <c r="A44">
        <v>12</v>
      </c>
      <c r="B44">
        <v>44.44</v>
      </c>
      <c r="C44">
        <v>31.82</v>
      </c>
      <c r="D44">
        <v>38.5</v>
      </c>
      <c r="E44">
        <v>32.97</v>
      </c>
      <c r="F44">
        <v>38.200000000000003</v>
      </c>
      <c r="G44">
        <v>34.32</v>
      </c>
      <c r="H44" t="s">
        <v>62</v>
      </c>
    </row>
    <row r="45" spans="1:8" x14ac:dyDescent="0.2">
      <c r="A45">
        <v>13</v>
      </c>
      <c r="B45">
        <v>37.04</v>
      </c>
      <c r="C45">
        <v>23.89</v>
      </c>
      <c r="D45">
        <v>27.76</v>
      </c>
      <c r="E45">
        <v>23.71</v>
      </c>
      <c r="F45">
        <v>27.03</v>
      </c>
      <c r="G45">
        <v>24.85</v>
      </c>
      <c r="H45" t="s">
        <v>63</v>
      </c>
    </row>
    <row r="46" spans="1:8" x14ac:dyDescent="0.2">
      <c r="A46">
        <v>14</v>
      </c>
      <c r="B46">
        <v>29.63</v>
      </c>
      <c r="C46">
        <v>30.62</v>
      </c>
      <c r="D46">
        <v>39.74</v>
      </c>
      <c r="E46">
        <v>31.47</v>
      </c>
      <c r="F46">
        <v>39.15</v>
      </c>
      <c r="G46">
        <v>34.159999999999997</v>
      </c>
      <c r="H46" t="s">
        <v>64</v>
      </c>
    </row>
    <row r="47" spans="1:8" x14ac:dyDescent="0.2">
      <c r="A47">
        <v>15</v>
      </c>
      <c r="B47">
        <v>14.81</v>
      </c>
      <c r="C47">
        <v>24.4</v>
      </c>
      <c r="D47">
        <v>27.37</v>
      </c>
      <c r="E47">
        <v>24.63</v>
      </c>
      <c r="F47">
        <v>28.04</v>
      </c>
      <c r="G47">
        <v>26.02</v>
      </c>
      <c r="H47" t="s">
        <v>65</v>
      </c>
    </row>
    <row r="48" spans="1:8" x14ac:dyDescent="0.2">
      <c r="A48">
        <v>16</v>
      </c>
      <c r="B48">
        <v>55.56</v>
      </c>
      <c r="C48">
        <v>33.880000000000003</v>
      </c>
      <c r="D48">
        <v>37.270000000000003</v>
      </c>
      <c r="E48">
        <v>34.24</v>
      </c>
      <c r="F48">
        <v>37.130000000000003</v>
      </c>
      <c r="G48">
        <v>35.729999999999997</v>
      </c>
      <c r="H48" t="s">
        <v>66</v>
      </c>
    </row>
    <row r="49" spans="1:8" x14ac:dyDescent="0.2">
      <c r="A49">
        <v>17</v>
      </c>
      <c r="B49">
        <v>29.63</v>
      </c>
      <c r="C49">
        <v>29.04</v>
      </c>
      <c r="D49">
        <v>32.450000000000003</v>
      </c>
      <c r="E49">
        <v>28.99</v>
      </c>
      <c r="F49">
        <v>31.84</v>
      </c>
      <c r="G49">
        <v>29.84</v>
      </c>
      <c r="H49" t="s">
        <v>67</v>
      </c>
    </row>
    <row r="50" spans="1:8" x14ac:dyDescent="0.2">
      <c r="A50">
        <v>18</v>
      </c>
      <c r="B50">
        <v>22.22</v>
      </c>
      <c r="C50">
        <v>31.05</v>
      </c>
      <c r="D50">
        <v>31.18</v>
      </c>
      <c r="E50">
        <v>31.4</v>
      </c>
      <c r="F50">
        <v>31.91</v>
      </c>
      <c r="G50">
        <v>31.87</v>
      </c>
      <c r="H50" t="s">
        <v>68</v>
      </c>
    </row>
    <row r="51" spans="1:8" x14ac:dyDescent="0.2">
      <c r="A51">
        <v>19</v>
      </c>
      <c r="B51">
        <v>37.04</v>
      </c>
      <c r="C51">
        <v>29.61</v>
      </c>
      <c r="D51">
        <v>30.17</v>
      </c>
      <c r="E51">
        <v>29.98</v>
      </c>
      <c r="F51">
        <v>30.58</v>
      </c>
      <c r="G51">
        <v>30.01</v>
      </c>
      <c r="H51" t="s">
        <v>69</v>
      </c>
    </row>
    <row r="52" spans="1:8" x14ac:dyDescent="0.2">
      <c r="A52">
        <v>20</v>
      </c>
      <c r="B52">
        <v>44.44</v>
      </c>
      <c r="C52">
        <v>25.4</v>
      </c>
      <c r="D52">
        <v>27.11</v>
      </c>
      <c r="E52">
        <v>25.44</v>
      </c>
      <c r="F52">
        <v>27.6</v>
      </c>
      <c r="G52">
        <v>26.03</v>
      </c>
      <c r="H52" t="s">
        <v>70</v>
      </c>
    </row>
    <row r="53" spans="1:8" x14ac:dyDescent="0.2">
      <c r="A53">
        <v>21</v>
      </c>
      <c r="B53">
        <v>14.81</v>
      </c>
      <c r="C53">
        <v>21.97</v>
      </c>
      <c r="D53">
        <v>25.76</v>
      </c>
      <c r="E53">
        <v>22.43</v>
      </c>
      <c r="F53">
        <v>25.69</v>
      </c>
      <c r="G53">
        <v>23.65</v>
      </c>
      <c r="H53" t="s">
        <v>71</v>
      </c>
    </row>
    <row r="54" spans="1:8" x14ac:dyDescent="0.2">
      <c r="A54">
        <v>22</v>
      </c>
      <c r="B54">
        <v>7.41</v>
      </c>
      <c r="C54">
        <v>21.1</v>
      </c>
      <c r="D54">
        <v>19.04</v>
      </c>
      <c r="E54">
        <v>20.03</v>
      </c>
      <c r="F54">
        <v>20.79</v>
      </c>
      <c r="G54">
        <v>20.72</v>
      </c>
      <c r="H54" t="s">
        <v>72</v>
      </c>
    </row>
    <row r="55" spans="1:8" x14ac:dyDescent="0.2">
      <c r="A55">
        <v>23</v>
      </c>
      <c r="B55">
        <v>33.33</v>
      </c>
      <c r="C55">
        <v>32.58</v>
      </c>
      <c r="D55">
        <v>34.200000000000003</v>
      </c>
      <c r="E55">
        <v>32.43</v>
      </c>
      <c r="F55">
        <v>37.21</v>
      </c>
      <c r="G55">
        <v>35.32</v>
      </c>
      <c r="H55" t="s">
        <v>73</v>
      </c>
    </row>
    <row r="56" spans="1:8" x14ac:dyDescent="0.2">
      <c r="A56">
        <v>24</v>
      </c>
      <c r="B56">
        <v>29.63</v>
      </c>
      <c r="C56">
        <v>31.3</v>
      </c>
      <c r="D56">
        <v>33.22</v>
      </c>
      <c r="E56">
        <v>30.64</v>
      </c>
      <c r="F56">
        <v>34.15</v>
      </c>
      <c r="G56">
        <v>32.340000000000003</v>
      </c>
      <c r="H56" t="s">
        <v>74</v>
      </c>
    </row>
    <row r="57" spans="1:8" x14ac:dyDescent="0.2">
      <c r="A57">
        <v>25</v>
      </c>
      <c r="B57">
        <v>40.74</v>
      </c>
      <c r="C57">
        <v>28.09</v>
      </c>
      <c r="D57">
        <v>28.74</v>
      </c>
      <c r="E57">
        <v>28.78</v>
      </c>
      <c r="F57">
        <v>27.96</v>
      </c>
      <c r="G57">
        <v>28.03</v>
      </c>
      <c r="H57" t="s">
        <v>75</v>
      </c>
    </row>
    <row r="58" spans="1:8" x14ac:dyDescent="0.2">
      <c r="A58">
        <v>26</v>
      </c>
      <c r="B58">
        <v>22.22</v>
      </c>
      <c r="C58">
        <v>25.06</v>
      </c>
      <c r="D58">
        <v>27.43</v>
      </c>
      <c r="E58">
        <v>25.56</v>
      </c>
      <c r="F58">
        <v>25.55</v>
      </c>
      <c r="G58">
        <v>25.11</v>
      </c>
      <c r="H58" t="s">
        <v>76</v>
      </c>
    </row>
    <row r="59" spans="1:8" x14ac:dyDescent="0.2">
      <c r="A59">
        <v>27</v>
      </c>
      <c r="B59">
        <v>29.63</v>
      </c>
      <c r="C59">
        <v>18.63</v>
      </c>
      <c r="D59">
        <v>18.2</v>
      </c>
      <c r="E59">
        <v>18.25</v>
      </c>
      <c r="F59">
        <v>17.420000000000002</v>
      </c>
      <c r="G59">
        <v>17.899999999999999</v>
      </c>
      <c r="H59" t="s">
        <v>77</v>
      </c>
    </row>
    <row r="60" spans="1:8" x14ac:dyDescent="0.2">
      <c r="A60">
        <v>28</v>
      </c>
      <c r="B60">
        <v>3.85</v>
      </c>
      <c r="C60">
        <v>19.350000000000001</v>
      </c>
      <c r="D60">
        <v>19.75</v>
      </c>
      <c r="E60">
        <v>19.45</v>
      </c>
      <c r="F60">
        <v>20.68</v>
      </c>
      <c r="G60">
        <v>19.850000000000001</v>
      </c>
      <c r="H60" t="s">
        <v>78</v>
      </c>
    </row>
    <row r="61" spans="1:8" x14ac:dyDescent="0.2">
      <c r="A61">
        <v>29</v>
      </c>
      <c r="B61">
        <v>25.93</v>
      </c>
      <c r="C61">
        <v>29.04</v>
      </c>
      <c r="D61">
        <v>29.18</v>
      </c>
      <c r="E61">
        <v>30.32</v>
      </c>
      <c r="F61">
        <v>28.91</v>
      </c>
      <c r="G61">
        <v>29.14</v>
      </c>
      <c r="H61" t="s">
        <v>79</v>
      </c>
    </row>
    <row r="62" spans="1:8" x14ac:dyDescent="0.2">
      <c r="A62">
        <v>30</v>
      </c>
      <c r="B62">
        <v>44.44</v>
      </c>
      <c r="C62">
        <v>29.15</v>
      </c>
      <c r="D62">
        <v>32.08</v>
      </c>
      <c r="E62">
        <v>29.65</v>
      </c>
      <c r="F62">
        <v>33.950000000000003</v>
      </c>
      <c r="G62">
        <v>31.06</v>
      </c>
      <c r="H62" t="s">
        <v>80</v>
      </c>
    </row>
    <row r="63" spans="1:8" x14ac:dyDescent="0.2">
      <c r="A63">
        <v>31</v>
      </c>
      <c r="B63">
        <v>25.93</v>
      </c>
      <c r="C63">
        <v>30.48</v>
      </c>
      <c r="D63">
        <v>35.869999999999997</v>
      </c>
      <c r="E63">
        <v>31.08</v>
      </c>
      <c r="F63">
        <v>35.25</v>
      </c>
      <c r="G63">
        <v>33.1</v>
      </c>
      <c r="H63" t="s">
        <v>81</v>
      </c>
    </row>
    <row r="64" spans="1:8" x14ac:dyDescent="0.2">
      <c r="A64">
        <v>32</v>
      </c>
      <c r="B64">
        <v>22.22</v>
      </c>
      <c r="C64">
        <v>18.32</v>
      </c>
      <c r="D64">
        <v>21.01</v>
      </c>
      <c r="E64">
        <v>18.78</v>
      </c>
      <c r="F64">
        <v>19.11</v>
      </c>
      <c r="G64">
        <v>18.75</v>
      </c>
      <c r="H64" t="s">
        <v>82</v>
      </c>
    </row>
    <row r="68" spans="1:8" x14ac:dyDescent="0.2">
      <c r="A68">
        <v>1</v>
      </c>
      <c r="B68">
        <v>18.52</v>
      </c>
      <c r="C68">
        <v>10.99</v>
      </c>
      <c r="D68">
        <v>13.51</v>
      </c>
      <c r="E68">
        <v>10.62</v>
      </c>
      <c r="F68">
        <v>14.33</v>
      </c>
      <c r="G68">
        <v>12.33</v>
      </c>
      <c r="H68" t="s">
        <v>83</v>
      </c>
    </row>
    <row r="69" spans="1:8" x14ac:dyDescent="0.2">
      <c r="A69">
        <v>2</v>
      </c>
      <c r="B69">
        <v>40.74</v>
      </c>
      <c r="C69">
        <v>40.57</v>
      </c>
      <c r="D69">
        <v>42.22</v>
      </c>
      <c r="E69">
        <v>39.58</v>
      </c>
      <c r="F69">
        <v>44.65</v>
      </c>
      <c r="G69">
        <v>42.38</v>
      </c>
      <c r="H69" t="s">
        <v>84</v>
      </c>
    </row>
    <row r="70" spans="1:8" x14ac:dyDescent="0.2">
      <c r="A70">
        <v>3</v>
      </c>
      <c r="B70">
        <v>25.93</v>
      </c>
      <c r="C70">
        <v>30.46</v>
      </c>
      <c r="D70">
        <v>30.45</v>
      </c>
      <c r="E70">
        <v>30.33</v>
      </c>
      <c r="F70">
        <v>32.909999999999997</v>
      </c>
      <c r="G70">
        <v>31.76</v>
      </c>
      <c r="H70" t="s">
        <v>85</v>
      </c>
    </row>
    <row r="71" spans="1:8" x14ac:dyDescent="0.2">
      <c r="A71">
        <v>4</v>
      </c>
      <c r="B71">
        <v>33.33</v>
      </c>
      <c r="C71">
        <v>25.58</v>
      </c>
      <c r="D71">
        <v>26.93</v>
      </c>
      <c r="E71">
        <v>26.09</v>
      </c>
      <c r="F71">
        <v>27.99</v>
      </c>
      <c r="G71">
        <v>26.31</v>
      </c>
      <c r="H71" t="s">
        <v>86</v>
      </c>
    </row>
    <row r="72" spans="1:8" x14ac:dyDescent="0.2">
      <c r="A72">
        <v>5</v>
      </c>
      <c r="B72">
        <v>40.74</v>
      </c>
      <c r="C72">
        <v>29.41</v>
      </c>
      <c r="D72">
        <v>36.72</v>
      </c>
      <c r="E72">
        <v>31.66</v>
      </c>
      <c r="F72">
        <v>36.909999999999997</v>
      </c>
      <c r="G72">
        <v>32.86</v>
      </c>
      <c r="H72" t="s">
        <v>87</v>
      </c>
    </row>
    <row r="73" spans="1:8" x14ac:dyDescent="0.2">
      <c r="A73">
        <v>6</v>
      </c>
      <c r="B73">
        <v>55.56</v>
      </c>
      <c r="C73">
        <v>57.91</v>
      </c>
      <c r="D73">
        <v>61.69</v>
      </c>
      <c r="E73">
        <v>58.18</v>
      </c>
      <c r="F73">
        <v>62.58</v>
      </c>
      <c r="G73">
        <v>60.34</v>
      </c>
      <c r="H73" t="s">
        <v>88</v>
      </c>
    </row>
    <row r="74" spans="1:8" x14ac:dyDescent="0.2">
      <c r="A74">
        <v>7</v>
      </c>
      <c r="B74">
        <v>18.52</v>
      </c>
      <c r="C74">
        <v>22</v>
      </c>
      <c r="D74">
        <v>24</v>
      </c>
      <c r="E74">
        <v>22.71</v>
      </c>
      <c r="F74">
        <v>25.39</v>
      </c>
      <c r="G74">
        <v>23.65</v>
      </c>
      <c r="H74" t="s">
        <v>89</v>
      </c>
    </row>
    <row r="75" spans="1:8" x14ac:dyDescent="0.2">
      <c r="A75">
        <v>8</v>
      </c>
      <c r="B75">
        <v>18.52</v>
      </c>
      <c r="C75">
        <v>27.17</v>
      </c>
      <c r="D75">
        <v>30.48</v>
      </c>
      <c r="E75">
        <v>27.91</v>
      </c>
      <c r="F75">
        <v>30.57</v>
      </c>
      <c r="G75">
        <v>28.33</v>
      </c>
      <c r="H75" t="s">
        <v>90</v>
      </c>
    </row>
    <row r="76" spans="1:8" x14ac:dyDescent="0.2">
      <c r="A76">
        <v>9</v>
      </c>
      <c r="B76">
        <v>22.22</v>
      </c>
      <c r="C76">
        <v>28.53</v>
      </c>
      <c r="D76">
        <v>31.71</v>
      </c>
      <c r="E76">
        <v>29.46</v>
      </c>
      <c r="F76">
        <v>31.64</v>
      </c>
      <c r="G76">
        <v>29.74</v>
      </c>
      <c r="H76" t="s">
        <v>91</v>
      </c>
    </row>
    <row r="77" spans="1:8" x14ac:dyDescent="0.2">
      <c r="A77">
        <v>10</v>
      </c>
      <c r="B77">
        <v>25.93</v>
      </c>
      <c r="C77">
        <v>34.479999999999997</v>
      </c>
      <c r="D77">
        <v>34.74</v>
      </c>
      <c r="E77">
        <v>32.979999999999997</v>
      </c>
      <c r="F77">
        <v>35.200000000000003</v>
      </c>
      <c r="G77">
        <v>34.32</v>
      </c>
      <c r="H77" t="s">
        <v>92</v>
      </c>
    </row>
    <row r="78" spans="1:8" x14ac:dyDescent="0.2">
      <c r="A78">
        <v>11</v>
      </c>
      <c r="B78">
        <v>11.11</v>
      </c>
      <c r="C78">
        <v>17.649999999999999</v>
      </c>
      <c r="D78">
        <v>18.579999999999998</v>
      </c>
      <c r="E78">
        <v>17.11</v>
      </c>
      <c r="F78">
        <v>19.7</v>
      </c>
      <c r="G78">
        <v>18.32</v>
      </c>
      <c r="H78" t="s">
        <v>93</v>
      </c>
    </row>
    <row r="79" spans="1:8" x14ac:dyDescent="0.2">
      <c r="A79">
        <v>12</v>
      </c>
      <c r="B79">
        <v>22.22</v>
      </c>
      <c r="C79">
        <v>17.899999999999999</v>
      </c>
      <c r="D79">
        <v>18.68</v>
      </c>
      <c r="E79">
        <v>17.39</v>
      </c>
      <c r="F79">
        <v>19.72</v>
      </c>
      <c r="G79">
        <v>18.82</v>
      </c>
      <c r="H79" t="s">
        <v>94</v>
      </c>
    </row>
    <row r="80" spans="1:8" x14ac:dyDescent="0.2">
      <c r="A80">
        <v>13</v>
      </c>
      <c r="B80">
        <v>33.33</v>
      </c>
      <c r="C80">
        <v>27.22</v>
      </c>
      <c r="D80">
        <v>26.99</v>
      </c>
      <c r="E80">
        <v>26.21</v>
      </c>
      <c r="F80">
        <v>27.74</v>
      </c>
      <c r="G80">
        <v>26.66</v>
      </c>
      <c r="H80" t="s">
        <v>95</v>
      </c>
    </row>
    <row r="81" spans="1:8" x14ac:dyDescent="0.2">
      <c r="A81">
        <v>14</v>
      </c>
      <c r="B81">
        <v>11.11</v>
      </c>
      <c r="C81">
        <v>19.25</v>
      </c>
      <c r="D81">
        <v>21.8</v>
      </c>
      <c r="E81">
        <v>19.75</v>
      </c>
      <c r="F81">
        <v>22.37</v>
      </c>
      <c r="G81">
        <v>20.8</v>
      </c>
      <c r="H81" t="s">
        <v>96</v>
      </c>
    </row>
    <row r="82" spans="1:8" x14ac:dyDescent="0.2">
      <c r="A82">
        <v>15</v>
      </c>
      <c r="B82">
        <v>29.63</v>
      </c>
      <c r="C82">
        <v>38.32</v>
      </c>
      <c r="D82">
        <v>40.92</v>
      </c>
      <c r="E82">
        <v>39.26</v>
      </c>
      <c r="F82">
        <v>40.56</v>
      </c>
      <c r="G82">
        <v>39.24</v>
      </c>
      <c r="H82" t="s">
        <v>97</v>
      </c>
    </row>
    <row r="83" spans="1:8" x14ac:dyDescent="0.2">
      <c r="A83">
        <v>16</v>
      </c>
      <c r="B83">
        <v>14.81</v>
      </c>
      <c r="C83">
        <v>23.7</v>
      </c>
      <c r="D83">
        <v>24.43</v>
      </c>
      <c r="E83">
        <v>23.74</v>
      </c>
      <c r="F83">
        <v>24.47</v>
      </c>
      <c r="G83">
        <v>24.13</v>
      </c>
      <c r="H83" t="s">
        <v>98</v>
      </c>
    </row>
    <row r="84" spans="1:8" x14ac:dyDescent="0.2">
      <c r="A84">
        <v>17</v>
      </c>
      <c r="B84">
        <v>0</v>
      </c>
      <c r="C84">
        <v>3.58</v>
      </c>
      <c r="D84">
        <v>4.45</v>
      </c>
      <c r="E84">
        <v>2.96</v>
      </c>
      <c r="F84">
        <v>7.33</v>
      </c>
      <c r="G84">
        <v>5.2</v>
      </c>
      <c r="H84" t="s">
        <v>99</v>
      </c>
    </row>
    <row r="85" spans="1:8" x14ac:dyDescent="0.2">
      <c r="A85">
        <v>18</v>
      </c>
      <c r="B85">
        <v>3.85</v>
      </c>
      <c r="C85">
        <v>1.74</v>
      </c>
      <c r="D85">
        <v>2.87</v>
      </c>
      <c r="E85">
        <v>1.57</v>
      </c>
      <c r="F85">
        <v>4.4400000000000004</v>
      </c>
      <c r="G85">
        <v>2.8</v>
      </c>
      <c r="H85" t="s">
        <v>100</v>
      </c>
    </row>
    <row r="86" spans="1:8" x14ac:dyDescent="0.2">
      <c r="A86">
        <v>19</v>
      </c>
      <c r="B86">
        <v>0</v>
      </c>
      <c r="C86">
        <v>2.21</v>
      </c>
      <c r="D86">
        <v>3.44</v>
      </c>
      <c r="E86">
        <v>2.3199999999999998</v>
      </c>
      <c r="F86">
        <v>3.21</v>
      </c>
      <c r="G86">
        <v>2.63</v>
      </c>
      <c r="H86" t="s">
        <v>101</v>
      </c>
    </row>
    <row r="87" spans="1:8" x14ac:dyDescent="0.2">
      <c r="A87">
        <v>20</v>
      </c>
      <c r="B87">
        <v>0</v>
      </c>
      <c r="C87">
        <v>1.64</v>
      </c>
      <c r="D87">
        <v>3.8</v>
      </c>
      <c r="E87">
        <v>1.87</v>
      </c>
      <c r="F87">
        <v>4.51</v>
      </c>
      <c r="G87">
        <v>2.95</v>
      </c>
      <c r="H87" t="s">
        <v>102</v>
      </c>
    </row>
    <row r="91" spans="1:8" x14ac:dyDescent="0.2">
      <c r="A91">
        <v>1</v>
      </c>
      <c r="B91">
        <v>81.48</v>
      </c>
      <c r="C91">
        <v>61.27</v>
      </c>
      <c r="D91">
        <v>65.91</v>
      </c>
      <c r="E91">
        <v>64.739999999999995</v>
      </c>
      <c r="F91">
        <v>67.36</v>
      </c>
      <c r="G91">
        <v>65.39</v>
      </c>
      <c r="H91" t="s">
        <v>103</v>
      </c>
    </row>
    <row r="92" spans="1:8" x14ac:dyDescent="0.2">
      <c r="A92">
        <v>2</v>
      </c>
      <c r="B92">
        <v>14.81</v>
      </c>
      <c r="C92">
        <v>10.77</v>
      </c>
      <c r="D92">
        <v>12.79</v>
      </c>
      <c r="E92">
        <v>11.14</v>
      </c>
      <c r="F92">
        <v>11.77</v>
      </c>
      <c r="G92">
        <v>11.24</v>
      </c>
      <c r="H92" t="s">
        <v>104</v>
      </c>
    </row>
    <row r="93" spans="1:8" x14ac:dyDescent="0.2">
      <c r="A93">
        <v>3</v>
      </c>
      <c r="B93">
        <v>29.63</v>
      </c>
      <c r="C93">
        <v>28.86</v>
      </c>
      <c r="D93">
        <v>30.89</v>
      </c>
      <c r="E93">
        <v>29.02</v>
      </c>
      <c r="F93">
        <v>29.65</v>
      </c>
      <c r="G93">
        <v>29.11</v>
      </c>
      <c r="H93" t="s">
        <v>105</v>
      </c>
    </row>
    <row r="94" spans="1:8" x14ac:dyDescent="0.2">
      <c r="A94">
        <v>4</v>
      </c>
      <c r="B94">
        <v>22.22</v>
      </c>
      <c r="C94">
        <v>24.35</v>
      </c>
      <c r="D94">
        <v>23.7</v>
      </c>
      <c r="E94">
        <v>23.96</v>
      </c>
      <c r="F94">
        <v>23.61</v>
      </c>
      <c r="G94">
        <v>24.03</v>
      </c>
      <c r="H94" t="s">
        <v>106</v>
      </c>
    </row>
    <row r="95" spans="1:8" x14ac:dyDescent="0.2">
      <c r="A95">
        <v>5</v>
      </c>
      <c r="B95">
        <v>22.22</v>
      </c>
      <c r="C95">
        <v>18.13</v>
      </c>
      <c r="D95">
        <v>18.079999999999998</v>
      </c>
      <c r="E95">
        <v>17.89</v>
      </c>
      <c r="F95">
        <v>17.899999999999999</v>
      </c>
      <c r="G95">
        <v>17.53</v>
      </c>
      <c r="H95" t="s">
        <v>107</v>
      </c>
    </row>
    <row r="96" spans="1:8" x14ac:dyDescent="0.2">
      <c r="A96">
        <v>6</v>
      </c>
      <c r="B96">
        <v>11.11</v>
      </c>
      <c r="C96">
        <v>23.49</v>
      </c>
      <c r="D96">
        <v>22.53</v>
      </c>
      <c r="E96">
        <v>22.9</v>
      </c>
      <c r="F96">
        <v>23.05</v>
      </c>
      <c r="G96">
        <v>24.08</v>
      </c>
      <c r="H96" t="s">
        <v>108</v>
      </c>
    </row>
    <row r="97" spans="1:8" x14ac:dyDescent="0.2">
      <c r="A97">
        <v>7</v>
      </c>
      <c r="B97">
        <v>62.96</v>
      </c>
      <c r="C97">
        <v>50.46</v>
      </c>
      <c r="D97">
        <v>55.37</v>
      </c>
      <c r="E97">
        <v>51.33</v>
      </c>
      <c r="F97">
        <v>57.27</v>
      </c>
      <c r="G97">
        <v>53.7</v>
      </c>
      <c r="H97" t="s">
        <v>109</v>
      </c>
    </row>
    <row r="98" spans="1:8" x14ac:dyDescent="0.2">
      <c r="A98">
        <v>8</v>
      </c>
      <c r="B98">
        <v>14.81</v>
      </c>
      <c r="C98">
        <v>15.49</v>
      </c>
      <c r="D98">
        <v>15.33</v>
      </c>
      <c r="E98">
        <v>15.41</v>
      </c>
      <c r="F98">
        <v>15.13</v>
      </c>
      <c r="G98">
        <v>15.46</v>
      </c>
      <c r="H98" t="s">
        <v>110</v>
      </c>
    </row>
    <row r="99" spans="1:8" x14ac:dyDescent="0.2">
      <c r="A99">
        <v>9</v>
      </c>
      <c r="B99">
        <v>40.74</v>
      </c>
      <c r="C99">
        <v>42.68</v>
      </c>
      <c r="D99">
        <v>45.87</v>
      </c>
      <c r="E99">
        <v>43.3</v>
      </c>
      <c r="F99">
        <v>49.71</v>
      </c>
      <c r="G99">
        <v>45.68</v>
      </c>
      <c r="H99" t="s">
        <v>111</v>
      </c>
    </row>
    <row r="100" spans="1:8" x14ac:dyDescent="0.2">
      <c r="A100">
        <v>10</v>
      </c>
      <c r="B100">
        <v>14.81</v>
      </c>
      <c r="C100">
        <v>29.48</v>
      </c>
      <c r="D100">
        <v>32.54</v>
      </c>
      <c r="E100">
        <v>29.66</v>
      </c>
      <c r="F100">
        <v>33.04</v>
      </c>
      <c r="G100">
        <v>30.72</v>
      </c>
      <c r="H100" t="s">
        <v>112</v>
      </c>
    </row>
    <row r="101" spans="1:8" x14ac:dyDescent="0.2">
      <c r="A101">
        <v>11</v>
      </c>
      <c r="B101">
        <v>11.11</v>
      </c>
      <c r="C101">
        <v>18.95</v>
      </c>
      <c r="D101">
        <v>18.670000000000002</v>
      </c>
      <c r="E101">
        <v>18.45</v>
      </c>
      <c r="F101">
        <v>19.27</v>
      </c>
      <c r="G101">
        <v>18.54</v>
      </c>
      <c r="H101" t="s">
        <v>113</v>
      </c>
    </row>
    <row r="102" spans="1:8" x14ac:dyDescent="0.2">
      <c r="A102">
        <v>12</v>
      </c>
      <c r="B102">
        <v>66.67</v>
      </c>
      <c r="C102">
        <v>39.090000000000003</v>
      </c>
      <c r="D102">
        <v>41.72</v>
      </c>
      <c r="E102">
        <v>38.590000000000003</v>
      </c>
      <c r="F102">
        <v>41.88</v>
      </c>
      <c r="G102">
        <v>40.39</v>
      </c>
      <c r="H102" t="s">
        <v>114</v>
      </c>
    </row>
    <row r="103" spans="1:8" x14ac:dyDescent="0.2">
      <c r="A103">
        <v>13</v>
      </c>
      <c r="B103">
        <v>40.74</v>
      </c>
      <c r="C103">
        <v>37.43</v>
      </c>
      <c r="D103">
        <v>39.33</v>
      </c>
      <c r="E103">
        <v>37.549999999999997</v>
      </c>
      <c r="F103">
        <v>41.98</v>
      </c>
      <c r="G103">
        <v>39.31</v>
      </c>
      <c r="H103" t="s">
        <v>115</v>
      </c>
    </row>
    <row r="104" spans="1:8" x14ac:dyDescent="0.2">
      <c r="A104">
        <v>14</v>
      </c>
      <c r="B104">
        <v>48.15</v>
      </c>
      <c r="C104">
        <v>48.06</v>
      </c>
      <c r="D104">
        <v>50.8</v>
      </c>
      <c r="E104">
        <v>47.61</v>
      </c>
      <c r="F104">
        <v>53</v>
      </c>
      <c r="G104">
        <v>50.49</v>
      </c>
      <c r="H104" t="s">
        <v>116</v>
      </c>
    </row>
    <row r="105" spans="1:8" x14ac:dyDescent="0.2">
      <c r="A105">
        <v>15</v>
      </c>
      <c r="B105">
        <v>18.52</v>
      </c>
      <c r="C105">
        <v>17.89</v>
      </c>
      <c r="D105">
        <v>15.65</v>
      </c>
      <c r="E105">
        <v>17.96</v>
      </c>
      <c r="F105">
        <v>16.27</v>
      </c>
      <c r="G105">
        <v>16.98</v>
      </c>
      <c r="H105" t="s">
        <v>117</v>
      </c>
    </row>
    <row r="106" spans="1:8" x14ac:dyDescent="0.2">
      <c r="A106">
        <v>16</v>
      </c>
      <c r="B106">
        <v>33.33</v>
      </c>
      <c r="C106">
        <v>36.299999999999997</v>
      </c>
      <c r="D106">
        <v>39.36</v>
      </c>
      <c r="E106">
        <v>36.68</v>
      </c>
      <c r="F106">
        <v>40.6</v>
      </c>
      <c r="G106">
        <v>37.11</v>
      </c>
      <c r="H106" t="s">
        <v>118</v>
      </c>
    </row>
    <row r="107" spans="1:8" x14ac:dyDescent="0.2">
      <c r="A107">
        <v>17</v>
      </c>
      <c r="B107">
        <v>25.93</v>
      </c>
      <c r="C107">
        <v>28.99</v>
      </c>
      <c r="D107">
        <v>29.33</v>
      </c>
      <c r="E107">
        <v>29.34</v>
      </c>
      <c r="F107">
        <v>30.9</v>
      </c>
      <c r="G107">
        <v>29.96</v>
      </c>
      <c r="H107" t="s">
        <v>119</v>
      </c>
    </row>
    <row r="108" spans="1:8" x14ac:dyDescent="0.2">
      <c r="A108">
        <v>18</v>
      </c>
      <c r="B108">
        <v>37.04</v>
      </c>
      <c r="C108">
        <v>33.31</v>
      </c>
      <c r="D108">
        <v>32.909999999999997</v>
      </c>
      <c r="E108">
        <v>33.369999999999997</v>
      </c>
      <c r="F108">
        <v>36.79</v>
      </c>
      <c r="G108">
        <v>35.130000000000003</v>
      </c>
      <c r="H108" t="s">
        <v>120</v>
      </c>
    </row>
    <row r="109" spans="1:8" x14ac:dyDescent="0.2">
      <c r="A109">
        <v>19</v>
      </c>
      <c r="B109">
        <v>25.93</v>
      </c>
      <c r="C109">
        <v>28.16</v>
      </c>
      <c r="D109">
        <v>31</v>
      </c>
      <c r="E109">
        <v>28.89</v>
      </c>
      <c r="F109">
        <v>29.11</v>
      </c>
      <c r="G109">
        <v>28.41</v>
      </c>
      <c r="H109" t="s">
        <v>121</v>
      </c>
    </row>
    <row r="110" spans="1:8" x14ac:dyDescent="0.2">
      <c r="A110">
        <v>20</v>
      </c>
      <c r="B110">
        <v>29.63</v>
      </c>
      <c r="C110">
        <v>33.58</v>
      </c>
      <c r="D110">
        <v>32.049999999999997</v>
      </c>
      <c r="E110">
        <v>33.54</v>
      </c>
      <c r="F110">
        <v>35.54</v>
      </c>
      <c r="G110">
        <v>34.57</v>
      </c>
      <c r="H110" t="s">
        <v>122</v>
      </c>
    </row>
    <row r="111" spans="1:8" x14ac:dyDescent="0.2">
      <c r="A111">
        <v>21</v>
      </c>
      <c r="B111">
        <v>3.7</v>
      </c>
      <c r="C111">
        <v>14.05</v>
      </c>
      <c r="D111">
        <v>13.55</v>
      </c>
      <c r="E111">
        <v>14.33</v>
      </c>
      <c r="F111">
        <v>12.22</v>
      </c>
      <c r="G111">
        <v>13.18</v>
      </c>
      <c r="H111" t="s">
        <v>123</v>
      </c>
    </row>
    <row r="112" spans="1:8" x14ac:dyDescent="0.2">
      <c r="A112">
        <v>22</v>
      </c>
      <c r="B112">
        <v>11.11</v>
      </c>
      <c r="C112">
        <v>16.55</v>
      </c>
      <c r="D112">
        <v>18.25</v>
      </c>
      <c r="E112">
        <v>17.72</v>
      </c>
      <c r="F112">
        <v>15.88</v>
      </c>
      <c r="G112">
        <v>15.97</v>
      </c>
      <c r="H112" t="s">
        <v>124</v>
      </c>
    </row>
    <row r="113" spans="1:8" x14ac:dyDescent="0.2">
      <c r="A113">
        <v>23</v>
      </c>
      <c r="B113">
        <v>48.15</v>
      </c>
      <c r="C113">
        <v>39.86</v>
      </c>
      <c r="D113">
        <v>42.7</v>
      </c>
      <c r="E113">
        <v>38.49</v>
      </c>
      <c r="F113">
        <v>43.64</v>
      </c>
      <c r="G113">
        <v>40.76</v>
      </c>
      <c r="H113" t="s">
        <v>125</v>
      </c>
    </row>
    <row r="114" spans="1:8" x14ac:dyDescent="0.2">
      <c r="A114">
        <v>24</v>
      </c>
      <c r="B114">
        <v>51.85</v>
      </c>
      <c r="C114">
        <v>41.15</v>
      </c>
      <c r="D114">
        <v>42.57</v>
      </c>
      <c r="E114">
        <v>41.7</v>
      </c>
      <c r="F114">
        <v>44.31</v>
      </c>
      <c r="G114">
        <v>43.43</v>
      </c>
      <c r="H114" t="s">
        <v>126</v>
      </c>
    </row>
    <row r="115" spans="1:8" x14ac:dyDescent="0.2">
      <c r="A115">
        <v>25</v>
      </c>
      <c r="B115">
        <v>37.04</v>
      </c>
      <c r="C115">
        <v>35.67</v>
      </c>
      <c r="D115">
        <v>42.56</v>
      </c>
      <c r="E115">
        <v>36.49</v>
      </c>
      <c r="F115">
        <v>40.18</v>
      </c>
      <c r="G115">
        <v>37.46</v>
      </c>
      <c r="H115" t="s">
        <v>127</v>
      </c>
    </row>
    <row r="116" spans="1:8" x14ac:dyDescent="0.2">
      <c r="A116">
        <v>26</v>
      </c>
      <c r="B116">
        <v>62.96</v>
      </c>
      <c r="C116">
        <v>50.1</v>
      </c>
      <c r="D116">
        <v>55.35</v>
      </c>
      <c r="E116">
        <v>50.28</v>
      </c>
      <c r="F116">
        <v>56.92</v>
      </c>
      <c r="G116">
        <v>53.35</v>
      </c>
      <c r="H116" t="s">
        <v>128</v>
      </c>
    </row>
    <row r="117" spans="1:8" x14ac:dyDescent="0.2">
      <c r="A117">
        <v>27</v>
      </c>
      <c r="B117">
        <v>40.74</v>
      </c>
      <c r="C117">
        <v>32.42</v>
      </c>
      <c r="D117">
        <v>37.869999999999997</v>
      </c>
      <c r="E117">
        <v>33.090000000000003</v>
      </c>
      <c r="F117">
        <v>37.6</v>
      </c>
      <c r="G117">
        <v>34.74</v>
      </c>
      <c r="H117" t="s">
        <v>129</v>
      </c>
    </row>
    <row r="118" spans="1:8" x14ac:dyDescent="0.2">
      <c r="A118">
        <v>28</v>
      </c>
      <c r="B118">
        <v>18.52</v>
      </c>
      <c r="C118">
        <v>26.26</v>
      </c>
      <c r="D118">
        <v>27.62</v>
      </c>
      <c r="E118">
        <v>26.71</v>
      </c>
      <c r="F118">
        <v>28.59</v>
      </c>
      <c r="G118">
        <v>27.51</v>
      </c>
      <c r="H118" t="s">
        <v>130</v>
      </c>
    </row>
    <row r="119" spans="1:8" x14ac:dyDescent="0.2">
      <c r="A119">
        <v>29</v>
      </c>
      <c r="B119">
        <v>29.63</v>
      </c>
      <c r="C119">
        <v>33.32</v>
      </c>
      <c r="D119">
        <v>35.85</v>
      </c>
      <c r="E119">
        <v>33.74</v>
      </c>
      <c r="F119">
        <v>36.58</v>
      </c>
      <c r="G119">
        <v>34.58</v>
      </c>
      <c r="H119" t="s">
        <v>131</v>
      </c>
    </row>
    <row r="120" spans="1:8" x14ac:dyDescent="0.2">
      <c r="A120">
        <v>30</v>
      </c>
      <c r="B120">
        <v>7.41</v>
      </c>
      <c r="C120">
        <v>15.33</v>
      </c>
      <c r="D120">
        <v>12.62</v>
      </c>
      <c r="E120">
        <v>14.38</v>
      </c>
      <c r="F120">
        <v>14.12</v>
      </c>
      <c r="G120">
        <v>14.86</v>
      </c>
      <c r="H120" t="s">
        <v>132</v>
      </c>
    </row>
    <row r="121" spans="1:8" x14ac:dyDescent="0.2">
      <c r="A121">
        <v>31</v>
      </c>
      <c r="B121">
        <v>33.33</v>
      </c>
      <c r="C121">
        <v>24.71</v>
      </c>
      <c r="D121">
        <v>25.72</v>
      </c>
      <c r="E121">
        <v>27.06</v>
      </c>
      <c r="F121">
        <v>22.89</v>
      </c>
      <c r="G121">
        <v>25.89</v>
      </c>
      <c r="H121" t="s">
        <v>133</v>
      </c>
    </row>
    <row r="122" spans="1:8" x14ac:dyDescent="0.2">
      <c r="A122">
        <v>32</v>
      </c>
      <c r="B122">
        <v>37.04</v>
      </c>
      <c r="C122">
        <v>31.35</v>
      </c>
      <c r="D122">
        <v>32.19</v>
      </c>
      <c r="E122">
        <v>30.9</v>
      </c>
      <c r="F122">
        <v>34.28</v>
      </c>
      <c r="G122">
        <v>33.14</v>
      </c>
      <c r="H122" t="s">
        <v>134</v>
      </c>
    </row>
    <row r="123" spans="1:8" x14ac:dyDescent="0.2">
      <c r="A123">
        <v>33</v>
      </c>
      <c r="B123">
        <v>7.41</v>
      </c>
      <c r="C123">
        <v>8.2200000000000006</v>
      </c>
      <c r="D123">
        <v>8.8699999999999992</v>
      </c>
      <c r="E123">
        <v>8.1999999999999993</v>
      </c>
      <c r="F123">
        <v>8.84</v>
      </c>
      <c r="G123">
        <v>8.16</v>
      </c>
      <c r="H123" t="s">
        <v>135</v>
      </c>
    </row>
    <row r="124" spans="1:8" x14ac:dyDescent="0.2">
      <c r="A124">
        <v>34</v>
      </c>
      <c r="B124">
        <v>66.67</v>
      </c>
      <c r="C124">
        <v>21.87</v>
      </c>
      <c r="D124">
        <v>22.37</v>
      </c>
      <c r="E124">
        <v>20.309999999999999</v>
      </c>
      <c r="F124">
        <v>29.6</v>
      </c>
      <c r="G124">
        <v>24.31</v>
      </c>
      <c r="H124" t="s">
        <v>136</v>
      </c>
    </row>
    <row r="125" spans="1:8" x14ac:dyDescent="0.2">
      <c r="A125">
        <v>35</v>
      </c>
      <c r="B125">
        <v>22.22</v>
      </c>
      <c r="C125">
        <v>20.88</v>
      </c>
      <c r="D125">
        <v>21.1</v>
      </c>
      <c r="E125">
        <v>20.82</v>
      </c>
      <c r="F125">
        <v>21.79</v>
      </c>
      <c r="G125">
        <v>20.95</v>
      </c>
      <c r="H125" t="s">
        <v>137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5"/>
  <sheetViews>
    <sheetView topLeftCell="A105" workbookViewId="0">
      <selection activeCell="A127" sqref="A127"/>
    </sheetView>
  </sheetViews>
  <sheetFormatPr defaultRowHeight="14.25" x14ac:dyDescent="0.2"/>
  <sheetData>
    <row r="1" spans="1:8" x14ac:dyDescent="0.2">
      <c r="A1">
        <v>1</v>
      </c>
      <c r="B1">
        <v>60</v>
      </c>
      <c r="C1">
        <v>60.95</v>
      </c>
      <c r="D1">
        <v>66.5</v>
      </c>
      <c r="E1">
        <v>63.46</v>
      </c>
      <c r="F1">
        <v>69.64</v>
      </c>
      <c r="G1">
        <v>65.77</v>
      </c>
      <c r="H1" t="s">
        <v>22</v>
      </c>
    </row>
    <row r="2" spans="1:8" x14ac:dyDescent="0.2">
      <c r="A2">
        <v>2</v>
      </c>
      <c r="B2">
        <v>100</v>
      </c>
      <c r="C2">
        <v>64.67</v>
      </c>
      <c r="D2">
        <v>72.25</v>
      </c>
      <c r="E2">
        <v>68.180000000000007</v>
      </c>
      <c r="F2">
        <v>72.900000000000006</v>
      </c>
      <c r="G2">
        <v>70.92</v>
      </c>
      <c r="H2" t="s">
        <v>23</v>
      </c>
    </row>
    <row r="3" spans="1:8" x14ac:dyDescent="0.2">
      <c r="A3">
        <v>3</v>
      </c>
      <c r="B3">
        <v>60</v>
      </c>
      <c r="C3">
        <v>41.94</v>
      </c>
      <c r="D3">
        <v>45.56</v>
      </c>
      <c r="E3">
        <v>42.46</v>
      </c>
      <c r="F3">
        <v>47.44</v>
      </c>
      <c r="G3">
        <v>43.85</v>
      </c>
      <c r="H3" t="s">
        <v>24</v>
      </c>
    </row>
    <row r="4" spans="1:8" x14ac:dyDescent="0.2">
      <c r="A4">
        <v>4</v>
      </c>
      <c r="B4">
        <v>0</v>
      </c>
      <c r="C4">
        <v>27.35</v>
      </c>
      <c r="D4">
        <v>28.91</v>
      </c>
      <c r="E4">
        <v>27.1</v>
      </c>
      <c r="F4">
        <v>31.43</v>
      </c>
      <c r="G4">
        <v>28.94</v>
      </c>
      <c r="H4" t="s">
        <v>25</v>
      </c>
    </row>
    <row r="5" spans="1:8" x14ac:dyDescent="0.2">
      <c r="A5">
        <v>5</v>
      </c>
      <c r="B5">
        <v>100</v>
      </c>
      <c r="C5">
        <v>67.930000000000007</v>
      </c>
      <c r="D5">
        <v>74.63</v>
      </c>
      <c r="E5">
        <v>69.91</v>
      </c>
      <c r="F5">
        <v>76.650000000000006</v>
      </c>
      <c r="G5">
        <v>72.62</v>
      </c>
      <c r="H5" t="s">
        <v>26</v>
      </c>
    </row>
    <row r="6" spans="1:8" x14ac:dyDescent="0.2">
      <c r="A6">
        <v>6</v>
      </c>
      <c r="B6">
        <v>40</v>
      </c>
      <c r="C6">
        <v>45.01</v>
      </c>
      <c r="D6">
        <v>49.21</v>
      </c>
      <c r="E6">
        <v>48.33</v>
      </c>
      <c r="F6">
        <v>48.35</v>
      </c>
      <c r="G6">
        <v>48.43</v>
      </c>
      <c r="H6" t="s">
        <v>27</v>
      </c>
    </row>
    <row r="7" spans="1:8" x14ac:dyDescent="0.2">
      <c r="A7">
        <v>7</v>
      </c>
      <c r="B7">
        <v>60</v>
      </c>
      <c r="C7">
        <v>69.430000000000007</v>
      </c>
      <c r="D7">
        <v>76.81</v>
      </c>
      <c r="E7">
        <v>71</v>
      </c>
      <c r="F7">
        <v>77.37</v>
      </c>
      <c r="G7">
        <v>73.62</v>
      </c>
      <c r="H7" t="s">
        <v>28</v>
      </c>
    </row>
    <row r="8" spans="1:8" x14ac:dyDescent="0.2">
      <c r="A8">
        <v>8</v>
      </c>
      <c r="B8">
        <v>80</v>
      </c>
      <c r="C8">
        <v>54.59</v>
      </c>
      <c r="D8">
        <v>58.76</v>
      </c>
      <c r="E8">
        <v>55.38</v>
      </c>
      <c r="F8">
        <v>59.8</v>
      </c>
      <c r="G8">
        <v>55.99</v>
      </c>
      <c r="H8" t="s">
        <v>29</v>
      </c>
    </row>
    <row r="9" spans="1:8" x14ac:dyDescent="0.2">
      <c r="A9">
        <v>9</v>
      </c>
      <c r="B9">
        <v>40</v>
      </c>
      <c r="C9">
        <v>41.81</v>
      </c>
      <c r="D9">
        <v>47.15</v>
      </c>
      <c r="E9">
        <v>43.97</v>
      </c>
      <c r="F9">
        <v>50.07</v>
      </c>
      <c r="G9">
        <v>46.29</v>
      </c>
      <c r="H9" t="s">
        <v>30</v>
      </c>
    </row>
    <row r="10" spans="1:8" x14ac:dyDescent="0.2">
      <c r="A10">
        <v>10</v>
      </c>
      <c r="B10">
        <v>60</v>
      </c>
      <c r="C10">
        <v>44.2</v>
      </c>
      <c r="D10">
        <v>48.74</v>
      </c>
      <c r="E10">
        <v>46.97</v>
      </c>
      <c r="F10">
        <v>50.36</v>
      </c>
      <c r="G10">
        <v>48.6</v>
      </c>
      <c r="H10" t="s">
        <v>31</v>
      </c>
    </row>
    <row r="11" spans="1:8" x14ac:dyDescent="0.2">
      <c r="A11">
        <v>11</v>
      </c>
      <c r="B11">
        <v>80</v>
      </c>
      <c r="C11">
        <v>34.54</v>
      </c>
      <c r="D11">
        <v>39.299999999999997</v>
      </c>
      <c r="E11">
        <v>34.64</v>
      </c>
      <c r="F11">
        <v>40.28</v>
      </c>
      <c r="G11">
        <v>37.369999999999997</v>
      </c>
      <c r="H11" t="s">
        <v>32</v>
      </c>
    </row>
    <row r="12" spans="1:8" x14ac:dyDescent="0.2">
      <c r="A12">
        <v>12</v>
      </c>
      <c r="B12">
        <v>20</v>
      </c>
      <c r="C12">
        <v>25.09</v>
      </c>
      <c r="D12">
        <v>30.21</v>
      </c>
      <c r="E12">
        <v>27.57</v>
      </c>
      <c r="F12">
        <v>31.06</v>
      </c>
      <c r="G12">
        <v>28.18</v>
      </c>
      <c r="H12" t="s">
        <v>33</v>
      </c>
    </row>
    <row r="13" spans="1:8" x14ac:dyDescent="0.2">
      <c r="A13">
        <v>13</v>
      </c>
      <c r="B13">
        <v>100</v>
      </c>
      <c r="C13">
        <v>71.28</v>
      </c>
      <c r="D13">
        <v>77.319999999999993</v>
      </c>
      <c r="E13">
        <v>73.209999999999994</v>
      </c>
      <c r="F13">
        <v>77.98</v>
      </c>
      <c r="G13">
        <v>75.63</v>
      </c>
      <c r="H13" t="s">
        <v>34</v>
      </c>
    </row>
    <row r="14" spans="1:8" x14ac:dyDescent="0.2">
      <c r="A14">
        <v>14</v>
      </c>
      <c r="B14">
        <v>100</v>
      </c>
      <c r="C14">
        <v>75.53</v>
      </c>
      <c r="D14">
        <v>81.92</v>
      </c>
      <c r="E14">
        <v>77.72</v>
      </c>
      <c r="F14">
        <v>82.99</v>
      </c>
      <c r="G14">
        <v>79.900000000000006</v>
      </c>
      <c r="H14" t="s">
        <v>35</v>
      </c>
    </row>
    <row r="15" spans="1:8" x14ac:dyDescent="0.2">
      <c r="A15">
        <v>15</v>
      </c>
      <c r="B15">
        <v>80</v>
      </c>
      <c r="C15">
        <v>50.65</v>
      </c>
      <c r="D15">
        <v>50.96</v>
      </c>
      <c r="E15">
        <v>48.93</v>
      </c>
      <c r="F15">
        <v>54.58</v>
      </c>
      <c r="G15">
        <v>52.1</v>
      </c>
      <c r="H15" t="s">
        <v>36</v>
      </c>
    </row>
    <row r="16" spans="1:8" x14ac:dyDescent="0.2">
      <c r="A16">
        <v>16</v>
      </c>
      <c r="B16">
        <v>20</v>
      </c>
      <c r="C16">
        <v>21.06</v>
      </c>
      <c r="D16">
        <v>25.78</v>
      </c>
      <c r="E16">
        <v>23.16</v>
      </c>
      <c r="F16">
        <v>25.88</v>
      </c>
      <c r="G16">
        <v>23.78</v>
      </c>
      <c r="H16" t="s">
        <v>37</v>
      </c>
    </row>
    <row r="17" spans="1:8" x14ac:dyDescent="0.2">
      <c r="A17">
        <v>17</v>
      </c>
      <c r="B17">
        <v>60</v>
      </c>
      <c r="C17">
        <v>55.38</v>
      </c>
      <c r="D17">
        <v>62.07</v>
      </c>
      <c r="E17">
        <v>57.52</v>
      </c>
      <c r="F17">
        <v>65.41</v>
      </c>
      <c r="G17">
        <v>60.69</v>
      </c>
      <c r="H17" t="s">
        <v>38</v>
      </c>
    </row>
    <row r="18" spans="1:8" x14ac:dyDescent="0.2">
      <c r="A18">
        <v>18</v>
      </c>
      <c r="B18">
        <v>20</v>
      </c>
      <c r="C18">
        <v>47.16</v>
      </c>
      <c r="D18">
        <v>51.64</v>
      </c>
      <c r="E18">
        <v>48.79</v>
      </c>
      <c r="F18">
        <v>52.66</v>
      </c>
      <c r="G18">
        <v>49.81</v>
      </c>
      <c r="H18" t="s">
        <v>39</v>
      </c>
    </row>
    <row r="19" spans="1:8" x14ac:dyDescent="0.2">
      <c r="A19">
        <v>19</v>
      </c>
      <c r="B19">
        <v>80</v>
      </c>
      <c r="C19">
        <v>57.01</v>
      </c>
      <c r="D19">
        <v>62.54</v>
      </c>
      <c r="E19">
        <v>59.09</v>
      </c>
      <c r="F19">
        <v>63.45</v>
      </c>
      <c r="G19">
        <v>61.04</v>
      </c>
      <c r="H19" t="s">
        <v>40</v>
      </c>
    </row>
    <row r="20" spans="1:8" x14ac:dyDescent="0.2">
      <c r="A20">
        <v>20</v>
      </c>
      <c r="B20">
        <v>80</v>
      </c>
      <c r="C20">
        <v>60.06</v>
      </c>
      <c r="D20">
        <v>65.52</v>
      </c>
      <c r="E20">
        <v>63.71</v>
      </c>
      <c r="F20">
        <v>68.81</v>
      </c>
      <c r="G20">
        <v>66.540000000000006</v>
      </c>
      <c r="H20" t="s">
        <v>41</v>
      </c>
    </row>
    <row r="21" spans="1:8" x14ac:dyDescent="0.2">
      <c r="A21">
        <v>21</v>
      </c>
      <c r="B21">
        <v>0</v>
      </c>
      <c r="C21">
        <v>26.45</v>
      </c>
      <c r="D21">
        <v>26.16</v>
      </c>
      <c r="E21">
        <v>27.11</v>
      </c>
      <c r="F21">
        <v>27.24</v>
      </c>
      <c r="G21">
        <v>26.44</v>
      </c>
      <c r="H21" t="s">
        <v>42</v>
      </c>
    </row>
    <row r="22" spans="1:8" x14ac:dyDescent="0.2">
      <c r="A22">
        <v>22</v>
      </c>
      <c r="B22">
        <v>0</v>
      </c>
      <c r="C22">
        <v>29.9</v>
      </c>
      <c r="D22">
        <v>29.15</v>
      </c>
      <c r="E22">
        <v>28.14</v>
      </c>
      <c r="F22">
        <v>34.340000000000003</v>
      </c>
      <c r="G22">
        <v>31.82</v>
      </c>
      <c r="H22" t="s">
        <v>43</v>
      </c>
    </row>
    <row r="23" spans="1:8" x14ac:dyDescent="0.2">
      <c r="A23">
        <v>23</v>
      </c>
      <c r="B23">
        <v>60</v>
      </c>
      <c r="C23">
        <v>37.07</v>
      </c>
      <c r="D23">
        <v>42.11</v>
      </c>
      <c r="E23">
        <v>38.03</v>
      </c>
      <c r="F23">
        <v>43.89</v>
      </c>
      <c r="G23">
        <v>41.01</v>
      </c>
      <c r="H23" t="s">
        <v>44</v>
      </c>
    </row>
    <row r="24" spans="1:8" x14ac:dyDescent="0.2">
      <c r="A24">
        <v>24</v>
      </c>
      <c r="B24">
        <v>80</v>
      </c>
      <c r="C24">
        <v>65.400000000000006</v>
      </c>
      <c r="D24">
        <v>70.89</v>
      </c>
      <c r="E24">
        <v>66.66</v>
      </c>
      <c r="F24">
        <v>73.55</v>
      </c>
      <c r="G24">
        <v>70.59</v>
      </c>
      <c r="H24" t="s">
        <v>45</v>
      </c>
    </row>
    <row r="25" spans="1:8" x14ac:dyDescent="0.2">
      <c r="A25">
        <v>25</v>
      </c>
      <c r="B25">
        <v>60</v>
      </c>
      <c r="C25">
        <v>49.71</v>
      </c>
      <c r="D25">
        <v>59.06</v>
      </c>
      <c r="E25">
        <v>51.69</v>
      </c>
      <c r="F25">
        <v>60.56</v>
      </c>
      <c r="G25">
        <v>55.27</v>
      </c>
      <c r="H25" t="s">
        <v>46</v>
      </c>
    </row>
    <row r="26" spans="1:8" x14ac:dyDescent="0.2">
      <c r="A26">
        <v>26</v>
      </c>
      <c r="B26">
        <v>75</v>
      </c>
      <c r="C26">
        <v>23.07</v>
      </c>
      <c r="D26">
        <v>34.85</v>
      </c>
      <c r="E26">
        <v>27.74</v>
      </c>
      <c r="F26">
        <v>36.83</v>
      </c>
      <c r="G26">
        <v>30.41</v>
      </c>
      <c r="H26" t="s">
        <v>47</v>
      </c>
    </row>
    <row r="27" spans="1:8" x14ac:dyDescent="0.2">
      <c r="A27">
        <v>27</v>
      </c>
      <c r="B27">
        <v>60</v>
      </c>
      <c r="C27">
        <v>13.61</v>
      </c>
      <c r="D27">
        <v>14.16</v>
      </c>
      <c r="E27">
        <v>12.95</v>
      </c>
      <c r="F27">
        <v>13.18</v>
      </c>
      <c r="G27">
        <v>13.05</v>
      </c>
      <c r="H27" t="s">
        <v>48</v>
      </c>
    </row>
    <row r="28" spans="1:8" x14ac:dyDescent="0.2">
      <c r="A28">
        <v>28</v>
      </c>
      <c r="B28">
        <v>40</v>
      </c>
      <c r="C28">
        <v>9.5299999999999994</v>
      </c>
      <c r="D28">
        <v>9.85</v>
      </c>
      <c r="E28">
        <v>8.7200000000000006</v>
      </c>
      <c r="F28">
        <v>11.01</v>
      </c>
      <c r="G28">
        <v>10.199999999999999</v>
      </c>
      <c r="H28" t="s">
        <v>49</v>
      </c>
    </row>
    <row r="29" spans="1:8" x14ac:dyDescent="0.2">
      <c r="A29">
        <v>29</v>
      </c>
      <c r="B29">
        <v>60</v>
      </c>
      <c r="C29">
        <v>19.88</v>
      </c>
      <c r="D29">
        <v>22.79</v>
      </c>
      <c r="E29">
        <v>19.440000000000001</v>
      </c>
      <c r="F29">
        <v>22.82</v>
      </c>
      <c r="G29">
        <v>21.22</v>
      </c>
      <c r="H29" t="s">
        <v>50</v>
      </c>
    </row>
    <row r="33" spans="1:8" x14ac:dyDescent="0.2">
      <c r="A33">
        <v>1</v>
      </c>
      <c r="B33">
        <v>40</v>
      </c>
      <c r="C33">
        <v>40.61</v>
      </c>
      <c r="D33">
        <v>45.17</v>
      </c>
      <c r="E33">
        <v>41.58</v>
      </c>
      <c r="F33">
        <v>46.6</v>
      </c>
      <c r="G33">
        <v>44.38</v>
      </c>
      <c r="H33" t="s">
        <v>51</v>
      </c>
    </row>
    <row r="34" spans="1:8" x14ac:dyDescent="0.2">
      <c r="A34">
        <v>2</v>
      </c>
      <c r="B34">
        <v>40</v>
      </c>
      <c r="C34">
        <v>24.95</v>
      </c>
      <c r="D34">
        <v>35.979999999999997</v>
      </c>
      <c r="E34">
        <v>28.92</v>
      </c>
      <c r="F34">
        <v>34.119999999999997</v>
      </c>
      <c r="G34">
        <v>30.38</v>
      </c>
      <c r="H34" t="s">
        <v>52</v>
      </c>
    </row>
    <row r="35" spans="1:8" x14ac:dyDescent="0.2">
      <c r="A35">
        <v>3</v>
      </c>
      <c r="B35">
        <v>80</v>
      </c>
      <c r="C35">
        <v>29.27</v>
      </c>
      <c r="D35">
        <v>39.49</v>
      </c>
      <c r="E35">
        <v>33.64</v>
      </c>
      <c r="F35">
        <v>41.08</v>
      </c>
      <c r="G35">
        <v>36.04</v>
      </c>
      <c r="H35" t="s">
        <v>53</v>
      </c>
    </row>
    <row r="36" spans="1:8" x14ac:dyDescent="0.2">
      <c r="A36">
        <v>4</v>
      </c>
      <c r="B36">
        <v>0</v>
      </c>
      <c r="C36">
        <v>17.97</v>
      </c>
      <c r="D36">
        <v>24.74</v>
      </c>
      <c r="E36">
        <v>19.48</v>
      </c>
      <c r="F36">
        <v>23.45</v>
      </c>
      <c r="G36">
        <v>20.79</v>
      </c>
      <c r="H36" t="s">
        <v>54</v>
      </c>
    </row>
    <row r="37" spans="1:8" x14ac:dyDescent="0.2">
      <c r="A37">
        <v>5</v>
      </c>
      <c r="B37">
        <v>60</v>
      </c>
      <c r="C37">
        <v>47.54</v>
      </c>
      <c r="D37">
        <v>59.96</v>
      </c>
      <c r="E37">
        <v>52.73</v>
      </c>
      <c r="F37">
        <v>59.51</v>
      </c>
      <c r="G37">
        <v>55.58</v>
      </c>
      <c r="H37" t="s">
        <v>55</v>
      </c>
    </row>
    <row r="38" spans="1:8" x14ac:dyDescent="0.2">
      <c r="A38">
        <v>6</v>
      </c>
      <c r="B38">
        <v>40</v>
      </c>
      <c r="C38">
        <v>26.49</v>
      </c>
      <c r="D38">
        <v>32.950000000000003</v>
      </c>
      <c r="E38">
        <v>28.81</v>
      </c>
      <c r="F38">
        <v>33.81</v>
      </c>
      <c r="G38">
        <v>30.76</v>
      </c>
      <c r="H38" t="s">
        <v>56</v>
      </c>
    </row>
    <row r="39" spans="1:8" x14ac:dyDescent="0.2">
      <c r="A39">
        <v>7</v>
      </c>
      <c r="B39">
        <v>20</v>
      </c>
      <c r="C39">
        <v>26.53</v>
      </c>
      <c r="D39">
        <v>28.93</v>
      </c>
      <c r="E39">
        <v>27.44</v>
      </c>
      <c r="F39">
        <v>30.67</v>
      </c>
      <c r="G39">
        <v>29.12</v>
      </c>
      <c r="H39" t="s">
        <v>57</v>
      </c>
    </row>
    <row r="40" spans="1:8" x14ac:dyDescent="0.2">
      <c r="A40">
        <v>8</v>
      </c>
      <c r="B40">
        <v>0</v>
      </c>
      <c r="C40">
        <v>24.62</v>
      </c>
      <c r="D40">
        <v>30.79</v>
      </c>
      <c r="E40">
        <v>25.99</v>
      </c>
      <c r="F40">
        <v>29.65</v>
      </c>
      <c r="G40">
        <v>27.35</v>
      </c>
      <c r="H40" t="s">
        <v>58</v>
      </c>
    </row>
    <row r="41" spans="1:8" x14ac:dyDescent="0.2">
      <c r="A41">
        <v>9</v>
      </c>
      <c r="B41">
        <v>0</v>
      </c>
      <c r="C41">
        <v>20.43</v>
      </c>
      <c r="D41">
        <v>24.02</v>
      </c>
      <c r="E41">
        <v>21.16</v>
      </c>
      <c r="F41">
        <v>22.79</v>
      </c>
      <c r="G41">
        <v>21.73</v>
      </c>
      <c r="H41" t="s">
        <v>59</v>
      </c>
    </row>
    <row r="42" spans="1:8" x14ac:dyDescent="0.2">
      <c r="A42">
        <v>10</v>
      </c>
      <c r="B42">
        <v>60</v>
      </c>
      <c r="C42">
        <v>31.62</v>
      </c>
      <c r="D42">
        <v>42.68</v>
      </c>
      <c r="E42">
        <v>36.28</v>
      </c>
      <c r="F42">
        <v>43.8</v>
      </c>
      <c r="G42">
        <v>39.04</v>
      </c>
      <c r="H42" t="s">
        <v>60</v>
      </c>
    </row>
    <row r="43" spans="1:8" x14ac:dyDescent="0.2">
      <c r="A43">
        <v>11</v>
      </c>
      <c r="B43">
        <v>20</v>
      </c>
      <c r="C43">
        <v>26.2</v>
      </c>
      <c r="D43">
        <v>33.33</v>
      </c>
      <c r="E43">
        <v>28.29</v>
      </c>
      <c r="F43">
        <v>32.840000000000003</v>
      </c>
      <c r="G43">
        <v>29.58</v>
      </c>
      <c r="H43" t="s">
        <v>61</v>
      </c>
    </row>
    <row r="44" spans="1:8" x14ac:dyDescent="0.2">
      <c r="A44">
        <v>12</v>
      </c>
      <c r="B44">
        <v>40</v>
      </c>
      <c r="C44">
        <v>29.11</v>
      </c>
      <c r="D44">
        <v>38.5</v>
      </c>
      <c r="E44">
        <v>32.97</v>
      </c>
      <c r="F44">
        <v>38.200000000000003</v>
      </c>
      <c r="G44">
        <v>34.32</v>
      </c>
      <c r="H44" t="s">
        <v>62</v>
      </c>
    </row>
    <row r="45" spans="1:8" x14ac:dyDescent="0.2">
      <c r="A45">
        <v>13</v>
      </c>
      <c r="B45">
        <v>20</v>
      </c>
      <c r="C45">
        <v>22.96</v>
      </c>
      <c r="D45">
        <v>27.76</v>
      </c>
      <c r="E45">
        <v>23.71</v>
      </c>
      <c r="F45">
        <v>27.03</v>
      </c>
      <c r="G45">
        <v>24.85</v>
      </c>
      <c r="H45" t="s">
        <v>63</v>
      </c>
    </row>
    <row r="46" spans="1:8" x14ac:dyDescent="0.2">
      <c r="A46">
        <v>14</v>
      </c>
      <c r="B46">
        <v>20</v>
      </c>
      <c r="C46">
        <v>26.94</v>
      </c>
      <c r="D46">
        <v>39.74</v>
      </c>
      <c r="E46">
        <v>31.47</v>
      </c>
      <c r="F46">
        <v>39.15</v>
      </c>
      <c r="G46">
        <v>34.159999999999997</v>
      </c>
      <c r="H46" t="s">
        <v>64</v>
      </c>
    </row>
    <row r="47" spans="1:8" x14ac:dyDescent="0.2">
      <c r="A47">
        <v>15</v>
      </c>
      <c r="B47">
        <v>40</v>
      </c>
      <c r="C47">
        <v>22.8</v>
      </c>
      <c r="D47">
        <v>27.37</v>
      </c>
      <c r="E47">
        <v>24.63</v>
      </c>
      <c r="F47">
        <v>28.04</v>
      </c>
      <c r="G47">
        <v>26.02</v>
      </c>
      <c r="H47" t="s">
        <v>65</v>
      </c>
    </row>
    <row r="48" spans="1:8" x14ac:dyDescent="0.2">
      <c r="A48">
        <v>16</v>
      </c>
      <c r="B48">
        <v>0</v>
      </c>
      <c r="C48">
        <v>33.880000000000003</v>
      </c>
      <c r="D48">
        <v>37.270000000000003</v>
      </c>
      <c r="E48">
        <v>34.24</v>
      </c>
      <c r="F48">
        <v>37.130000000000003</v>
      </c>
      <c r="G48">
        <v>35.729999999999997</v>
      </c>
      <c r="H48" t="s">
        <v>66</v>
      </c>
    </row>
    <row r="49" spans="1:8" x14ac:dyDescent="0.2">
      <c r="A49">
        <v>17</v>
      </c>
      <c r="B49">
        <v>60</v>
      </c>
      <c r="C49">
        <v>27.38</v>
      </c>
      <c r="D49">
        <v>32.450000000000003</v>
      </c>
      <c r="E49">
        <v>28.99</v>
      </c>
      <c r="F49">
        <v>31.84</v>
      </c>
      <c r="G49">
        <v>29.84</v>
      </c>
      <c r="H49" t="s">
        <v>67</v>
      </c>
    </row>
    <row r="50" spans="1:8" x14ac:dyDescent="0.2">
      <c r="A50">
        <v>18</v>
      </c>
      <c r="B50">
        <v>0</v>
      </c>
      <c r="C50">
        <v>31.7</v>
      </c>
      <c r="D50">
        <v>31.18</v>
      </c>
      <c r="E50">
        <v>31.4</v>
      </c>
      <c r="F50">
        <v>31.91</v>
      </c>
      <c r="G50">
        <v>31.87</v>
      </c>
      <c r="H50" t="s">
        <v>68</v>
      </c>
    </row>
    <row r="51" spans="1:8" x14ac:dyDescent="0.2">
      <c r="A51">
        <v>19</v>
      </c>
      <c r="B51">
        <v>0</v>
      </c>
      <c r="C51">
        <v>29.2</v>
      </c>
      <c r="D51">
        <v>30.17</v>
      </c>
      <c r="E51">
        <v>29.98</v>
      </c>
      <c r="F51">
        <v>30.58</v>
      </c>
      <c r="G51">
        <v>30.01</v>
      </c>
      <c r="H51" t="s">
        <v>69</v>
      </c>
    </row>
    <row r="52" spans="1:8" x14ac:dyDescent="0.2">
      <c r="A52">
        <v>20</v>
      </c>
      <c r="B52">
        <v>0</v>
      </c>
      <c r="C52">
        <v>24.7</v>
      </c>
      <c r="D52">
        <v>27.11</v>
      </c>
      <c r="E52">
        <v>25.44</v>
      </c>
      <c r="F52">
        <v>27.6</v>
      </c>
      <c r="G52">
        <v>26.03</v>
      </c>
      <c r="H52" t="s">
        <v>70</v>
      </c>
    </row>
    <row r="53" spans="1:8" x14ac:dyDescent="0.2">
      <c r="A53">
        <v>21</v>
      </c>
      <c r="B53">
        <v>20</v>
      </c>
      <c r="C53">
        <v>21.36</v>
      </c>
      <c r="D53">
        <v>25.76</v>
      </c>
      <c r="E53">
        <v>22.43</v>
      </c>
      <c r="F53">
        <v>25.69</v>
      </c>
      <c r="G53">
        <v>23.65</v>
      </c>
      <c r="H53" t="s">
        <v>71</v>
      </c>
    </row>
    <row r="54" spans="1:8" x14ac:dyDescent="0.2">
      <c r="A54">
        <v>22</v>
      </c>
      <c r="B54">
        <v>0</v>
      </c>
      <c r="C54">
        <v>20.86</v>
      </c>
      <c r="D54">
        <v>19.04</v>
      </c>
      <c r="E54">
        <v>20.03</v>
      </c>
      <c r="F54">
        <v>20.79</v>
      </c>
      <c r="G54">
        <v>20.72</v>
      </c>
      <c r="H54" t="s">
        <v>72</v>
      </c>
    </row>
    <row r="55" spans="1:8" x14ac:dyDescent="0.2">
      <c r="A55">
        <v>23</v>
      </c>
      <c r="B55">
        <v>20</v>
      </c>
      <c r="C55">
        <v>31.11</v>
      </c>
      <c r="D55">
        <v>34.200000000000003</v>
      </c>
      <c r="E55">
        <v>32.43</v>
      </c>
      <c r="F55">
        <v>37.21</v>
      </c>
      <c r="G55">
        <v>35.32</v>
      </c>
      <c r="H55" t="s">
        <v>73</v>
      </c>
    </row>
    <row r="56" spans="1:8" x14ac:dyDescent="0.2">
      <c r="A56">
        <v>24</v>
      </c>
      <c r="B56">
        <v>40</v>
      </c>
      <c r="C56">
        <v>30.39</v>
      </c>
      <c r="D56">
        <v>33.22</v>
      </c>
      <c r="E56">
        <v>30.64</v>
      </c>
      <c r="F56">
        <v>34.15</v>
      </c>
      <c r="G56">
        <v>32.340000000000003</v>
      </c>
      <c r="H56" t="s">
        <v>74</v>
      </c>
    </row>
    <row r="57" spans="1:8" x14ac:dyDescent="0.2">
      <c r="A57">
        <v>25</v>
      </c>
      <c r="B57">
        <v>40</v>
      </c>
      <c r="C57">
        <v>27.75</v>
      </c>
      <c r="D57">
        <v>28.74</v>
      </c>
      <c r="E57">
        <v>28.78</v>
      </c>
      <c r="F57">
        <v>27.96</v>
      </c>
      <c r="G57">
        <v>28.03</v>
      </c>
      <c r="H57" t="s">
        <v>75</v>
      </c>
    </row>
    <row r="58" spans="1:8" x14ac:dyDescent="0.2">
      <c r="A58">
        <v>26</v>
      </c>
      <c r="B58">
        <v>20</v>
      </c>
      <c r="C58">
        <v>24.96</v>
      </c>
      <c r="D58">
        <v>27.43</v>
      </c>
      <c r="E58">
        <v>25.56</v>
      </c>
      <c r="F58">
        <v>25.55</v>
      </c>
      <c r="G58">
        <v>25.11</v>
      </c>
      <c r="H58" t="s">
        <v>76</v>
      </c>
    </row>
    <row r="59" spans="1:8" x14ac:dyDescent="0.2">
      <c r="A59">
        <v>27</v>
      </c>
      <c r="B59">
        <v>20</v>
      </c>
      <c r="C59">
        <v>19.27</v>
      </c>
      <c r="D59">
        <v>18.2</v>
      </c>
      <c r="E59">
        <v>18.25</v>
      </c>
      <c r="F59">
        <v>17.420000000000002</v>
      </c>
      <c r="G59">
        <v>17.899999999999999</v>
      </c>
      <c r="H59" t="s">
        <v>77</v>
      </c>
    </row>
    <row r="60" spans="1:8" x14ac:dyDescent="0.2">
      <c r="A60">
        <v>28</v>
      </c>
      <c r="B60">
        <v>0</v>
      </c>
      <c r="C60">
        <v>18.73</v>
      </c>
      <c r="D60">
        <v>19.75</v>
      </c>
      <c r="E60">
        <v>19.45</v>
      </c>
      <c r="F60">
        <v>20.68</v>
      </c>
      <c r="G60">
        <v>19.850000000000001</v>
      </c>
      <c r="H60" t="s">
        <v>78</v>
      </c>
    </row>
    <row r="61" spans="1:8" x14ac:dyDescent="0.2">
      <c r="A61">
        <v>29</v>
      </c>
      <c r="B61">
        <v>40</v>
      </c>
      <c r="C61">
        <v>29.27</v>
      </c>
      <c r="D61">
        <v>29.18</v>
      </c>
      <c r="E61">
        <v>30.32</v>
      </c>
      <c r="F61">
        <v>28.91</v>
      </c>
      <c r="G61">
        <v>29.14</v>
      </c>
      <c r="H61" t="s">
        <v>79</v>
      </c>
    </row>
    <row r="62" spans="1:8" x14ac:dyDescent="0.2">
      <c r="A62">
        <v>30</v>
      </c>
      <c r="B62">
        <v>40</v>
      </c>
      <c r="C62">
        <v>28.26</v>
      </c>
      <c r="D62">
        <v>32.08</v>
      </c>
      <c r="E62">
        <v>29.65</v>
      </c>
      <c r="F62">
        <v>33.950000000000003</v>
      </c>
      <c r="G62">
        <v>31.06</v>
      </c>
      <c r="H62" t="s">
        <v>80</v>
      </c>
    </row>
    <row r="63" spans="1:8" x14ac:dyDescent="0.2">
      <c r="A63">
        <v>31</v>
      </c>
      <c r="B63">
        <v>0</v>
      </c>
      <c r="C63">
        <v>29.35</v>
      </c>
      <c r="D63">
        <v>35.869999999999997</v>
      </c>
      <c r="E63">
        <v>31.08</v>
      </c>
      <c r="F63">
        <v>35.25</v>
      </c>
      <c r="G63">
        <v>33.1</v>
      </c>
      <c r="H63" t="s">
        <v>81</v>
      </c>
    </row>
    <row r="64" spans="1:8" x14ac:dyDescent="0.2">
      <c r="A64">
        <v>32</v>
      </c>
      <c r="B64">
        <v>20</v>
      </c>
      <c r="C64">
        <v>17.739999999999998</v>
      </c>
      <c r="D64">
        <v>21.01</v>
      </c>
      <c r="E64">
        <v>18.78</v>
      </c>
      <c r="F64">
        <v>19.11</v>
      </c>
      <c r="G64">
        <v>18.75</v>
      </c>
      <c r="H64" t="s">
        <v>82</v>
      </c>
    </row>
    <row r="68" spans="1:8" x14ac:dyDescent="0.2">
      <c r="A68">
        <v>1</v>
      </c>
      <c r="B68">
        <v>0</v>
      </c>
      <c r="C68">
        <v>9.89</v>
      </c>
      <c r="D68">
        <v>13.51</v>
      </c>
      <c r="E68">
        <v>10.62</v>
      </c>
      <c r="F68">
        <v>14.33</v>
      </c>
      <c r="G68">
        <v>12.33</v>
      </c>
      <c r="H68" t="s">
        <v>83</v>
      </c>
    </row>
    <row r="69" spans="1:8" x14ac:dyDescent="0.2">
      <c r="A69">
        <v>2</v>
      </c>
      <c r="B69">
        <v>40</v>
      </c>
      <c r="C69">
        <v>40.14</v>
      </c>
      <c r="D69">
        <v>42.22</v>
      </c>
      <c r="E69">
        <v>39.58</v>
      </c>
      <c r="F69">
        <v>44.65</v>
      </c>
      <c r="G69">
        <v>42.38</v>
      </c>
      <c r="H69" t="s">
        <v>84</v>
      </c>
    </row>
    <row r="70" spans="1:8" x14ac:dyDescent="0.2">
      <c r="A70">
        <v>3</v>
      </c>
      <c r="B70">
        <v>40</v>
      </c>
      <c r="C70">
        <v>29.65</v>
      </c>
      <c r="D70">
        <v>30.45</v>
      </c>
      <c r="E70">
        <v>30.33</v>
      </c>
      <c r="F70">
        <v>32.909999999999997</v>
      </c>
      <c r="G70">
        <v>31.76</v>
      </c>
      <c r="H70" t="s">
        <v>85</v>
      </c>
    </row>
    <row r="71" spans="1:8" x14ac:dyDescent="0.2">
      <c r="A71">
        <v>4</v>
      </c>
      <c r="B71">
        <v>20</v>
      </c>
      <c r="C71">
        <v>24.62</v>
      </c>
      <c r="D71">
        <v>26.93</v>
      </c>
      <c r="E71">
        <v>26.09</v>
      </c>
      <c r="F71">
        <v>27.99</v>
      </c>
      <c r="G71">
        <v>26.31</v>
      </c>
      <c r="H71" t="s">
        <v>86</v>
      </c>
    </row>
    <row r="72" spans="1:8" x14ac:dyDescent="0.2">
      <c r="A72">
        <v>5</v>
      </c>
      <c r="B72">
        <v>20</v>
      </c>
      <c r="C72">
        <v>28.09</v>
      </c>
      <c r="D72">
        <v>36.72</v>
      </c>
      <c r="E72">
        <v>31.66</v>
      </c>
      <c r="F72">
        <v>36.909999999999997</v>
      </c>
      <c r="G72">
        <v>32.86</v>
      </c>
      <c r="H72" t="s">
        <v>87</v>
      </c>
    </row>
    <row r="73" spans="1:8" x14ac:dyDescent="0.2">
      <c r="A73">
        <v>6</v>
      </c>
      <c r="B73">
        <v>40</v>
      </c>
      <c r="C73">
        <v>56.69</v>
      </c>
      <c r="D73">
        <v>61.69</v>
      </c>
      <c r="E73">
        <v>58.18</v>
      </c>
      <c r="F73">
        <v>62.58</v>
      </c>
      <c r="G73">
        <v>60.34</v>
      </c>
      <c r="H73" t="s">
        <v>88</v>
      </c>
    </row>
    <row r="74" spans="1:8" x14ac:dyDescent="0.2">
      <c r="A74">
        <v>7</v>
      </c>
      <c r="B74">
        <v>40</v>
      </c>
      <c r="C74">
        <v>22.01</v>
      </c>
      <c r="D74">
        <v>24</v>
      </c>
      <c r="E74">
        <v>22.71</v>
      </c>
      <c r="F74">
        <v>25.39</v>
      </c>
      <c r="G74">
        <v>23.65</v>
      </c>
      <c r="H74" t="s">
        <v>89</v>
      </c>
    </row>
    <row r="75" spans="1:8" x14ac:dyDescent="0.2">
      <c r="A75">
        <v>8</v>
      </c>
      <c r="B75">
        <v>0</v>
      </c>
      <c r="C75">
        <v>26.35</v>
      </c>
      <c r="D75">
        <v>30.48</v>
      </c>
      <c r="E75">
        <v>27.91</v>
      </c>
      <c r="F75">
        <v>30.57</v>
      </c>
      <c r="G75">
        <v>28.33</v>
      </c>
      <c r="H75" t="s">
        <v>90</v>
      </c>
    </row>
    <row r="76" spans="1:8" x14ac:dyDescent="0.2">
      <c r="A76">
        <v>9</v>
      </c>
      <c r="B76">
        <v>20</v>
      </c>
      <c r="C76">
        <v>27.7</v>
      </c>
      <c r="D76">
        <v>31.71</v>
      </c>
      <c r="E76">
        <v>29.46</v>
      </c>
      <c r="F76">
        <v>31.64</v>
      </c>
      <c r="G76">
        <v>29.74</v>
      </c>
      <c r="H76" t="s">
        <v>91</v>
      </c>
    </row>
    <row r="77" spans="1:8" x14ac:dyDescent="0.2">
      <c r="A77">
        <v>10</v>
      </c>
      <c r="B77">
        <v>80</v>
      </c>
      <c r="C77">
        <v>33.67</v>
      </c>
      <c r="D77">
        <v>34.74</v>
      </c>
      <c r="E77">
        <v>32.979999999999997</v>
      </c>
      <c r="F77">
        <v>35.200000000000003</v>
      </c>
      <c r="G77">
        <v>34.32</v>
      </c>
      <c r="H77" t="s">
        <v>92</v>
      </c>
    </row>
    <row r="78" spans="1:8" x14ac:dyDescent="0.2">
      <c r="A78">
        <v>11</v>
      </c>
      <c r="B78">
        <v>0</v>
      </c>
      <c r="C78">
        <v>16.68</v>
      </c>
      <c r="D78">
        <v>18.579999999999998</v>
      </c>
      <c r="E78">
        <v>17.11</v>
      </c>
      <c r="F78">
        <v>19.7</v>
      </c>
      <c r="G78">
        <v>18.32</v>
      </c>
      <c r="H78" t="s">
        <v>93</v>
      </c>
    </row>
    <row r="79" spans="1:8" x14ac:dyDescent="0.2">
      <c r="A79">
        <v>12</v>
      </c>
      <c r="B79">
        <v>0</v>
      </c>
      <c r="C79">
        <v>17.37</v>
      </c>
      <c r="D79">
        <v>18.68</v>
      </c>
      <c r="E79">
        <v>17.39</v>
      </c>
      <c r="F79">
        <v>19.72</v>
      </c>
      <c r="G79">
        <v>18.82</v>
      </c>
      <c r="H79" t="s">
        <v>94</v>
      </c>
    </row>
    <row r="80" spans="1:8" x14ac:dyDescent="0.2">
      <c r="A80">
        <v>13</v>
      </c>
      <c r="B80">
        <v>20</v>
      </c>
      <c r="C80">
        <v>27.17</v>
      </c>
      <c r="D80">
        <v>26.99</v>
      </c>
      <c r="E80">
        <v>26.21</v>
      </c>
      <c r="F80">
        <v>27.74</v>
      </c>
      <c r="G80">
        <v>26.66</v>
      </c>
      <c r="H80" t="s">
        <v>95</v>
      </c>
    </row>
    <row r="81" spans="1:8" x14ac:dyDescent="0.2">
      <c r="A81">
        <v>14</v>
      </c>
      <c r="B81">
        <v>20</v>
      </c>
      <c r="C81">
        <v>18.2</v>
      </c>
      <c r="D81">
        <v>21.8</v>
      </c>
      <c r="E81">
        <v>19.75</v>
      </c>
      <c r="F81">
        <v>22.37</v>
      </c>
      <c r="G81">
        <v>20.8</v>
      </c>
      <c r="H81" t="s">
        <v>96</v>
      </c>
    </row>
    <row r="82" spans="1:8" x14ac:dyDescent="0.2">
      <c r="A82">
        <v>15</v>
      </c>
      <c r="B82">
        <v>20</v>
      </c>
      <c r="C82">
        <v>37.479999999999997</v>
      </c>
      <c r="D82">
        <v>40.92</v>
      </c>
      <c r="E82">
        <v>39.26</v>
      </c>
      <c r="F82">
        <v>40.56</v>
      </c>
      <c r="G82">
        <v>39.24</v>
      </c>
      <c r="H82" t="s">
        <v>97</v>
      </c>
    </row>
    <row r="83" spans="1:8" x14ac:dyDescent="0.2">
      <c r="A83">
        <v>16</v>
      </c>
      <c r="B83">
        <v>20</v>
      </c>
      <c r="C83">
        <v>23.74</v>
      </c>
      <c r="D83">
        <v>24.43</v>
      </c>
      <c r="E83">
        <v>23.74</v>
      </c>
      <c r="F83">
        <v>24.47</v>
      </c>
      <c r="G83">
        <v>24.13</v>
      </c>
      <c r="H83" t="s">
        <v>98</v>
      </c>
    </row>
    <row r="84" spans="1:8" x14ac:dyDescent="0.2">
      <c r="A84">
        <v>17</v>
      </c>
      <c r="B84">
        <v>40</v>
      </c>
      <c r="C84">
        <v>2.44</v>
      </c>
      <c r="D84">
        <v>4.45</v>
      </c>
      <c r="E84">
        <v>2.96</v>
      </c>
      <c r="F84">
        <v>7.33</v>
      </c>
      <c r="G84">
        <v>5.2</v>
      </c>
      <c r="H84" t="s">
        <v>99</v>
      </c>
    </row>
    <row r="85" spans="1:8" x14ac:dyDescent="0.2">
      <c r="A85">
        <v>18</v>
      </c>
      <c r="B85">
        <v>0</v>
      </c>
      <c r="C85">
        <v>0.88</v>
      </c>
      <c r="D85">
        <v>2.87</v>
      </c>
      <c r="E85">
        <v>1.57</v>
      </c>
      <c r="F85">
        <v>4.4400000000000004</v>
      </c>
      <c r="G85">
        <v>2.8</v>
      </c>
      <c r="H85" t="s">
        <v>100</v>
      </c>
    </row>
    <row r="86" spans="1:8" x14ac:dyDescent="0.2">
      <c r="A86">
        <v>19</v>
      </c>
      <c r="B86">
        <v>0</v>
      </c>
      <c r="C86">
        <v>1.83</v>
      </c>
      <c r="D86">
        <v>3.44</v>
      </c>
      <c r="E86">
        <v>2.3199999999999998</v>
      </c>
      <c r="F86">
        <v>3.21</v>
      </c>
      <c r="G86">
        <v>2.63</v>
      </c>
      <c r="H86" t="s">
        <v>101</v>
      </c>
    </row>
    <row r="87" spans="1:8" x14ac:dyDescent="0.2">
      <c r="A87">
        <v>20</v>
      </c>
      <c r="B87">
        <v>0</v>
      </c>
      <c r="C87">
        <v>0.85</v>
      </c>
      <c r="D87">
        <v>3.8</v>
      </c>
      <c r="E87">
        <v>1.87</v>
      </c>
      <c r="F87">
        <v>4.51</v>
      </c>
      <c r="G87">
        <v>2.95</v>
      </c>
      <c r="H87" t="s">
        <v>102</v>
      </c>
    </row>
    <row r="91" spans="1:8" x14ac:dyDescent="0.2">
      <c r="A91">
        <v>1</v>
      </c>
      <c r="B91">
        <v>60</v>
      </c>
      <c r="C91">
        <v>62.25</v>
      </c>
      <c r="D91">
        <v>65.91</v>
      </c>
      <c r="E91">
        <v>64.739999999999995</v>
      </c>
      <c r="F91">
        <v>67.36</v>
      </c>
      <c r="G91">
        <v>65.39</v>
      </c>
      <c r="H91" t="s">
        <v>103</v>
      </c>
    </row>
    <row r="92" spans="1:8" x14ac:dyDescent="0.2">
      <c r="A92">
        <v>2</v>
      </c>
      <c r="B92">
        <v>40</v>
      </c>
      <c r="C92">
        <v>10.55</v>
      </c>
      <c r="D92">
        <v>12.79</v>
      </c>
      <c r="E92">
        <v>11.14</v>
      </c>
      <c r="F92">
        <v>11.77</v>
      </c>
      <c r="G92">
        <v>11.24</v>
      </c>
      <c r="H92" t="s">
        <v>104</v>
      </c>
    </row>
    <row r="93" spans="1:8" x14ac:dyDescent="0.2">
      <c r="A93">
        <v>3</v>
      </c>
      <c r="B93">
        <v>20</v>
      </c>
      <c r="C93">
        <v>28.65</v>
      </c>
      <c r="D93">
        <v>30.89</v>
      </c>
      <c r="E93">
        <v>29.02</v>
      </c>
      <c r="F93">
        <v>29.65</v>
      </c>
      <c r="G93">
        <v>29.11</v>
      </c>
      <c r="H93" t="s">
        <v>105</v>
      </c>
    </row>
    <row r="94" spans="1:8" x14ac:dyDescent="0.2">
      <c r="A94">
        <v>4</v>
      </c>
      <c r="B94">
        <v>20</v>
      </c>
      <c r="C94">
        <v>24.52</v>
      </c>
      <c r="D94">
        <v>23.7</v>
      </c>
      <c r="E94">
        <v>23.96</v>
      </c>
      <c r="F94">
        <v>23.61</v>
      </c>
      <c r="G94">
        <v>24.03</v>
      </c>
      <c r="H94" t="s">
        <v>106</v>
      </c>
    </row>
    <row r="95" spans="1:8" x14ac:dyDescent="0.2">
      <c r="A95">
        <v>5</v>
      </c>
      <c r="B95">
        <v>20</v>
      </c>
      <c r="C95">
        <v>17.52</v>
      </c>
      <c r="D95">
        <v>18.079999999999998</v>
      </c>
      <c r="E95">
        <v>17.89</v>
      </c>
      <c r="F95">
        <v>17.899999999999999</v>
      </c>
      <c r="G95">
        <v>17.53</v>
      </c>
      <c r="H95" t="s">
        <v>107</v>
      </c>
    </row>
    <row r="96" spans="1:8" x14ac:dyDescent="0.2">
      <c r="A96">
        <v>6</v>
      </c>
      <c r="B96">
        <v>40</v>
      </c>
      <c r="C96">
        <v>22.81</v>
      </c>
      <c r="D96">
        <v>22.53</v>
      </c>
      <c r="E96">
        <v>22.9</v>
      </c>
      <c r="F96">
        <v>23.05</v>
      </c>
      <c r="G96">
        <v>24.08</v>
      </c>
      <c r="H96" t="s">
        <v>108</v>
      </c>
    </row>
    <row r="97" spans="1:8" x14ac:dyDescent="0.2">
      <c r="A97">
        <v>7</v>
      </c>
      <c r="B97">
        <v>40</v>
      </c>
      <c r="C97">
        <v>49.12</v>
      </c>
      <c r="D97">
        <v>55.37</v>
      </c>
      <c r="E97">
        <v>51.33</v>
      </c>
      <c r="F97">
        <v>57.27</v>
      </c>
      <c r="G97">
        <v>53.7</v>
      </c>
      <c r="H97" t="s">
        <v>109</v>
      </c>
    </row>
    <row r="98" spans="1:8" x14ac:dyDescent="0.2">
      <c r="A98">
        <v>8</v>
      </c>
      <c r="B98">
        <v>0</v>
      </c>
      <c r="C98">
        <v>15.34</v>
      </c>
      <c r="D98">
        <v>15.33</v>
      </c>
      <c r="E98">
        <v>15.41</v>
      </c>
      <c r="F98">
        <v>15.13</v>
      </c>
      <c r="G98">
        <v>15.46</v>
      </c>
      <c r="H98" t="s">
        <v>110</v>
      </c>
    </row>
    <row r="99" spans="1:8" x14ac:dyDescent="0.2">
      <c r="A99">
        <v>9</v>
      </c>
      <c r="B99">
        <v>80</v>
      </c>
      <c r="C99">
        <v>41.33</v>
      </c>
      <c r="D99">
        <v>45.87</v>
      </c>
      <c r="E99">
        <v>43.3</v>
      </c>
      <c r="F99">
        <v>49.71</v>
      </c>
      <c r="G99">
        <v>45.68</v>
      </c>
      <c r="H99" t="s">
        <v>111</v>
      </c>
    </row>
    <row r="100" spans="1:8" x14ac:dyDescent="0.2">
      <c r="A100">
        <v>10</v>
      </c>
      <c r="B100">
        <v>20</v>
      </c>
      <c r="C100">
        <v>28.67</v>
      </c>
      <c r="D100">
        <v>32.54</v>
      </c>
      <c r="E100">
        <v>29.66</v>
      </c>
      <c r="F100">
        <v>33.04</v>
      </c>
      <c r="G100">
        <v>30.72</v>
      </c>
      <c r="H100" t="s">
        <v>112</v>
      </c>
    </row>
    <row r="101" spans="1:8" x14ac:dyDescent="0.2">
      <c r="A101">
        <v>11</v>
      </c>
      <c r="B101">
        <v>40</v>
      </c>
      <c r="C101">
        <v>18.47</v>
      </c>
      <c r="D101">
        <v>18.670000000000002</v>
      </c>
      <c r="E101">
        <v>18.45</v>
      </c>
      <c r="F101">
        <v>19.27</v>
      </c>
      <c r="G101">
        <v>18.54</v>
      </c>
      <c r="H101" t="s">
        <v>113</v>
      </c>
    </row>
    <row r="102" spans="1:8" x14ac:dyDescent="0.2">
      <c r="A102">
        <v>12</v>
      </c>
      <c r="B102">
        <v>50</v>
      </c>
      <c r="C102">
        <v>38.11</v>
      </c>
      <c r="D102">
        <v>41.72</v>
      </c>
      <c r="E102">
        <v>38.590000000000003</v>
      </c>
      <c r="F102">
        <v>41.88</v>
      </c>
      <c r="G102">
        <v>40.39</v>
      </c>
      <c r="H102" t="s">
        <v>114</v>
      </c>
    </row>
    <row r="103" spans="1:8" x14ac:dyDescent="0.2">
      <c r="A103">
        <v>13</v>
      </c>
      <c r="B103">
        <v>0</v>
      </c>
      <c r="C103">
        <v>35.78</v>
      </c>
      <c r="D103">
        <v>39.33</v>
      </c>
      <c r="E103">
        <v>37.549999999999997</v>
      </c>
      <c r="F103">
        <v>41.98</v>
      </c>
      <c r="G103">
        <v>39.31</v>
      </c>
      <c r="H103" t="s">
        <v>115</v>
      </c>
    </row>
    <row r="104" spans="1:8" x14ac:dyDescent="0.2">
      <c r="A104">
        <v>14</v>
      </c>
      <c r="B104">
        <v>25</v>
      </c>
      <c r="C104">
        <v>47.19</v>
      </c>
      <c r="D104">
        <v>50.8</v>
      </c>
      <c r="E104">
        <v>47.61</v>
      </c>
      <c r="F104">
        <v>53</v>
      </c>
      <c r="G104">
        <v>50.49</v>
      </c>
      <c r="H104" t="s">
        <v>116</v>
      </c>
    </row>
    <row r="105" spans="1:8" x14ac:dyDescent="0.2">
      <c r="A105">
        <v>15</v>
      </c>
      <c r="B105">
        <v>0</v>
      </c>
      <c r="C105">
        <v>18.350000000000001</v>
      </c>
      <c r="D105">
        <v>15.65</v>
      </c>
      <c r="E105">
        <v>17.96</v>
      </c>
      <c r="F105">
        <v>16.27</v>
      </c>
      <c r="G105">
        <v>16.98</v>
      </c>
      <c r="H105" t="s">
        <v>117</v>
      </c>
    </row>
    <row r="106" spans="1:8" x14ac:dyDescent="0.2">
      <c r="A106">
        <v>16</v>
      </c>
      <c r="B106">
        <v>40</v>
      </c>
      <c r="C106">
        <v>35.229999999999997</v>
      </c>
      <c r="D106">
        <v>39.36</v>
      </c>
      <c r="E106">
        <v>36.68</v>
      </c>
      <c r="F106">
        <v>40.6</v>
      </c>
      <c r="G106">
        <v>37.11</v>
      </c>
      <c r="H106" t="s">
        <v>118</v>
      </c>
    </row>
    <row r="107" spans="1:8" x14ac:dyDescent="0.2">
      <c r="A107">
        <v>17</v>
      </c>
      <c r="B107">
        <v>40</v>
      </c>
      <c r="C107">
        <v>28.68</v>
      </c>
      <c r="D107">
        <v>29.33</v>
      </c>
      <c r="E107">
        <v>29.34</v>
      </c>
      <c r="F107">
        <v>30.9</v>
      </c>
      <c r="G107">
        <v>29.96</v>
      </c>
      <c r="H107" t="s">
        <v>119</v>
      </c>
    </row>
    <row r="108" spans="1:8" x14ac:dyDescent="0.2">
      <c r="A108">
        <v>18</v>
      </c>
      <c r="B108">
        <v>20</v>
      </c>
      <c r="C108">
        <v>31.85</v>
      </c>
      <c r="D108">
        <v>32.909999999999997</v>
      </c>
      <c r="E108">
        <v>33.369999999999997</v>
      </c>
      <c r="F108">
        <v>36.79</v>
      </c>
      <c r="G108">
        <v>35.130000000000003</v>
      </c>
      <c r="H108" t="s">
        <v>120</v>
      </c>
    </row>
    <row r="109" spans="1:8" x14ac:dyDescent="0.2">
      <c r="A109">
        <v>19</v>
      </c>
      <c r="B109">
        <v>40</v>
      </c>
      <c r="C109">
        <v>27.55</v>
      </c>
      <c r="D109">
        <v>31</v>
      </c>
      <c r="E109">
        <v>28.89</v>
      </c>
      <c r="F109">
        <v>29.11</v>
      </c>
      <c r="G109">
        <v>28.41</v>
      </c>
      <c r="H109" t="s">
        <v>121</v>
      </c>
    </row>
    <row r="110" spans="1:8" x14ac:dyDescent="0.2">
      <c r="A110">
        <v>20</v>
      </c>
      <c r="B110">
        <v>0</v>
      </c>
      <c r="C110">
        <v>33.29</v>
      </c>
      <c r="D110">
        <v>32.049999999999997</v>
      </c>
      <c r="E110">
        <v>33.54</v>
      </c>
      <c r="F110">
        <v>35.54</v>
      </c>
      <c r="G110">
        <v>34.57</v>
      </c>
      <c r="H110" t="s">
        <v>122</v>
      </c>
    </row>
    <row r="111" spans="1:8" x14ac:dyDescent="0.2">
      <c r="A111">
        <v>21</v>
      </c>
      <c r="B111">
        <v>0</v>
      </c>
      <c r="C111">
        <v>14.33</v>
      </c>
      <c r="D111">
        <v>13.55</v>
      </c>
      <c r="E111">
        <v>14.33</v>
      </c>
      <c r="F111">
        <v>12.22</v>
      </c>
      <c r="G111">
        <v>13.18</v>
      </c>
      <c r="H111" t="s">
        <v>123</v>
      </c>
    </row>
    <row r="112" spans="1:8" x14ac:dyDescent="0.2">
      <c r="A112">
        <v>22</v>
      </c>
      <c r="B112">
        <v>20</v>
      </c>
      <c r="C112">
        <v>16.57</v>
      </c>
      <c r="D112">
        <v>18.25</v>
      </c>
      <c r="E112">
        <v>17.72</v>
      </c>
      <c r="F112">
        <v>15.88</v>
      </c>
      <c r="G112">
        <v>15.97</v>
      </c>
      <c r="H112" t="s">
        <v>124</v>
      </c>
    </row>
    <row r="113" spans="1:8" x14ac:dyDescent="0.2">
      <c r="A113">
        <v>23</v>
      </c>
      <c r="B113">
        <v>60</v>
      </c>
      <c r="C113">
        <v>38.56</v>
      </c>
      <c r="D113">
        <v>42.7</v>
      </c>
      <c r="E113">
        <v>38.49</v>
      </c>
      <c r="F113">
        <v>43.64</v>
      </c>
      <c r="G113">
        <v>40.76</v>
      </c>
      <c r="H113" t="s">
        <v>125</v>
      </c>
    </row>
    <row r="114" spans="1:8" x14ac:dyDescent="0.2">
      <c r="A114">
        <v>24</v>
      </c>
      <c r="B114">
        <v>40</v>
      </c>
      <c r="C114">
        <v>40.520000000000003</v>
      </c>
      <c r="D114">
        <v>42.57</v>
      </c>
      <c r="E114">
        <v>41.7</v>
      </c>
      <c r="F114">
        <v>44.31</v>
      </c>
      <c r="G114">
        <v>43.43</v>
      </c>
      <c r="H114" t="s">
        <v>126</v>
      </c>
    </row>
    <row r="115" spans="1:8" x14ac:dyDescent="0.2">
      <c r="A115">
        <v>25</v>
      </c>
      <c r="B115">
        <v>20</v>
      </c>
      <c r="C115">
        <v>34.28</v>
      </c>
      <c r="D115">
        <v>42.56</v>
      </c>
      <c r="E115">
        <v>36.49</v>
      </c>
      <c r="F115">
        <v>40.18</v>
      </c>
      <c r="G115">
        <v>37.46</v>
      </c>
      <c r="H115" t="s">
        <v>127</v>
      </c>
    </row>
    <row r="116" spans="1:8" x14ac:dyDescent="0.2">
      <c r="A116">
        <v>26</v>
      </c>
      <c r="B116">
        <v>60</v>
      </c>
      <c r="C116">
        <v>50.74</v>
      </c>
      <c r="D116">
        <v>55.35</v>
      </c>
      <c r="E116">
        <v>50.28</v>
      </c>
      <c r="F116">
        <v>56.92</v>
      </c>
      <c r="G116">
        <v>53.35</v>
      </c>
      <c r="H116" t="s">
        <v>128</v>
      </c>
    </row>
    <row r="117" spans="1:8" x14ac:dyDescent="0.2">
      <c r="A117">
        <v>27</v>
      </c>
      <c r="B117">
        <v>60</v>
      </c>
      <c r="C117">
        <v>30.7</v>
      </c>
      <c r="D117">
        <v>37.869999999999997</v>
      </c>
      <c r="E117">
        <v>33.090000000000003</v>
      </c>
      <c r="F117">
        <v>37.6</v>
      </c>
      <c r="G117">
        <v>34.74</v>
      </c>
      <c r="H117" t="s">
        <v>129</v>
      </c>
    </row>
    <row r="118" spans="1:8" x14ac:dyDescent="0.2">
      <c r="A118">
        <v>28</v>
      </c>
      <c r="B118">
        <v>20</v>
      </c>
      <c r="C118">
        <v>25.97</v>
      </c>
      <c r="D118">
        <v>27.62</v>
      </c>
      <c r="E118">
        <v>26.71</v>
      </c>
      <c r="F118">
        <v>28.59</v>
      </c>
      <c r="G118">
        <v>27.51</v>
      </c>
      <c r="H118" t="s">
        <v>130</v>
      </c>
    </row>
    <row r="119" spans="1:8" x14ac:dyDescent="0.2">
      <c r="A119">
        <v>29</v>
      </c>
      <c r="B119">
        <v>40</v>
      </c>
      <c r="C119">
        <v>32.479999999999997</v>
      </c>
      <c r="D119">
        <v>35.85</v>
      </c>
      <c r="E119">
        <v>33.74</v>
      </c>
      <c r="F119">
        <v>36.58</v>
      </c>
      <c r="G119">
        <v>34.58</v>
      </c>
      <c r="H119" t="s">
        <v>131</v>
      </c>
    </row>
    <row r="120" spans="1:8" x14ac:dyDescent="0.2">
      <c r="A120">
        <v>30</v>
      </c>
      <c r="B120">
        <v>0</v>
      </c>
      <c r="C120">
        <v>16.059999999999999</v>
      </c>
      <c r="D120">
        <v>12.62</v>
      </c>
      <c r="E120">
        <v>14.38</v>
      </c>
      <c r="F120">
        <v>14.12</v>
      </c>
      <c r="G120">
        <v>14.86</v>
      </c>
      <c r="H120" t="s">
        <v>132</v>
      </c>
    </row>
    <row r="121" spans="1:8" x14ac:dyDescent="0.2">
      <c r="A121">
        <v>31</v>
      </c>
      <c r="B121">
        <v>20</v>
      </c>
      <c r="C121">
        <v>26.1</v>
      </c>
      <c r="D121">
        <v>25.72</v>
      </c>
      <c r="E121">
        <v>27.06</v>
      </c>
      <c r="F121">
        <v>22.89</v>
      </c>
      <c r="G121">
        <v>25.89</v>
      </c>
      <c r="H121" t="s">
        <v>133</v>
      </c>
    </row>
    <row r="122" spans="1:8" x14ac:dyDescent="0.2">
      <c r="A122">
        <v>32</v>
      </c>
      <c r="B122">
        <v>40</v>
      </c>
      <c r="C122">
        <v>30.88</v>
      </c>
      <c r="D122">
        <v>32.19</v>
      </c>
      <c r="E122">
        <v>30.9</v>
      </c>
      <c r="F122">
        <v>34.28</v>
      </c>
      <c r="G122">
        <v>33.14</v>
      </c>
      <c r="H122" t="s">
        <v>134</v>
      </c>
    </row>
    <row r="123" spans="1:8" x14ac:dyDescent="0.2">
      <c r="A123">
        <v>33</v>
      </c>
      <c r="B123">
        <v>0</v>
      </c>
      <c r="C123">
        <v>8.1300000000000008</v>
      </c>
      <c r="D123">
        <v>8.8699999999999992</v>
      </c>
      <c r="E123">
        <v>8.1999999999999993</v>
      </c>
      <c r="F123">
        <v>8.84</v>
      </c>
      <c r="G123">
        <v>8.16</v>
      </c>
      <c r="H123" t="s">
        <v>135</v>
      </c>
    </row>
    <row r="124" spans="1:8" x14ac:dyDescent="0.2">
      <c r="A124">
        <v>34</v>
      </c>
      <c r="B124">
        <v>20</v>
      </c>
      <c r="C124">
        <v>19.87</v>
      </c>
      <c r="D124">
        <v>22.37</v>
      </c>
      <c r="E124">
        <v>20.309999999999999</v>
      </c>
      <c r="F124">
        <v>29.6</v>
      </c>
      <c r="G124">
        <v>24.31</v>
      </c>
      <c r="H124" t="s">
        <v>136</v>
      </c>
    </row>
    <row r="125" spans="1:8" x14ac:dyDescent="0.2">
      <c r="A125">
        <v>35</v>
      </c>
      <c r="B125">
        <v>20</v>
      </c>
      <c r="C125">
        <v>20.29</v>
      </c>
      <c r="D125">
        <v>21.1</v>
      </c>
      <c r="E125">
        <v>20.82</v>
      </c>
      <c r="F125">
        <v>21.79</v>
      </c>
      <c r="G125">
        <v>20.95</v>
      </c>
      <c r="H125" t="s">
        <v>137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workbookViewId="0">
      <selection activeCell="K21" sqref="K21"/>
    </sheetView>
  </sheetViews>
  <sheetFormatPr defaultRowHeight="14.25" x14ac:dyDescent="0.2"/>
  <cols>
    <col min="1" max="1" width="24" bestFit="1" customWidth="1"/>
    <col min="2" max="2" width="2.25" bestFit="1" customWidth="1"/>
    <col min="3" max="4" width="3.875" bestFit="1" customWidth="1"/>
    <col min="5" max="5" width="6.875" customWidth="1"/>
    <col min="6" max="6" width="8.5" customWidth="1"/>
    <col min="7" max="7" width="8" customWidth="1"/>
  </cols>
  <sheetData>
    <row r="1" spans="1:7" x14ac:dyDescent="0.2">
      <c r="A1" t="s">
        <v>138</v>
      </c>
      <c r="D1">
        <v>100</v>
      </c>
      <c r="E1">
        <v>51.71</v>
      </c>
      <c r="F1">
        <v>59.23</v>
      </c>
      <c r="G1">
        <v>58.47</v>
      </c>
    </row>
    <row r="2" spans="1:7" x14ac:dyDescent="0.2">
      <c r="A2" t="s">
        <v>139</v>
      </c>
      <c r="D2">
        <v>100</v>
      </c>
      <c r="E2">
        <v>51.3</v>
      </c>
      <c r="F2">
        <v>53.49</v>
      </c>
      <c r="G2">
        <v>52.47</v>
      </c>
    </row>
    <row r="3" spans="1:7" x14ac:dyDescent="0.2">
      <c r="A3" t="s">
        <v>140</v>
      </c>
      <c r="D3">
        <v>100</v>
      </c>
      <c r="E3">
        <v>55.01</v>
      </c>
      <c r="F3">
        <v>62.52</v>
      </c>
      <c r="G3">
        <v>60.58</v>
      </c>
    </row>
    <row r="4" spans="1:7" x14ac:dyDescent="0.2">
      <c r="A4" t="s">
        <v>141</v>
      </c>
      <c r="D4">
        <v>100</v>
      </c>
      <c r="E4">
        <v>38.270000000000003</v>
      </c>
      <c r="F4">
        <v>40.4</v>
      </c>
      <c r="G4">
        <v>40.1</v>
      </c>
    </row>
    <row r="5" spans="1:7" x14ac:dyDescent="0.2">
      <c r="A5" t="s">
        <v>142</v>
      </c>
      <c r="D5">
        <v>100</v>
      </c>
      <c r="E5">
        <v>50.29</v>
      </c>
      <c r="F5">
        <v>59.26</v>
      </c>
      <c r="G5">
        <v>57.91</v>
      </c>
    </row>
    <row r="8" spans="1:7" x14ac:dyDescent="0.2">
      <c r="A8" t="s">
        <v>143</v>
      </c>
      <c r="D8">
        <v>100</v>
      </c>
      <c r="E8">
        <v>25.71</v>
      </c>
      <c r="F8">
        <v>31.21</v>
      </c>
      <c r="G8">
        <v>31.55</v>
      </c>
    </row>
    <row r="9" spans="1:7" x14ac:dyDescent="0.2">
      <c r="A9" t="s">
        <v>144</v>
      </c>
      <c r="D9">
        <v>100</v>
      </c>
      <c r="E9">
        <v>28.11</v>
      </c>
      <c r="F9">
        <v>34.1</v>
      </c>
      <c r="G9">
        <v>34.25</v>
      </c>
    </row>
    <row r="12" spans="1:7" x14ac:dyDescent="0.2">
      <c r="A12" t="s">
        <v>145</v>
      </c>
      <c r="D12">
        <v>100</v>
      </c>
      <c r="E12">
        <v>21.84</v>
      </c>
      <c r="F12">
        <v>27.45</v>
      </c>
      <c r="G12">
        <v>27.06</v>
      </c>
    </row>
    <row r="13" spans="1:7" x14ac:dyDescent="0.2">
      <c r="A13" t="s">
        <v>146</v>
      </c>
      <c r="D13">
        <v>100</v>
      </c>
      <c r="E13">
        <v>19.63</v>
      </c>
      <c r="F13">
        <v>22.02</v>
      </c>
      <c r="G13">
        <v>21.86</v>
      </c>
    </row>
    <row r="14" spans="1:7" x14ac:dyDescent="0.2">
      <c r="A14" t="s">
        <v>147</v>
      </c>
      <c r="D14">
        <v>100</v>
      </c>
      <c r="E14">
        <v>19.649999999999999</v>
      </c>
      <c r="F14">
        <v>21.56</v>
      </c>
      <c r="G14">
        <v>21.37</v>
      </c>
    </row>
    <row r="17" spans="1:7" x14ac:dyDescent="0.2">
      <c r="A17" t="s">
        <v>148</v>
      </c>
      <c r="D17">
        <v>100</v>
      </c>
      <c r="E17">
        <v>28.12</v>
      </c>
      <c r="F17">
        <v>29.88</v>
      </c>
      <c r="G17">
        <v>29.65</v>
      </c>
    </row>
    <row r="18" spans="1:7" x14ac:dyDescent="0.2">
      <c r="A18" t="s">
        <v>149</v>
      </c>
      <c r="D18">
        <v>100</v>
      </c>
      <c r="E18">
        <v>28.66</v>
      </c>
      <c r="F18">
        <v>32.54</v>
      </c>
      <c r="G18">
        <v>32.28</v>
      </c>
    </row>
    <row r="19" spans="1:7" x14ac:dyDescent="0.2">
      <c r="A19" t="s">
        <v>150</v>
      </c>
      <c r="D19">
        <v>100</v>
      </c>
      <c r="E19">
        <v>36.75</v>
      </c>
      <c r="F19">
        <v>41.5</v>
      </c>
      <c r="G19">
        <v>40.9</v>
      </c>
    </row>
    <row r="20" spans="1:7" x14ac:dyDescent="0.2">
      <c r="A20" t="s">
        <v>151</v>
      </c>
      <c r="D20">
        <v>100</v>
      </c>
      <c r="E20">
        <v>26.72</v>
      </c>
      <c r="F20">
        <v>29.18</v>
      </c>
      <c r="G20">
        <v>28.78</v>
      </c>
    </row>
    <row r="23" spans="1:7" x14ac:dyDescent="0.2">
      <c r="A23" t="s">
        <v>152</v>
      </c>
      <c r="B23" t="s">
        <v>153</v>
      </c>
      <c r="C23">
        <v>1.1000000000000001</v>
      </c>
      <c r="D23">
        <v>100</v>
      </c>
      <c r="E23">
        <v>51.71</v>
      </c>
      <c r="F23">
        <v>59.23</v>
      </c>
      <c r="G23">
        <v>58.47</v>
      </c>
    </row>
    <row r="24" spans="1:7" x14ac:dyDescent="0.2">
      <c r="A24" t="s">
        <v>152</v>
      </c>
      <c r="B24" t="s">
        <v>153</v>
      </c>
      <c r="C24">
        <v>2.1</v>
      </c>
      <c r="D24">
        <v>100</v>
      </c>
      <c r="E24">
        <v>51.3</v>
      </c>
      <c r="F24">
        <v>53.49</v>
      </c>
      <c r="G24">
        <v>52.47</v>
      </c>
    </row>
    <row r="25" spans="1:7" x14ac:dyDescent="0.2">
      <c r="A25" t="s">
        <v>152</v>
      </c>
      <c r="B25" t="s">
        <v>153</v>
      </c>
      <c r="C25">
        <v>3.1</v>
      </c>
      <c r="D25">
        <v>100</v>
      </c>
      <c r="E25">
        <v>55.01</v>
      </c>
      <c r="F25">
        <v>62.52</v>
      </c>
      <c r="G25">
        <v>60.58</v>
      </c>
    </row>
    <row r="26" spans="1:7" x14ac:dyDescent="0.2">
      <c r="A26" t="s">
        <v>152</v>
      </c>
      <c r="B26" t="s">
        <v>153</v>
      </c>
      <c r="C26">
        <v>4.0999999999999996</v>
      </c>
      <c r="D26">
        <v>100</v>
      </c>
      <c r="E26">
        <v>38.270000000000003</v>
      </c>
      <c r="F26">
        <v>40.4</v>
      </c>
      <c r="G26">
        <v>40.1</v>
      </c>
    </row>
    <row r="27" spans="1:7" x14ac:dyDescent="0.2">
      <c r="A27" t="s">
        <v>152</v>
      </c>
      <c r="B27" t="s">
        <v>153</v>
      </c>
      <c r="C27">
        <v>5.0999999999999996</v>
      </c>
      <c r="D27">
        <v>100</v>
      </c>
      <c r="E27">
        <v>50.29</v>
      </c>
      <c r="F27">
        <v>59.26</v>
      </c>
      <c r="G27">
        <v>57.91</v>
      </c>
    </row>
    <row r="30" spans="1:7" x14ac:dyDescent="0.2">
      <c r="A30" t="s">
        <v>152</v>
      </c>
      <c r="B30" t="s">
        <v>154</v>
      </c>
      <c r="C30">
        <v>1.1000000000000001</v>
      </c>
      <c r="D30">
        <v>100</v>
      </c>
      <c r="E30">
        <v>26.92</v>
      </c>
      <c r="F30">
        <v>33.76</v>
      </c>
      <c r="G30">
        <v>34.090000000000003</v>
      </c>
    </row>
    <row r="31" spans="1:7" x14ac:dyDescent="0.2">
      <c r="A31" t="s">
        <v>152</v>
      </c>
      <c r="B31" t="s">
        <v>154</v>
      </c>
      <c r="C31">
        <v>1.2</v>
      </c>
      <c r="D31">
        <v>100</v>
      </c>
      <c r="E31">
        <v>24.9</v>
      </c>
      <c r="F31">
        <v>33.06</v>
      </c>
      <c r="G31">
        <v>33.549999999999997</v>
      </c>
    </row>
    <row r="32" spans="1:7" x14ac:dyDescent="0.2">
      <c r="A32" t="s">
        <v>152</v>
      </c>
      <c r="B32" t="s">
        <v>154</v>
      </c>
      <c r="C32">
        <v>1.3</v>
      </c>
      <c r="D32">
        <v>100</v>
      </c>
      <c r="E32">
        <v>24.44</v>
      </c>
      <c r="F32">
        <v>24.97</v>
      </c>
      <c r="G32">
        <v>25.18</v>
      </c>
    </row>
    <row r="33" spans="1:7" x14ac:dyDescent="0.2">
      <c r="A33" t="s">
        <v>152</v>
      </c>
      <c r="B33" t="s">
        <v>154</v>
      </c>
      <c r="C33">
        <v>2.1</v>
      </c>
      <c r="D33">
        <v>100</v>
      </c>
      <c r="E33">
        <v>36.54</v>
      </c>
      <c r="F33">
        <v>45.07</v>
      </c>
      <c r="G33">
        <v>44.91</v>
      </c>
    </row>
    <row r="34" spans="1:7" x14ac:dyDescent="0.2">
      <c r="A34" t="s">
        <v>152</v>
      </c>
      <c r="B34" t="s">
        <v>154</v>
      </c>
      <c r="C34">
        <v>2.2000000000000002</v>
      </c>
      <c r="D34">
        <v>100</v>
      </c>
      <c r="E34">
        <v>23.89</v>
      </c>
      <c r="F34">
        <v>28.62</v>
      </c>
      <c r="G34">
        <v>28.92</v>
      </c>
    </row>
    <row r="37" spans="1:7" x14ac:dyDescent="0.2">
      <c r="A37" t="s">
        <v>152</v>
      </c>
      <c r="B37" t="s">
        <v>155</v>
      </c>
      <c r="C37">
        <v>1.1000000000000001</v>
      </c>
      <c r="D37">
        <v>100</v>
      </c>
      <c r="E37">
        <v>13.81</v>
      </c>
      <c r="F37">
        <v>20.7</v>
      </c>
      <c r="G37">
        <v>20.52</v>
      </c>
    </row>
    <row r="38" spans="1:7" x14ac:dyDescent="0.2">
      <c r="A38" t="s">
        <v>152</v>
      </c>
      <c r="B38" t="s">
        <v>155</v>
      </c>
      <c r="C38">
        <v>1.2</v>
      </c>
      <c r="D38">
        <v>100</v>
      </c>
      <c r="E38">
        <v>26.78</v>
      </c>
      <c r="F38">
        <v>30.42</v>
      </c>
      <c r="G38">
        <v>30</v>
      </c>
    </row>
    <row r="39" spans="1:7" x14ac:dyDescent="0.2">
      <c r="A39" t="s">
        <v>152</v>
      </c>
      <c r="B39" t="s">
        <v>155</v>
      </c>
      <c r="C39">
        <v>1.3</v>
      </c>
      <c r="D39">
        <v>100</v>
      </c>
      <c r="E39">
        <v>24.94</v>
      </c>
      <c r="F39">
        <v>30.52</v>
      </c>
      <c r="G39">
        <v>30</v>
      </c>
    </row>
    <row r="40" spans="1:7" x14ac:dyDescent="0.2">
      <c r="A40" t="s">
        <v>152</v>
      </c>
      <c r="B40" t="s">
        <v>155</v>
      </c>
      <c r="C40">
        <v>2.1</v>
      </c>
      <c r="D40">
        <v>100</v>
      </c>
      <c r="E40">
        <v>31.49</v>
      </c>
      <c r="F40">
        <v>33.369999999999997</v>
      </c>
      <c r="G40">
        <v>33.17</v>
      </c>
    </row>
    <row r="41" spans="1:7" x14ac:dyDescent="0.2">
      <c r="A41" t="s">
        <v>152</v>
      </c>
      <c r="B41" t="s">
        <v>155</v>
      </c>
      <c r="C41">
        <v>2.2000000000000002</v>
      </c>
      <c r="D41">
        <v>100</v>
      </c>
      <c r="E41">
        <v>15.12</v>
      </c>
      <c r="F41">
        <v>17.7</v>
      </c>
      <c r="G41">
        <v>17.559999999999999</v>
      </c>
    </row>
    <row r="42" spans="1:7" x14ac:dyDescent="0.2">
      <c r="A42" t="s">
        <v>152</v>
      </c>
      <c r="B42" t="s">
        <v>155</v>
      </c>
      <c r="C42">
        <v>3.1</v>
      </c>
      <c r="D42">
        <v>100</v>
      </c>
      <c r="E42">
        <v>17.5</v>
      </c>
      <c r="F42">
        <v>20.28</v>
      </c>
      <c r="G42">
        <v>20.100000000000001</v>
      </c>
    </row>
    <row r="43" spans="1:7" x14ac:dyDescent="0.2">
      <c r="A43" t="s">
        <v>152</v>
      </c>
      <c r="B43" t="s">
        <v>155</v>
      </c>
      <c r="C43">
        <v>3.2</v>
      </c>
      <c r="D43">
        <v>100</v>
      </c>
      <c r="E43">
        <v>24.5</v>
      </c>
      <c r="F43">
        <v>24.44</v>
      </c>
      <c r="G43">
        <v>24.25</v>
      </c>
    </row>
    <row r="46" spans="1:7" x14ac:dyDescent="0.2">
      <c r="A46" t="s">
        <v>152</v>
      </c>
      <c r="B46" t="s">
        <v>156</v>
      </c>
      <c r="C46">
        <v>1.1000000000000001</v>
      </c>
      <c r="D46">
        <v>100</v>
      </c>
      <c r="E46">
        <v>62.99</v>
      </c>
      <c r="F46">
        <v>67.349999999999994</v>
      </c>
      <c r="G46">
        <v>65.709999999999994</v>
      </c>
    </row>
    <row r="47" spans="1:7" x14ac:dyDescent="0.2">
      <c r="A47" t="s">
        <v>152</v>
      </c>
      <c r="B47" t="s">
        <v>156</v>
      </c>
      <c r="C47">
        <v>1.2</v>
      </c>
      <c r="D47">
        <v>100</v>
      </c>
      <c r="E47">
        <v>20.75</v>
      </c>
      <c r="F47">
        <v>21.16</v>
      </c>
      <c r="G47">
        <v>21.31</v>
      </c>
    </row>
    <row r="48" spans="1:7" x14ac:dyDescent="0.2">
      <c r="A48" t="s">
        <v>152</v>
      </c>
      <c r="B48" t="s">
        <v>156</v>
      </c>
      <c r="C48">
        <v>1.3</v>
      </c>
      <c r="D48">
        <v>100</v>
      </c>
      <c r="E48">
        <v>28.69</v>
      </c>
      <c r="F48">
        <v>31.66</v>
      </c>
      <c r="G48">
        <v>31.28</v>
      </c>
    </row>
    <row r="49" spans="1:7" x14ac:dyDescent="0.2">
      <c r="A49" t="s">
        <v>152</v>
      </c>
      <c r="B49" t="s">
        <v>156</v>
      </c>
      <c r="C49">
        <v>2.1</v>
      </c>
      <c r="D49">
        <v>100</v>
      </c>
      <c r="E49">
        <v>31.17</v>
      </c>
      <c r="F49">
        <v>37.130000000000003</v>
      </c>
      <c r="G49">
        <v>36.68</v>
      </c>
    </row>
    <row r="50" spans="1:7" x14ac:dyDescent="0.2">
      <c r="A50" t="s">
        <v>152</v>
      </c>
      <c r="B50" t="s">
        <v>156</v>
      </c>
      <c r="C50">
        <v>2.2000000000000002</v>
      </c>
      <c r="D50">
        <v>100</v>
      </c>
      <c r="E50">
        <v>30.04</v>
      </c>
      <c r="F50">
        <v>35.479999999999997</v>
      </c>
      <c r="G50">
        <v>35.130000000000003</v>
      </c>
    </row>
    <row r="51" spans="1:7" x14ac:dyDescent="0.2">
      <c r="A51" t="s">
        <v>152</v>
      </c>
      <c r="B51" t="s">
        <v>156</v>
      </c>
      <c r="C51">
        <v>2.2999999999999998</v>
      </c>
      <c r="D51">
        <v>100</v>
      </c>
      <c r="E51">
        <v>23.79</v>
      </c>
      <c r="F51">
        <v>23.14</v>
      </c>
      <c r="G51">
        <v>23.21</v>
      </c>
    </row>
    <row r="52" spans="1:7" x14ac:dyDescent="0.2">
      <c r="A52" t="s">
        <v>152</v>
      </c>
      <c r="B52" t="s">
        <v>156</v>
      </c>
      <c r="C52">
        <v>3.1</v>
      </c>
      <c r="D52">
        <v>100</v>
      </c>
      <c r="E52">
        <v>34.24</v>
      </c>
      <c r="F52">
        <v>38.53</v>
      </c>
      <c r="G52">
        <v>38.020000000000003</v>
      </c>
    </row>
    <row r="53" spans="1:7" x14ac:dyDescent="0.2">
      <c r="A53" t="s">
        <v>152</v>
      </c>
      <c r="B53" t="s">
        <v>156</v>
      </c>
      <c r="C53">
        <v>3.2</v>
      </c>
      <c r="D53">
        <v>100</v>
      </c>
      <c r="E53">
        <v>38.33</v>
      </c>
      <c r="F53">
        <v>43.37</v>
      </c>
      <c r="G53">
        <v>42.73</v>
      </c>
    </row>
    <row r="54" spans="1:7" x14ac:dyDescent="0.2">
      <c r="A54" t="s">
        <v>152</v>
      </c>
      <c r="B54" t="s">
        <v>156</v>
      </c>
      <c r="C54">
        <v>4.0999999999999996</v>
      </c>
      <c r="D54">
        <v>100</v>
      </c>
      <c r="E54">
        <v>29.34</v>
      </c>
      <c r="F54">
        <v>33.04</v>
      </c>
      <c r="G54">
        <v>32.49</v>
      </c>
    </row>
    <row r="55" spans="1:7" x14ac:dyDescent="0.2">
      <c r="A55" t="s">
        <v>152</v>
      </c>
      <c r="B55" t="s">
        <v>156</v>
      </c>
      <c r="C55">
        <v>4.2</v>
      </c>
      <c r="D55">
        <v>100</v>
      </c>
      <c r="E55">
        <v>24.09</v>
      </c>
      <c r="F55">
        <v>25.32</v>
      </c>
      <c r="G55">
        <v>25.07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4"/>
  <sheetViews>
    <sheetView topLeftCell="A69" workbookViewId="0">
      <selection activeCell="I121" sqref="I121"/>
    </sheetView>
  </sheetViews>
  <sheetFormatPr defaultRowHeight="14.25" x14ac:dyDescent="0.2"/>
  <cols>
    <col min="1" max="1" width="2.875" bestFit="1" customWidth="1"/>
  </cols>
  <sheetData>
    <row r="1" spans="1:4" x14ac:dyDescent="0.2">
      <c r="A1">
        <v>1</v>
      </c>
      <c r="B1" s="8">
        <v>55.72</v>
      </c>
      <c r="C1" s="8">
        <v>69.64</v>
      </c>
      <c r="D1" s="8">
        <v>69.099999999999994</v>
      </c>
    </row>
    <row r="2" spans="1:4" x14ac:dyDescent="0.2">
      <c r="A2">
        <v>2</v>
      </c>
      <c r="B2" s="8">
        <v>66.89</v>
      </c>
      <c r="C2" s="8">
        <v>72.900000000000006</v>
      </c>
      <c r="D2" s="8">
        <v>71.569999999999993</v>
      </c>
    </row>
    <row r="3" spans="1:4" x14ac:dyDescent="0.2">
      <c r="A3">
        <v>3</v>
      </c>
      <c r="B3" s="8">
        <v>41.37</v>
      </c>
      <c r="C3" s="8">
        <v>47.44</v>
      </c>
      <c r="D3" s="8">
        <v>47.12</v>
      </c>
    </row>
    <row r="4" spans="1:4" x14ac:dyDescent="0.2">
      <c r="A4">
        <v>4</v>
      </c>
      <c r="B4" s="8">
        <v>20.89</v>
      </c>
      <c r="C4" s="8">
        <v>31.43</v>
      </c>
      <c r="D4" s="8">
        <v>31.79</v>
      </c>
    </row>
    <row r="5" spans="1:4" x14ac:dyDescent="0.2">
      <c r="A5">
        <v>5</v>
      </c>
      <c r="B5" s="8">
        <v>67.7</v>
      </c>
      <c r="C5" s="8">
        <v>76.650000000000006</v>
      </c>
      <c r="D5" s="8">
        <v>75.150000000000006</v>
      </c>
    </row>
    <row r="6" spans="1:4" x14ac:dyDescent="0.2">
      <c r="A6">
        <v>6</v>
      </c>
      <c r="B6" s="8">
        <v>46.3</v>
      </c>
      <c r="C6" s="8">
        <v>48.35</v>
      </c>
      <c r="D6" s="8">
        <v>48.23</v>
      </c>
    </row>
    <row r="7" spans="1:4" x14ac:dyDescent="0.2">
      <c r="A7">
        <v>7</v>
      </c>
      <c r="B7" s="8">
        <v>71.7</v>
      </c>
      <c r="C7" s="8">
        <v>77.37</v>
      </c>
      <c r="D7" s="8">
        <v>76.22</v>
      </c>
    </row>
    <row r="8" spans="1:4" x14ac:dyDescent="0.2">
      <c r="A8">
        <v>8</v>
      </c>
      <c r="B8" s="8">
        <v>55.26</v>
      </c>
      <c r="C8" s="8">
        <v>59.8</v>
      </c>
      <c r="D8" s="8">
        <v>58.2</v>
      </c>
    </row>
    <row r="9" spans="1:4" x14ac:dyDescent="0.2">
      <c r="A9">
        <v>9</v>
      </c>
      <c r="B9" s="8">
        <v>39.840000000000003</v>
      </c>
      <c r="C9" s="8">
        <v>50.07</v>
      </c>
      <c r="D9" s="8">
        <v>49.4</v>
      </c>
    </row>
    <row r="10" spans="1:4" x14ac:dyDescent="0.2">
      <c r="A10">
        <v>10</v>
      </c>
      <c r="B10" s="8">
        <v>47.11</v>
      </c>
      <c r="C10" s="8">
        <v>50.36</v>
      </c>
      <c r="D10" s="8">
        <v>49.45</v>
      </c>
    </row>
    <row r="11" spans="1:4" x14ac:dyDescent="0.2">
      <c r="A11">
        <v>11</v>
      </c>
      <c r="B11" s="8">
        <v>36.07</v>
      </c>
      <c r="C11" s="8">
        <v>40.28</v>
      </c>
      <c r="D11" s="8">
        <v>39.31</v>
      </c>
    </row>
    <row r="12" spans="1:4" x14ac:dyDescent="0.2">
      <c r="A12">
        <v>12</v>
      </c>
      <c r="B12" s="8">
        <v>25.61</v>
      </c>
      <c r="C12" s="8">
        <v>31.06</v>
      </c>
      <c r="D12" s="8">
        <v>30.9</v>
      </c>
    </row>
    <row r="13" spans="1:4" x14ac:dyDescent="0.2">
      <c r="A13">
        <v>13</v>
      </c>
      <c r="B13" s="8">
        <v>74.290000000000006</v>
      </c>
      <c r="C13" s="8">
        <v>77.98</v>
      </c>
      <c r="D13" s="8">
        <v>76.53</v>
      </c>
    </row>
    <row r="14" spans="1:4" x14ac:dyDescent="0.2">
      <c r="A14">
        <v>14</v>
      </c>
      <c r="B14" s="8">
        <v>78.27</v>
      </c>
      <c r="C14" s="8">
        <v>82.99</v>
      </c>
      <c r="D14" s="8">
        <v>81.489999999999995</v>
      </c>
    </row>
    <row r="15" spans="1:4" x14ac:dyDescent="0.2">
      <c r="A15">
        <v>15</v>
      </c>
      <c r="B15" s="8">
        <v>50.47</v>
      </c>
      <c r="C15" s="8">
        <v>54.58</v>
      </c>
      <c r="D15" s="8">
        <v>53.49</v>
      </c>
    </row>
    <row r="16" spans="1:4" x14ac:dyDescent="0.2">
      <c r="A16">
        <v>16</v>
      </c>
      <c r="B16" s="8">
        <v>22.07</v>
      </c>
      <c r="C16" s="8">
        <v>25.88</v>
      </c>
      <c r="D16" s="8">
        <v>25.59</v>
      </c>
    </row>
    <row r="17" spans="1:4" x14ac:dyDescent="0.2">
      <c r="A17">
        <v>17</v>
      </c>
      <c r="B17" s="8">
        <v>55.12</v>
      </c>
      <c r="C17" s="8">
        <v>65.41</v>
      </c>
      <c r="D17" s="8">
        <v>63.6</v>
      </c>
    </row>
    <row r="18" spans="1:4" x14ac:dyDescent="0.2">
      <c r="A18">
        <v>18</v>
      </c>
      <c r="B18" s="8">
        <v>47.09</v>
      </c>
      <c r="C18" s="8">
        <v>52.66</v>
      </c>
      <c r="D18" s="8">
        <v>51.71</v>
      </c>
    </row>
    <row r="19" spans="1:4" x14ac:dyDescent="0.2">
      <c r="A19">
        <v>19</v>
      </c>
      <c r="B19" s="8">
        <v>57.2</v>
      </c>
      <c r="C19" s="8">
        <v>63.45</v>
      </c>
      <c r="D19" s="8">
        <v>59.96</v>
      </c>
    </row>
    <row r="20" spans="1:4" x14ac:dyDescent="0.2">
      <c r="A20">
        <v>20</v>
      </c>
      <c r="B20" s="8">
        <v>60.97</v>
      </c>
      <c r="C20" s="8">
        <v>68.81</v>
      </c>
      <c r="D20" s="8">
        <v>67.319999999999993</v>
      </c>
    </row>
    <row r="21" spans="1:4" x14ac:dyDescent="0.2">
      <c r="A21">
        <v>21</v>
      </c>
      <c r="B21" s="8">
        <v>28.17</v>
      </c>
      <c r="C21" s="8">
        <v>27.24</v>
      </c>
      <c r="D21" s="8">
        <v>27.71</v>
      </c>
    </row>
    <row r="22" spans="1:4" x14ac:dyDescent="0.2">
      <c r="A22">
        <v>22</v>
      </c>
      <c r="B22" s="8">
        <v>24.66</v>
      </c>
      <c r="C22" s="8">
        <v>34.340000000000003</v>
      </c>
      <c r="D22" s="8">
        <v>34.19</v>
      </c>
    </row>
    <row r="23" spans="1:4" x14ac:dyDescent="0.2">
      <c r="A23">
        <v>23</v>
      </c>
      <c r="B23" s="8">
        <v>36.79</v>
      </c>
      <c r="C23" s="8">
        <v>43.89</v>
      </c>
      <c r="D23" s="8">
        <v>43.07</v>
      </c>
    </row>
    <row r="24" spans="1:4" x14ac:dyDescent="0.2">
      <c r="A24">
        <v>24</v>
      </c>
      <c r="B24" s="8">
        <v>64.69</v>
      </c>
      <c r="C24" s="8">
        <v>73.55</v>
      </c>
      <c r="D24" s="8">
        <v>71.959999999999994</v>
      </c>
    </row>
    <row r="25" spans="1:4" x14ac:dyDescent="0.2">
      <c r="A25">
        <v>25</v>
      </c>
      <c r="B25" s="8">
        <v>49.6</v>
      </c>
      <c r="C25" s="8">
        <v>60.56</v>
      </c>
      <c r="D25" s="8">
        <v>58.94</v>
      </c>
    </row>
    <row r="26" spans="1:4" x14ac:dyDescent="0.2">
      <c r="A26">
        <v>26</v>
      </c>
      <c r="B26" s="8">
        <v>19.32</v>
      </c>
      <c r="C26" s="8">
        <v>36.83</v>
      </c>
      <c r="D26" s="8">
        <v>36.42</v>
      </c>
    </row>
    <row r="27" spans="1:4" x14ac:dyDescent="0.2">
      <c r="A27">
        <v>27</v>
      </c>
      <c r="B27" s="8">
        <v>16.059999999999999</v>
      </c>
      <c r="C27" s="8">
        <v>13.18</v>
      </c>
      <c r="D27" s="8">
        <v>12.85</v>
      </c>
    </row>
    <row r="28" spans="1:4" x14ac:dyDescent="0.2">
      <c r="A28">
        <v>28</v>
      </c>
      <c r="B28" s="8">
        <v>8.51</v>
      </c>
      <c r="C28" s="8">
        <v>11.01</v>
      </c>
      <c r="D28" s="8">
        <v>10.79</v>
      </c>
    </row>
    <row r="29" spans="1:4" x14ac:dyDescent="0.2">
      <c r="A29">
        <v>29</v>
      </c>
      <c r="B29" s="8">
        <v>20.51</v>
      </c>
      <c r="C29" s="8">
        <v>22.82</v>
      </c>
      <c r="D29" s="8">
        <v>22.02</v>
      </c>
    </row>
    <row r="30" spans="1:4" x14ac:dyDescent="0.2">
      <c r="B30" s="8"/>
      <c r="C30" s="8"/>
      <c r="D30" s="8"/>
    </row>
    <row r="31" spans="1:4" x14ac:dyDescent="0.2">
      <c r="B31" s="8"/>
      <c r="C31" s="8"/>
      <c r="D31" s="8"/>
    </row>
    <row r="32" spans="1:4" x14ac:dyDescent="0.2">
      <c r="B32" s="8"/>
      <c r="C32" s="8"/>
      <c r="D32" s="8"/>
    </row>
    <row r="33" spans="1:4" x14ac:dyDescent="0.2">
      <c r="A33">
        <v>1</v>
      </c>
      <c r="B33" s="8">
        <v>35.130000000000003</v>
      </c>
      <c r="C33" s="8">
        <v>46.6</v>
      </c>
      <c r="D33" s="8">
        <v>46.59</v>
      </c>
    </row>
    <row r="34" spans="1:4" x14ac:dyDescent="0.2">
      <c r="A34">
        <v>2</v>
      </c>
      <c r="B34" s="8">
        <v>22.21</v>
      </c>
      <c r="C34" s="8">
        <v>34.119999999999997</v>
      </c>
      <c r="D34" s="8">
        <v>34.869999999999997</v>
      </c>
    </row>
    <row r="35" spans="1:4" x14ac:dyDescent="0.2">
      <c r="A35">
        <v>3</v>
      </c>
      <c r="B35" s="8">
        <v>25.03</v>
      </c>
      <c r="C35" s="8">
        <v>41.08</v>
      </c>
      <c r="D35" s="8">
        <v>41.74</v>
      </c>
    </row>
    <row r="36" spans="1:4" x14ac:dyDescent="0.2">
      <c r="A36">
        <v>4</v>
      </c>
      <c r="B36" s="8">
        <v>17.5</v>
      </c>
      <c r="C36" s="8">
        <v>23.45</v>
      </c>
      <c r="D36" s="8">
        <v>23.97</v>
      </c>
    </row>
    <row r="37" spans="1:4" x14ac:dyDescent="0.2">
      <c r="A37">
        <v>5</v>
      </c>
      <c r="B37" s="8">
        <v>48.32</v>
      </c>
      <c r="C37" s="8">
        <v>59.51</v>
      </c>
      <c r="D37" s="8">
        <v>59.13</v>
      </c>
    </row>
    <row r="38" spans="1:4" x14ac:dyDescent="0.2">
      <c r="A38">
        <v>6</v>
      </c>
      <c r="B38" s="8">
        <v>28.13</v>
      </c>
      <c r="C38" s="8">
        <v>33.81</v>
      </c>
      <c r="D38" s="8">
        <v>34.229999999999997</v>
      </c>
    </row>
    <row r="39" spans="1:4" x14ac:dyDescent="0.2">
      <c r="A39">
        <v>7</v>
      </c>
      <c r="B39" s="8">
        <v>24.76</v>
      </c>
      <c r="C39" s="8">
        <v>30.67</v>
      </c>
      <c r="D39" s="8">
        <v>30.73</v>
      </c>
    </row>
    <row r="40" spans="1:4" x14ac:dyDescent="0.2">
      <c r="A40">
        <v>8</v>
      </c>
      <c r="B40" s="8">
        <v>24.09</v>
      </c>
      <c r="C40" s="8">
        <v>29.65</v>
      </c>
      <c r="D40" s="8">
        <v>30.13</v>
      </c>
    </row>
    <row r="41" spans="1:4" x14ac:dyDescent="0.2">
      <c r="A41">
        <v>9</v>
      </c>
      <c r="B41" s="8">
        <v>22.21</v>
      </c>
      <c r="C41" s="8">
        <v>22.79</v>
      </c>
      <c r="D41" s="8">
        <v>23.36</v>
      </c>
    </row>
    <row r="42" spans="1:4" x14ac:dyDescent="0.2">
      <c r="A42">
        <v>10</v>
      </c>
      <c r="B42" s="8">
        <v>24.63</v>
      </c>
      <c r="C42" s="8">
        <v>43.8</v>
      </c>
      <c r="D42" s="8">
        <v>44.08</v>
      </c>
    </row>
    <row r="43" spans="1:4" x14ac:dyDescent="0.2">
      <c r="A43">
        <v>11</v>
      </c>
      <c r="B43" s="8">
        <v>24.5</v>
      </c>
      <c r="C43" s="8">
        <v>32.840000000000003</v>
      </c>
      <c r="D43" s="8">
        <v>33.43</v>
      </c>
    </row>
    <row r="44" spans="1:4" x14ac:dyDescent="0.2">
      <c r="A44">
        <v>12</v>
      </c>
      <c r="B44" s="8">
        <v>27.99</v>
      </c>
      <c r="C44" s="8">
        <v>38.200000000000003</v>
      </c>
      <c r="D44" s="8">
        <v>38.56</v>
      </c>
    </row>
    <row r="45" spans="1:4" x14ac:dyDescent="0.2">
      <c r="A45">
        <v>13</v>
      </c>
      <c r="B45" s="8">
        <v>24.23</v>
      </c>
      <c r="C45" s="8">
        <v>27.03</v>
      </c>
      <c r="D45" s="8">
        <v>27.43</v>
      </c>
    </row>
    <row r="46" spans="1:4" x14ac:dyDescent="0.2">
      <c r="A46">
        <v>14</v>
      </c>
      <c r="B46" s="8">
        <v>24.23</v>
      </c>
      <c r="C46" s="8">
        <v>39.15</v>
      </c>
      <c r="D46" s="8">
        <v>39.69</v>
      </c>
    </row>
    <row r="47" spans="1:4" x14ac:dyDescent="0.2">
      <c r="A47">
        <v>15</v>
      </c>
      <c r="B47" s="8">
        <v>22.88</v>
      </c>
      <c r="C47" s="8">
        <v>28.04</v>
      </c>
      <c r="D47" s="8">
        <v>28.59</v>
      </c>
    </row>
    <row r="48" spans="1:4" x14ac:dyDescent="0.2">
      <c r="A48">
        <v>16</v>
      </c>
      <c r="B48" s="8">
        <v>33.65</v>
      </c>
      <c r="C48" s="8">
        <v>37.130000000000003</v>
      </c>
      <c r="D48" s="8">
        <v>37.14</v>
      </c>
    </row>
    <row r="49" spans="1:4" x14ac:dyDescent="0.2">
      <c r="A49">
        <v>17</v>
      </c>
      <c r="B49" s="8">
        <v>27.99</v>
      </c>
      <c r="C49" s="8">
        <v>31.84</v>
      </c>
      <c r="D49" s="8">
        <v>32.25</v>
      </c>
    </row>
    <row r="50" spans="1:4" x14ac:dyDescent="0.2">
      <c r="A50">
        <v>18</v>
      </c>
      <c r="B50" s="8">
        <v>32.299999999999997</v>
      </c>
      <c r="C50" s="8">
        <v>31.91</v>
      </c>
      <c r="D50" s="8">
        <v>32.08</v>
      </c>
    </row>
    <row r="51" spans="1:4" x14ac:dyDescent="0.2">
      <c r="A51">
        <v>19</v>
      </c>
      <c r="B51" s="8">
        <v>28.13</v>
      </c>
      <c r="C51" s="8">
        <v>30.58</v>
      </c>
      <c r="D51" s="8">
        <v>30.86</v>
      </c>
    </row>
    <row r="52" spans="1:4" x14ac:dyDescent="0.2">
      <c r="A52">
        <v>20</v>
      </c>
      <c r="B52" s="8">
        <v>25.44</v>
      </c>
      <c r="C52" s="8">
        <v>27.6</v>
      </c>
      <c r="D52" s="8">
        <v>27.81</v>
      </c>
    </row>
    <row r="53" spans="1:4" x14ac:dyDescent="0.2">
      <c r="A53">
        <v>21</v>
      </c>
      <c r="B53" s="8">
        <v>18.46</v>
      </c>
      <c r="C53" s="8">
        <v>25.69</v>
      </c>
      <c r="D53" s="8">
        <v>26.13</v>
      </c>
    </row>
    <row r="54" spans="1:4" x14ac:dyDescent="0.2">
      <c r="A54">
        <v>22</v>
      </c>
      <c r="B54" s="8">
        <v>21.13</v>
      </c>
      <c r="C54" s="8">
        <v>20.79</v>
      </c>
      <c r="D54" s="8">
        <v>21.1</v>
      </c>
    </row>
    <row r="55" spans="1:4" x14ac:dyDescent="0.2">
      <c r="A55">
        <v>23</v>
      </c>
      <c r="B55" s="8">
        <v>27.05</v>
      </c>
      <c r="C55" s="8">
        <v>37.21</v>
      </c>
      <c r="D55" s="8">
        <v>37.42</v>
      </c>
    </row>
    <row r="56" spans="1:4" x14ac:dyDescent="0.2">
      <c r="A56">
        <v>24</v>
      </c>
      <c r="B56" s="8">
        <v>28.21</v>
      </c>
      <c r="C56" s="8">
        <v>34.15</v>
      </c>
      <c r="D56" s="8">
        <v>34.43</v>
      </c>
    </row>
    <row r="57" spans="1:4" x14ac:dyDescent="0.2">
      <c r="A57">
        <v>25</v>
      </c>
      <c r="B57" s="8">
        <v>27.05</v>
      </c>
      <c r="C57" s="8">
        <v>27.96</v>
      </c>
      <c r="D57" s="8">
        <v>27.97</v>
      </c>
    </row>
    <row r="58" spans="1:4" x14ac:dyDescent="0.2">
      <c r="A58">
        <v>26</v>
      </c>
      <c r="B58" s="8">
        <v>27.73</v>
      </c>
      <c r="C58" s="8">
        <v>25.55</v>
      </c>
      <c r="D58" s="8">
        <v>25.77</v>
      </c>
    </row>
    <row r="59" spans="1:4" x14ac:dyDescent="0.2">
      <c r="A59">
        <v>27</v>
      </c>
      <c r="B59" s="8">
        <v>22.75</v>
      </c>
      <c r="C59" s="8">
        <v>17.420000000000002</v>
      </c>
      <c r="D59" s="8">
        <v>17.71</v>
      </c>
    </row>
    <row r="60" spans="1:4" x14ac:dyDescent="0.2">
      <c r="A60">
        <v>28</v>
      </c>
      <c r="B60" s="8">
        <v>17.27</v>
      </c>
      <c r="C60" s="8">
        <v>20.68</v>
      </c>
      <c r="D60" s="8">
        <v>21.23</v>
      </c>
    </row>
    <row r="61" spans="1:4" x14ac:dyDescent="0.2">
      <c r="A61">
        <v>29</v>
      </c>
      <c r="B61" s="8">
        <v>29.88</v>
      </c>
      <c r="C61" s="8">
        <v>28.91</v>
      </c>
      <c r="D61" s="8">
        <v>28.81</v>
      </c>
    </row>
    <row r="62" spans="1:4" x14ac:dyDescent="0.2">
      <c r="A62">
        <v>30</v>
      </c>
      <c r="B62" s="8">
        <v>27.86</v>
      </c>
      <c r="C62" s="8">
        <v>33.950000000000003</v>
      </c>
      <c r="D62" s="8">
        <v>34.130000000000003</v>
      </c>
    </row>
    <row r="63" spans="1:4" x14ac:dyDescent="0.2">
      <c r="A63">
        <v>31</v>
      </c>
      <c r="B63" s="8">
        <v>28.4</v>
      </c>
      <c r="C63" s="8">
        <v>35.25</v>
      </c>
      <c r="D63" s="8">
        <v>35.26</v>
      </c>
    </row>
    <row r="64" spans="1:4" x14ac:dyDescent="0.2">
      <c r="A64">
        <v>32</v>
      </c>
      <c r="B64" s="8">
        <v>18.03</v>
      </c>
      <c r="C64" s="8">
        <v>19.11</v>
      </c>
      <c r="D64" s="8">
        <v>19.579999999999998</v>
      </c>
    </row>
    <row r="65" spans="1:4" x14ac:dyDescent="0.2">
      <c r="B65" s="8"/>
      <c r="C65" s="8"/>
      <c r="D65" s="8"/>
    </row>
    <row r="66" spans="1:4" x14ac:dyDescent="0.2">
      <c r="B66" s="8"/>
      <c r="C66" s="8"/>
      <c r="D66" s="8"/>
    </row>
    <row r="67" spans="1:4" x14ac:dyDescent="0.2">
      <c r="B67" s="8"/>
      <c r="C67" s="8"/>
      <c r="D67" s="8"/>
    </row>
    <row r="68" spans="1:4" x14ac:dyDescent="0.2">
      <c r="A68">
        <v>1</v>
      </c>
      <c r="B68" s="8">
        <v>7.55</v>
      </c>
      <c r="C68" s="8">
        <v>14.33</v>
      </c>
      <c r="D68" s="8">
        <v>14.02</v>
      </c>
    </row>
    <row r="69" spans="1:4" x14ac:dyDescent="0.2">
      <c r="A69">
        <v>2</v>
      </c>
      <c r="B69" s="8">
        <v>34.99</v>
      </c>
      <c r="C69" s="8">
        <v>44.65</v>
      </c>
      <c r="D69" s="8">
        <v>44.28</v>
      </c>
    </row>
    <row r="70" spans="1:4" x14ac:dyDescent="0.2">
      <c r="A70">
        <v>3</v>
      </c>
      <c r="B70" s="8">
        <v>29.61</v>
      </c>
      <c r="C70" s="8">
        <v>32.909999999999997</v>
      </c>
      <c r="D70" s="8">
        <v>32.39</v>
      </c>
    </row>
    <row r="71" spans="1:4" x14ac:dyDescent="0.2">
      <c r="A71">
        <v>4</v>
      </c>
      <c r="B71" s="8">
        <v>23.96</v>
      </c>
      <c r="C71" s="8">
        <v>27.99</v>
      </c>
      <c r="D71" s="8">
        <v>27.68</v>
      </c>
    </row>
    <row r="72" spans="1:4" x14ac:dyDescent="0.2">
      <c r="A72">
        <v>5</v>
      </c>
      <c r="B72" s="8">
        <v>28.17</v>
      </c>
      <c r="C72" s="8">
        <v>36.909999999999997</v>
      </c>
      <c r="D72" s="8">
        <v>36</v>
      </c>
    </row>
    <row r="73" spans="1:4" x14ac:dyDescent="0.2">
      <c r="A73">
        <v>6</v>
      </c>
      <c r="B73" s="8">
        <v>56.06</v>
      </c>
      <c r="C73" s="8">
        <v>62.58</v>
      </c>
      <c r="D73" s="8">
        <v>61.76</v>
      </c>
    </row>
    <row r="74" spans="1:4" x14ac:dyDescent="0.2">
      <c r="A74">
        <v>7</v>
      </c>
      <c r="B74" s="8">
        <v>20.46</v>
      </c>
      <c r="C74" s="8">
        <v>25.39</v>
      </c>
      <c r="D74" s="8">
        <v>25.06</v>
      </c>
    </row>
    <row r="75" spans="1:4" x14ac:dyDescent="0.2">
      <c r="A75">
        <v>8</v>
      </c>
      <c r="B75" s="8">
        <v>25.3</v>
      </c>
      <c r="C75" s="8">
        <v>30.57</v>
      </c>
      <c r="D75" s="8">
        <v>30.16</v>
      </c>
    </row>
    <row r="76" spans="1:4" x14ac:dyDescent="0.2">
      <c r="A76">
        <v>9</v>
      </c>
      <c r="B76" s="8">
        <v>29.07</v>
      </c>
      <c r="C76" s="8">
        <v>31.64</v>
      </c>
      <c r="D76" s="8">
        <v>31.45</v>
      </c>
    </row>
    <row r="77" spans="1:4" x14ac:dyDescent="0.2">
      <c r="A77">
        <v>10</v>
      </c>
      <c r="B77" s="8">
        <v>33.92</v>
      </c>
      <c r="C77" s="8">
        <v>35.200000000000003</v>
      </c>
      <c r="D77" s="8">
        <v>34.99</v>
      </c>
    </row>
    <row r="78" spans="1:4" x14ac:dyDescent="0.2">
      <c r="A78">
        <v>11</v>
      </c>
      <c r="B78" s="8">
        <v>14.56</v>
      </c>
      <c r="C78" s="8">
        <v>19.7</v>
      </c>
      <c r="D78" s="8">
        <v>19.7</v>
      </c>
    </row>
    <row r="79" spans="1:4" x14ac:dyDescent="0.2">
      <c r="A79">
        <v>12</v>
      </c>
      <c r="B79" s="8">
        <v>15.21</v>
      </c>
      <c r="C79" s="8">
        <v>19.72</v>
      </c>
      <c r="D79" s="8">
        <v>19.59</v>
      </c>
    </row>
    <row r="80" spans="1:4" x14ac:dyDescent="0.2">
      <c r="A80">
        <v>13</v>
      </c>
      <c r="B80" s="8">
        <v>27.59</v>
      </c>
      <c r="C80" s="8">
        <v>27.74</v>
      </c>
      <c r="D80" s="8">
        <v>27.58</v>
      </c>
    </row>
    <row r="81" spans="1:4" x14ac:dyDescent="0.2">
      <c r="A81">
        <v>14</v>
      </c>
      <c r="B81" s="8">
        <v>19.52</v>
      </c>
      <c r="C81" s="8">
        <v>22.37</v>
      </c>
      <c r="D81" s="8">
        <v>22.08</v>
      </c>
    </row>
    <row r="82" spans="1:4" x14ac:dyDescent="0.2">
      <c r="A82">
        <v>15</v>
      </c>
      <c r="B82" s="8">
        <v>38.76</v>
      </c>
      <c r="C82" s="8">
        <v>40.56</v>
      </c>
      <c r="D82" s="8">
        <v>40.450000000000003</v>
      </c>
    </row>
    <row r="83" spans="1:4" x14ac:dyDescent="0.2">
      <c r="A83">
        <v>16</v>
      </c>
      <c r="B83" s="8">
        <v>24.5</v>
      </c>
      <c r="C83" s="8">
        <v>24.47</v>
      </c>
      <c r="D83" s="8">
        <v>24.28</v>
      </c>
    </row>
    <row r="84" spans="1:4" x14ac:dyDescent="0.2">
      <c r="A84">
        <v>17</v>
      </c>
      <c r="B84" s="8">
        <v>2.06</v>
      </c>
      <c r="C84" s="8">
        <v>7.33</v>
      </c>
      <c r="D84" s="8">
        <v>7.34</v>
      </c>
    </row>
    <row r="85" spans="1:4" x14ac:dyDescent="0.2">
      <c r="A85">
        <v>18</v>
      </c>
      <c r="B85" s="8">
        <v>1.0900000000000001</v>
      </c>
      <c r="C85" s="8">
        <v>4.4400000000000004</v>
      </c>
      <c r="D85" s="8">
        <v>4.24</v>
      </c>
    </row>
    <row r="86" spans="1:4" x14ac:dyDescent="0.2">
      <c r="A86">
        <v>19</v>
      </c>
      <c r="B86" s="8">
        <v>2.21</v>
      </c>
      <c r="C86" s="8">
        <v>3.21</v>
      </c>
      <c r="D86" s="8">
        <v>3.05</v>
      </c>
    </row>
    <row r="87" spans="1:4" x14ac:dyDescent="0.2">
      <c r="A87">
        <v>20</v>
      </c>
      <c r="B87" s="8">
        <v>0.68</v>
      </c>
      <c r="C87" s="8">
        <v>4.51</v>
      </c>
      <c r="D87" s="8">
        <v>4.24</v>
      </c>
    </row>
    <row r="88" spans="1:4" x14ac:dyDescent="0.2">
      <c r="B88" s="8"/>
      <c r="C88" s="8"/>
      <c r="D88" s="8"/>
    </row>
    <row r="89" spans="1:4" x14ac:dyDescent="0.2">
      <c r="B89" s="8"/>
      <c r="C89" s="8"/>
      <c r="D89" s="8"/>
    </row>
    <row r="90" spans="1:4" x14ac:dyDescent="0.2">
      <c r="A90">
        <v>1</v>
      </c>
      <c r="B90" s="8">
        <v>62.99</v>
      </c>
      <c r="C90" s="8">
        <v>67.36</v>
      </c>
      <c r="D90" s="8">
        <v>65.73</v>
      </c>
    </row>
    <row r="91" spans="1:4" x14ac:dyDescent="0.2">
      <c r="A91">
        <v>2</v>
      </c>
      <c r="B91" s="8">
        <v>11.04</v>
      </c>
      <c r="C91" s="8">
        <v>11.77</v>
      </c>
      <c r="D91" s="8">
        <v>11.95</v>
      </c>
    </row>
    <row r="92" spans="1:4" x14ac:dyDescent="0.2">
      <c r="A92">
        <v>3</v>
      </c>
      <c r="B92" s="8">
        <v>27.36</v>
      </c>
      <c r="C92" s="8">
        <v>29.65</v>
      </c>
      <c r="D92" s="8">
        <v>29.83</v>
      </c>
    </row>
    <row r="93" spans="1:4" x14ac:dyDescent="0.2">
      <c r="A93">
        <v>4</v>
      </c>
      <c r="B93" s="8">
        <v>24.39</v>
      </c>
      <c r="C93" s="8">
        <v>23.61</v>
      </c>
      <c r="D93" s="8">
        <v>23.77</v>
      </c>
    </row>
    <row r="94" spans="1:4" x14ac:dyDescent="0.2">
      <c r="A94">
        <v>5</v>
      </c>
      <c r="B94" s="8">
        <v>16.82</v>
      </c>
      <c r="C94" s="8">
        <v>17.899999999999999</v>
      </c>
      <c r="D94" s="8">
        <v>18.2</v>
      </c>
    </row>
    <row r="95" spans="1:4" x14ac:dyDescent="0.2">
      <c r="A95">
        <v>6</v>
      </c>
      <c r="B95" s="8">
        <v>24.23</v>
      </c>
      <c r="C95" s="8">
        <v>23.05</v>
      </c>
      <c r="D95" s="8">
        <v>23</v>
      </c>
    </row>
    <row r="96" spans="1:4" x14ac:dyDescent="0.2">
      <c r="A96">
        <v>7</v>
      </c>
      <c r="B96" s="8">
        <v>50.54</v>
      </c>
      <c r="C96" s="8">
        <v>57.27</v>
      </c>
      <c r="D96" s="8">
        <v>55.9</v>
      </c>
    </row>
    <row r="97" spans="1:4" x14ac:dyDescent="0.2">
      <c r="A97">
        <v>8</v>
      </c>
      <c r="B97" s="8">
        <v>15.52</v>
      </c>
      <c r="C97" s="8">
        <v>15.13</v>
      </c>
      <c r="D97" s="8">
        <v>15.26</v>
      </c>
    </row>
    <row r="98" spans="1:4" x14ac:dyDescent="0.2">
      <c r="A98">
        <v>9</v>
      </c>
      <c r="B98" s="8">
        <v>38.630000000000003</v>
      </c>
      <c r="C98" s="8">
        <v>49.71</v>
      </c>
      <c r="D98" s="8">
        <v>48.71</v>
      </c>
    </row>
    <row r="99" spans="1:4" x14ac:dyDescent="0.2">
      <c r="A99">
        <v>10</v>
      </c>
      <c r="B99" s="8">
        <v>26.99</v>
      </c>
      <c r="C99" s="8">
        <v>33.04</v>
      </c>
      <c r="D99" s="8">
        <v>32.630000000000003</v>
      </c>
    </row>
    <row r="100" spans="1:4" x14ac:dyDescent="0.2">
      <c r="A100">
        <v>11</v>
      </c>
      <c r="B100" s="8">
        <v>19.97</v>
      </c>
      <c r="C100" s="8">
        <v>19.27</v>
      </c>
      <c r="D100" s="8">
        <v>19.47</v>
      </c>
    </row>
    <row r="101" spans="1:4" x14ac:dyDescent="0.2">
      <c r="A101">
        <v>12</v>
      </c>
      <c r="B101" s="8">
        <v>38.06</v>
      </c>
      <c r="C101" s="8">
        <v>41.88</v>
      </c>
      <c r="D101" s="8">
        <v>41.39</v>
      </c>
    </row>
    <row r="102" spans="1:4" x14ac:dyDescent="0.2">
      <c r="A102">
        <v>13</v>
      </c>
      <c r="B102" s="8">
        <v>32.44</v>
      </c>
      <c r="C102" s="8">
        <v>41.98</v>
      </c>
      <c r="D102" s="8">
        <v>41.42</v>
      </c>
    </row>
    <row r="103" spans="1:4" x14ac:dyDescent="0.2">
      <c r="A103">
        <v>14</v>
      </c>
      <c r="B103" s="8">
        <v>45.41</v>
      </c>
      <c r="C103" s="8">
        <v>53</v>
      </c>
      <c r="D103" s="8">
        <v>52.4</v>
      </c>
    </row>
    <row r="104" spans="1:4" x14ac:dyDescent="0.2">
      <c r="A104">
        <v>15</v>
      </c>
      <c r="B104" s="8">
        <v>17.63</v>
      </c>
      <c r="C104" s="8">
        <v>16.27</v>
      </c>
      <c r="D104" s="8">
        <v>16.52</v>
      </c>
    </row>
    <row r="105" spans="1:4" x14ac:dyDescent="0.2">
      <c r="A105">
        <v>16</v>
      </c>
      <c r="B105" s="8">
        <v>32.35</v>
      </c>
      <c r="C105" s="8">
        <v>40.6</v>
      </c>
      <c r="D105" s="8">
        <v>40.130000000000003</v>
      </c>
    </row>
    <row r="106" spans="1:4" x14ac:dyDescent="0.2">
      <c r="A106">
        <v>17</v>
      </c>
      <c r="B106" s="8">
        <v>25.3</v>
      </c>
      <c r="C106" s="8">
        <v>30.9</v>
      </c>
      <c r="D106" s="8">
        <v>30.51</v>
      </c>
    </row>
    <row r="107" spans="1:4" x14ac:dyDescent="0.2">
      <c r="A107">
        <v>18</v>
      </c>
      <c r="B107" s="8">
        <v>29.74</v>
      </c>
      <c r="C107" s="8">
        <v>36.79</v>
      </c>
      <c r="D107" s="8">
        <v>36.28</v>
      </c>
    </row>
    <row r="108" spans="1:4" x14ac:dyDescent="0.2">
      <c r="A108">
        <v>19</v>
      </c>
      <c r="B108" s="8">
        <v>29.38</v>
      </c>
      <c r="C108" s="8">
        <v>29.11</v>
      </c>
      <c r="D108" s="8">
        <v>29.06</v>
      </c>
    </row>
    <row r="109" spans="1:4" x14ac:dyDescent="0.2">
      <c r="A109">
        <v>20</v>
      </c>
      <c r="B109" s="8">
        <v>30.69</v>
      </c>
      <c r="C109" s="8">
        <v>35.54</v>
      </c>
      <c r="D109" s="8">
        <v>35.159999999999997</v>
      </c>
    </row>
    <row r="110" spans="1:4" x14ac:dyDescent="0.2">
      <c r="A110">
        <v>21</v>
      </c>
      <c r="B110" s="8">
        <v>16.850000000000001</v>
      </c>
      <c r="C110" s="8">
        <v>12.22</v>
      </c>
      <c r="D110" s="8">
        <v>12.68</v>
      </c>
    </row>
    <row r="111" spans="1:4" x14ac:dyDescent="0.2">
      <c r="A111">
        <v>22</v>
      </c>
      <c r="B111" s="8">
        <v>18.3</v>
      </c>
      <c r="C111" s="8">
        <v>15.88</v>
      </c>
      <c r="D111" s="8">
        <v>16.13</v>
      </c>
    </row>
    <row r="112" spans="1:4" x14ac:dyDescent="0.2">
      <c r="A112">
        <v>23</v>
      </c>
      <c r="B112" s="8">
        <v>36.520000000000003</v>
      </c>
      <c r="C112" s="8">
        <v>43.64</v>
      </c>
      <c r="D112" s="8">
        <v>43.14</v>
      </c>
    </row>
    <row r="113" spans="1:4" x14ac:dyDescent="0.2">
      <c r="A113">
        <v>24</v>
      </c>
      <c r="B113" s="8">
        <v>41.59</v>
      </c>
      <c r="C113" s="8">
        <v>44.31</v>
      </c>
      <c r="D113" s="8">
        <v>43.47</v>
      </c>
    </row>
    <row r="114" spans="1:4" x14ac:dyDescent="0.2">
      <c r="A114">
        <v>25</v>
      </c>
      <c r="B114" s="8">
        <v>31.94</v>
      </c>
      <c r="C114" s="8">
        <v>40.18</v>
      </c>
      <c r="D114" s="8">
        <v>39.54</v>
      </c>
    </row>
    <row r="115" spans="1:4" x14ac:dyDescent="0.2">
      <c r="A115">
        <v>26</v>
      </c>
      <c r="B115" s="8">
        <v>49.87</v>
      </c>
      <c r="C115" s="8">
        <v>56.92</v>
      </c>
      <c r="D115" s="8">
        <v>55.35</v>
      </c>
    </row>
    <row r="116" spans="1:4" x14ac:dyDescent="0.2">
      <c r="A116">
        <v>27</v>
      </c>
      <c r="B116" s="8">
        <v>32.39</v>
      </c>
      <c r="C116" s="8">
        <v>37.6</v>
      </c>
      <c r="D116" s="8">
        <v>36.74</v>
      </c>
    </row>
    <row r="117" spans="1:4" x14ac:dyDescent="0.2">
      <c r="A117">
        <v>28</v>
      </c>
      <c r="B117" s="8">
        <v>26.38</v>
      </c>
      <c r="C117" s="8">
        <v>28.59</v>
      </c>
      <c r="D117" s="8">
        <v>28.35</v>
      </c>
    </row>
    <row r="118" spans="1:4" x14ac:dyDescent="0.2">
      <c r="A118">
        <v>29</v>
      </c>
      <c r="B118" s="8">
        <v>33.200000000000003</v>
      </c>
      <c r="C118" s="8">
        <v>36.58</v>
      </c>
      <c r="D118" s="8">
        <v>35.96</v>
      </c>
    </row>
    <row r="119" spans="1:4" x14ac:dyDescent="0.2">
      <c r="A119">
        <v>30</v>
      </c>
      <c r="B119" s="8">
        <v>15.09</v>
      </c>
      <c r="C119" s="8">
        <v>14.12</v>
      </c>
      <c r="D119" s="8">
        <v>14.25</v>
      </c>
    </row>
    <row r="120" spans="1:4" x14ac:dyDescent="0.2">
      <c r="A120">
        <v>31</v>
      </c>
      <c r="B120" s="8">
        <v>31.09</v>
      </c>
      <c r="C120" s="8">
        <v>22.89</v>
      </c>
      <c r="D120" s="8">
        <v>22.85</v>
      </c>
    </row>
    <row r="121" spans="1:4" x14ac:dyDescent="0.2">
      <c r="A121">
        <v>32</v>
      </c>
      <c r="B121" s="8">
        <v>28.67</v>
      </c>
      <c r="C121" s="8">
        <v>34.28</v>
      </c>
      <c r="D121" s="8">
        <v>33.76</v>
      </c>
    </row>
    <row r="122" spans="1:4" x14ac:dyDescent="0.2">
      <c r="A122">
        <v>33</v>
      </c>
      <c r="B122" s="8">
        <v>9.02</v>
      </c>
      <c r="C122" s="8">
        <v>8.84</v>
      </c>
      <c r="D122" s="8">
        <v>9.11</v>
      </c>
    </row>
    <row r="123" spans="1:4" x14ac:dyDescent="0.2">
      <c r="A123">
        <v>34</v>
      </c>
      <c r="B123" s="8">
        <v>16.149999999999999</v>
      </c>
      <c r="C123" s="8">
        <v>29.6</v>
      </c>
      <c r="D123" s="8">
        <v>28.84</v>
      </c>
    </row>
    <row r="124" spans="1:4" x14ac:dyDescent="0.2">
      <c r="A124">
        <v>35</v>
      </c>
      <c r="B124" s="8">
        <v>19.11</v>
      </c>
      <c r="C124" s="8">
        <v>21.79</v>
      </c>
      <c r="D124" s="8">
        <v>21.53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13</vt:i4>
      </vt:variant>
      <vt:variant>
        <vt:lpstr>ช่วงที่มีชื่อ</vt:lpstr>
      </vt:variant>
      <vt:variant>
        <vt:i4>5</vt:i4>
      </vt:variant>
    </vt:vector>
  </HeadingPairs>
  <TitlesOfParts>
    <vt:vector size="18" baseType="lpstr">
      <vt:lpstr>BNN2</vt:lpstr>
      <vt:lpstr>BNN3</vt:lpstr>
      <vt:lpstr>BNN11</vt:lpstr>
      <vt:lpstr>BNN12</vt:lpstr>
      <vt:lpstr>BNN_tt</vt:lpstr>
      <vt:lpstr>เป้าหมาย64-65</vt:lpstr>
      <vt:lpstr>เป้าหมายุ65-66</vt:lpstr>
      <vt:lpstr>2</vt:lpstr>
      <vt:lpstr>3</vt:lpstr>
      <vt:lpstr>11</vt:lpstr>
      <vt:lpstr>12</vt:lpstr>
      <vt:lpstr>Sheet1</vt:lpstr>
      <vt:lpstr>Sheet2</vt:lpstr>
      <vt:lpstr>BNN_tt!Print_Area</vt:lpstr>
      <vt:lpstr>'BNN11'!Print_Area</vt:lpstr>
      <vt:lpstr>'BNN12'!Print_Area</vt:lpstr>
      <vt:lpstr>'BNN2'!Print_Area</vt:lpstr>
      <vt:lpstr>'BNN3'!Print_Area</vt:lpstr>
    </vt:vector>
  </TitlesOfParts>
  <Company>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2023-04-28T09:04:16Z</dcterms:created>
  <dcterms:modified xsi:type="dcterms:W3CDTF">2023-07-04T11:27:59Z</dcterms:modified>
</cp:coreProperties>
</file>