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 activeTab="1"/>
  </bookViews>
  <sheets>
    <sheet name="รายวิชา" sheetId="12" r:id="rId1"/>
    <sheet name="สาระ" sheetId="13" r:id="rId2"/>
    <sheet name="มาตรฐาน" sheetId="14" r:id="rId3"/>
    <sheet name="ภาษาไทย" sheetId="1" r:id="rId4"/>
    <sheet name="ต่างประเทศ" sheetId="2" r:id="rId5"/>
    <sheet name="คณิตศาสตร์" sheetId="3" r:id="rId6"/>
    <sheet name="วิทยาศาสตร์" sheetId="4" r:id="rId7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5" i="14" l="1"/>
  <c r="P44" i="14"/>
  <c r="P43" i="14"/>
  <c r="P42" i="14"/>
  <c r="P41" i="14"/>
  <c r="P25" i="14"/>
  <c r="P24" i="14"/>
  <c r="P23" i="14"/>
  <c r="P33" i="14"/>
  <c r="P32" i="14"/>
  <c r="P40" i="14"/>
  <c r="P39" i="14"/>
  <c r="P38" i="14"/>
  <c r="P37" i="14"/>
  <c r="P31" i="14"/>
  <c r="P30" i="14"/>
  <c r="P29" i="14"/>
  <c r="P22" i="14"/>
  <c r="P21" i="14"/>
  <c r="P20" i="14"/>
  <c r="P16" i="14"/>
  <c r="P15" i="14"/>
  <c r="P14" i="14"/>
  <c r="P13" i="14"/>
  <c r="P12" i="14"/>
  <c r="P8" i="14"/>
  <c r="P6" i="14"/>
  <c r="Q6" i="14" s="1"/>
  <c r="P5" i="14"/>
  <c r="Q5" i="14" s="1"/>
  <c r="P4" i="14"/>
  <c r="Q4" i="14" s="1"/>
  <c r="P3" i="14"/>
  <c r="Q3" i="14" s="1"/>
  <c r="Q13" i="14" l="1"/>
  <c r="Q15" i="14"/>
  <c r="Q20" i="14"/>
  <c r="Q22" i="14"/>
  <c r="Q30" i="14"/>
  <c r="Q37" i="14"/>
  <c r="Q39" i="14"/>
  <c r="Q32" i="14"/>
  <c r="Q23" i="14"/>
  <c r="Q25" i="14"/>
  <c r="Q42" i="14"/>
  <c r="Q44" i="14"/>
  <c r="Q12" i="14"/>
  <c r="Q14" i="14"/>
  <c r="Q16" i="14"/>
  <c r="Q21" i="14"/>
  <c r="Q29" i="14"/>
  <c r="Q31" i="14"/>
  <c r="Q38" i="14"/>
  <c r="Q40" i="14"/>
  <c r="Q33" i="14"/>
  <c r="Q24" i="14"/>
  <c r="Q41" i="14"/>
  <c r="Q43" i="14"/>
  <c r="Q45" i="14"/>
  <c r="P35" i="13"/>
  <c r="Q35" i="13" s="1"/>
  <c r="P34" i="13"/>
  <c r="Q34" i="13" s="1"/>
  <c r="P33" i="13"/>
  <c r="Q33" i="13" s="1"/>
  <c r="P32" i="13"/>
  <c r="Q32" i="13" s="1"/>
  <c r="P28" i="13"/>
  <c r="Q28" i="13" s="1"/>
  <c r="P27" i="13"/>
  <c r="Q27" i="13" s="1"/>
  <c r="P26" i="13"/>
  <c r="Q26" i="13" s="1"/>
  <c r="P22" i="13"/>
  <c r="Q22" i="13" s="1"/>
  <c r="P21" i="13"/>
  <c r="Q21" i="13" s="1"/>
  <c r="P20" i="13"/>
  <c r="Q20" i="13" s="1"/>
  <c r="P16" i="13"/>
  <c r="Q16" i="13" s="1"/>
  <c r="P15" i="13"/>
  <c r="Q15" i="13" s="1"/>
  <c r="P14" i="13"/>
  <c r="Q14" i="13" s="1"/>
  <c r="P13" i="13"/>
  <c r="Q13" i="13" s="1"/>
  <c r="P12" i="13"/>
  <c r="Q12" i="13" s="1"/>
  <c r="P8" i="13"/>
  <c r="P6" i="13"/>
  <c r="Q6" i="13" s="1"/>
  <c r="P5" i="13"/>
  <c r="Q5" i="13" s="1"/>
  <c r="P4" i="13"/>
  <c r="Q4" i="13" s="1"/>
  <c r="P3" i="13"/>
  <c r="Q3" i="13" s="1"/>
  <c r="Q4" i="12" l="1"/>
  <c r="Q5" i="12"/>
  <c r="Q6" i="12"/>
  <c r="Q3" i="12"/>
  <c r="P4" i="12"/>
  <c r="P5" i="12"/>
  <c r="P6" i="12"/>
  <c r="P3" i="12"/>
  <c r="P8" i="12"/>
  <c r="N2" i="12"/>
  <c r="M2" i="12"/>
  <c r="L2" i="12"/>
  <c r="K2" i="12"/>
  <c r="J2" i="12"/>
  <c r="I2" i="12"/>
  <c r="H2" i="12"/>
  <c r="G2" i="12"/>
  <c r="F2" i="12"/>
  <c r="E2" i="12"/>
  <c r="D2" i="12"/>
  <c r="C2" i="12"/>
  <c r="B2" i="12"/>
  <c r="C3" i="4" l="1"/>
  <c r="D3" i="4"/>
  <c r="E3" i="4"/>
  <c r="F3" i="4"/>
  <c r="G3" i="4"/>
  <c r="H3" i="4"/>
  <c r="I3" i="4"/>
  <c r="J3" i="4"/>
  <c r="K3" i="4"/>
  <c r="L3" i="4"/>
  <c r="M3" i="4"/>
  <c r="N3" i="4"/>
  <c r="B3" i="4"/>
  <c r="C3" i="2"/>
  <c r="D3" i="2"/>
  <c r="E3" i="2"/>
  <c r="F3" i="2"/>
  <c r="G3" i="2"/>
  <c r="H3" i="2"/>
  <c r="I3" i="2"/>
  <c r="J3" i="2"/>
  <c r="K3" i="2"/>
  <c r="L3" i="2"/>
  <c r="M3" i="2"/>
  <c r="N3" i="2"/>
  <c r="B3" i="2"/>
  <c r="T7" i="4"/>
  <c r="T6" i="4"/>
  <c r="T5" i="4"/>
  <c r="T4" i="4"/>
  <c r="T6" i="3"/>
  <c r="T5" i="3"/>
  <c r="T4" i="3"/>
  <c r="T6" i="2"/>
  <c r="T5" i="2"/>
  <c r="T4" i="2"/>
  <c r="T8" i="1"/>
  <c r="T7" i="1"/>
  <c r="T6" i="1"/>
  <c r="T5" i="1"/>
  <c r="T4" i="1"/>
  <c r="T7" i="2" l="1"/>
  <c r="T9" i="1"/>
  <c r="T7" i="3" l="1"/>
  <c r="T8" i="4" l="1"/>
</calcChain>
</file>

<file path=xl/sharedStrings.xml><?xml version="1.0" encoding="utf-8"?>
<sst xmlns="http://schemas.openxmlformats.org/spreadsheetml/2006/main" count="283" uniqueCount="76">
  <si>
    <t>รวม</t>
  </si>
  <si>
    <t>คะแนนเฉลี่ย</t>
  </si>
  <si>
    <t>จำนวนนักเรียน</t>
  </si>
  <si>
    <t>โรงเรียน</t>
  </si>
  <si>
    <r>
      <t xml:space="preserve">ตารางค่าเฉลี่ยของศูนย์พัฒนาคุณภาพการศึกษา </t>
    </r>
    <r>
      <rPr>
        <sz val="11"/>
        <color rgb="FFFF0000"/>
        <rFont val="Tahoma"/>
        <family val="2"/>
        <scheme val="minor"/>
      </rPr>
      <t xml:space="preserve">วิชาภาษาไทย มาตรฐาน ท 1.1 </t>
    </r>
  </si>
  <si>
    <r>
      <t xml:space="preserve">ตารางค่าเฉลี่ยของศูนย์พัฒนาคุณภาพการศึกษา </t>
    </r>
    <r>
      <rPr>
        <sz val="11"/>
        <color rgb="FFFF0000"/>
        <rFont val="Tahoma"/>
        <family val="2"/>
        <scheme val="minor"/>
      </rPr>
      <t xml:space="preserve">วิชาวิทยาศาสตร์ มาตรฐาน ว 1.1 </t>
    </r>
  </si>
  <si>
    <r>
      <t xml:space="preserve">ตารางค่าเฉลี่ยของศูนย์พัฒนาคุณภาพการศึกษา </t>
    </r>
    <r>
      <rPr>
        <sz val="11"/>
        <color rgb="FFFF0000"/>
        <rFont val="Tahoma"/>
        <family val="2"/>
        <scheme val="minor"/>
      </rPr>
      <t xml:space="preserve">วิชาภาษาอังกฤษ มาตรฐาน ต 1.1 </t>
    </r>
  </si>
  <si>
    <t>สาระ</t>
  </si>
  <si>
    <t>BNN1</t>
  </si>
  <si>
    <t>BNN2</t>
  </si>
  <si>
    <t>BNN3</t>
  </si>
  <si>
    <t>BNN4</t>
  </si>
  <si>
    <t>BNN5</t>
  </si>
  <si>
    <t>BNN6</t>
  </si>
  <si>
    <t>BNN7</t>
  </si>
  <si>
    <t>BNN8</t>
  </si>
  <si>
    <t>BNN9</t>
  </si>
  <si>
    <t>BNN10</t>
  </si>
  <si>
    <t>BNN11</t>
  </si>
  <si>
    <t>BNN12</t>
  </si>
  <si>
    <t>BNN13</t>
  </si>
  <si>
    <t>วิเคราะห์ผลการทดสอบทางการศึกษาระดับชาติขั้นพื้นฐาน (O-NET) วิชาภาษาไทย
ชั้นประถมศึกษาปีที่ 6 สพป.ชัยภูมิ เขต 1 ปีการศึกษา 2565 ศูนย์พัฒนาคุณภาพการศึกษา บ้านค่ายหนองไผ่โนนสำราญ</t>
  </si>
  <si>
    <t>วิเคราะห์ผลการทดสอบทางการศึกษาระดับชาติขั้นพื้นฐาน (O-NET) วิชาภาษาอังกฤษ
ชั้นประถมศึกษาปีที่ 6 สพป.ชัยภูมิ เขต 1 ปีการศึกษา 2565 ศูนย์พัฒนาคุณภาพการศึกษา บ้านค่ายหนองไผ่โนนสำราญ</t>
  </si>
  <si>
    <t>วิเคราะห์ผลการทดสอบทางการศึกษาระดับชาติขั้นพื้นฐาน (O-NET) วิชาคณิตศาสตร์
ชั้นประถมศึกษาปีที่ 6 สพป.ชัยภูมิ เขต 1 ปีการศึกษา 2565 ศูนย์พัฒนาคุณภาพการศึกษา บ้านค่ายหนองไผ่โนนสำราญ</t>
  </si>
  <si>
    <t>วิเคราะห์ผลการทดสอบทางการศึกษาระดับชาติขั้นพื้นฐาน (O-NET) วิชาวิทยาศาสตร์
ชั้นประถมศึกษาปีที่ 6 สพป.ชัยภูมิ เขต 1 ปีการศึกษา 2565 ศูนย์พัฒนาคุณภาพการศึกษา บ้านค่ายหนองไผ่โนนสำราญ</t>
  </si>
  <si>
    <t xml:space="preserve">ตารางค่าเฉลี่ยของศูนย์พัฒนาคุณภาพการศึกษา วิชาคณิตศาสตร์ มาตรฐาน ค 1.1 </t>
  </si>
  <si>
    <t>ภาษาไทย</t>
  </si>
  <si>
    <t>ภาษาอังกฤษ</t>
  </si>
  <si>
    <t>คณิตศาสตร์</t>
  </si>
  <si>
    <t>วิทยาศาสตร์</t>
  </si>
  <si>
    <t>ค่าเฉลี่ย</t>
  </si>
  <si>
    <t>ค่าเฉลี่ยรายวิชา</t>
  </si>
  <si>
    <t>สาระการเรียนรู้</t>
  </si>
  <si>
    <t>การอ่าน</t>
  </si>
  <si>
    <t>การเขียน</t>
  </si>
  <si>
    <t>การฟัง การดู และการพูด</t>
  </si>
  <si>
    <t>หลักการใช้ภาษาไทย</t>
  </si>
  <si>
    <t>วรรณคดีและวรรณกรรม</t>
  </si>
  <si>
    <t>ภาษาเพื่อการสื่อสาร</t>
  </si>
  <si>
    <t>ภาษาและวัฒนธรรม</t>
  </si>
  <si>
    <t>ภาษากับความสัมพันธ์กับชุมชนและโลก</t>
  </si>
  <si>
    <t>จำนวนและพีชคณิต</t>
  </si>
  <si>
    <t>การวัดและเรขาคณิต</t>
  </si>
  <si>
    <t>สถิติและความน่าจะเป็น</t>
  </si>
  <si>
    <t>วิทยาศาสตร์ชีวภาพ</t>
  </si>
  <si>
    <t>วิทยาศาสตร์กายภาพ</t>
  </si>
  <si>
    <t>วิทยาศาสตร์ โลก และอวกาศ</t>
  </si>
  <si>
    <t>เทคโนโลยี</t>
  </si>
  <si>
    <t>ภษาไทย</t>
  </si>
  <si>
    <t>มาตรฐานการเรียนรู้</t>
  </si>
  <si>
    <t>มาตรฐาน อ 1.1</t>
  </si>
  <si>
    <t>มาตรฐาน อ 1.2</t>
  </si>
  <si>
    <t>มาตรฐาน อ 1.3</t>
  </si>
  <si>
    <t>มาตรฐาน อ 2.1</t>
  </si>
  <si>
    <t>มาตรฐาน อ 2.2</t>
  </si>
  <si>
    <t>มาตรฐาน อ 4.1</t>
  </si>
  <si>
    <t>มาตรฐาน ท 1.1</t>
  </si>
  <si>
    <t>มาตรฐาน ท 2.1</t>
  </si>
  <si>
    <t>มาตรฐาน ท 3.1</t>
  </si>
  <si>
    <t>มาตรฐาน ท 4.1</t>
  </si>
  <si>
    <t>มาตรฐาน ท 5.1</t>
  </si>
  <si>
    <t>มาตรฐาน ค 1.1</t>
  </si>
  <si>
    <t>มาตรฐาน ค 1.2</t>
  </si>
  <si>
    <t>มาตรฐาน ค 2.1</t>
  </si>
  <si>
    <t>มาตรฐาน ค 2.2</t>
  </si>
  <si>
    <t>มาตรฐาน ค 3.1</t>
  </si>
  <si>
    <t>มาตรฐาน ว 1.1</t>
  </si>
  <si>
    <t>มาตรฐาน ว 1.2</t>
  </si>
  <si>
    <t>มาตรฐาน ว 1.3</t>
  </si>
  <si>
    <t>มาตรฐาน ว 2.1</t>
  </si>
  <si>
    <t>มาตรฐาน ว 2.2</t>
  </si>
  <si>
    <t>มาตรฐาน ว 2.3</t>
  </si>
  <si>
    <t>มาตรฐาน ว 3.1</t>
  </si>
  <si>
    <t>มาตรฐาน ว 3.2</t>
  </si>
  <si>
    <t>มาตรฐาน ว 4.2</t>
  </si>
  <si>
    <t>รายวิชา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</si>
</sst>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4" xfId="0" applyBorder="1"/>
    <xf numFmtId="0" fontId="0" fillId="2" borderId="6" xfId="0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2" fontId="0" fillId="0" borderId="4" xfId="0" applyNumberFormat="1" applyBorder="1" applyAlignment="1">
      <alignment vertical="center"/>
    </xf>
    <xf numFmtId="2" fontId="0" fillId="0" borderId="6" xfId="0" applyNumberFormat="1" applyBorder="1" applyAlignment="1">
      <alignment vertical="center"/>
    </xf>
    <xf numFmtId="2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8" fillId="0" borderId="4" xfId="0" applyFont="1" applyBorder="1"/>
    <xf numFmtId="0" fontId="8" fillId="2" borderId="4" xfId="0" applyFont="1" applyFill="1" applyBorder="1" applyAlignment="1">
      <alignment horizontal="center" vertical="center"/>
    </xf>
    <xf numFmtId="2" fontId="6" fillId="0" borderId="4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2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8"/>
  <sheetViews>
    <sheetView zoomScaleNormal="100" workbookViewId="0">
      <selection activeCell="B15" sqref="B15"/>
    </sheetView>
  </sheetViews>
  <sheetFormatPr defaultRowHeight="14.25" x14ac:dyDescent="0.2"/>
  <cols>
    <col min="1" max="1" width="14.75" customWidth="1"/>
    <col min="2" max="15" width="9" style="4"/>
    <col min="16" max="16" width="9.375" style="4" bestFit="1" customWidth="1"/>
  </cols>
  <sheetData>
    <row r="1" spans="1:17" ht="29.25" customHeight="1" x14ac:dyDescent="0.35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1" x14ac:dyDescent="0.35">
      <c r="A2" s="10" t="s">
        <v>75</v>
      </c>
      <c r="B2" s="11" t="str">
        <f>ภาษาไทย!B3</f>
        <v>BNN1</v>
      </c>
      <c r="C2" s="11" t="str">
        <f>ภาษาไทย!C3</f>
        <v>BNN2</v>
      </c>
      <c r="D2" s="11" t="str">
        <f>ภาษาไทย!D3</f>
        <v>BNN3</v>
      </c>
      <c r="E2" s="11" t="str">
        <f>ภาษาไทย!E3</f>
        <v>BNN4</v>
      </c>
      <c r="F2" s="11" t="str">
        <f>ภาษาไทย!F3</f>
        <v>BNN5</v>
      </c>
      <c r="G2" s="11" t="str">
        <f>ภาษาไทย!G3</f>
        <v>BNN6</v>
      </c>
      <c r="H2" s="11" t="str">
        <f>ภาษาไทย!H3</f>
        <v>BNN7</v>
      </c>
      <c r="I2" s="11" t="str">
        <f>ภาษาไทย!I3</f>
        <v>BNN8</v>
      </c>
      <c r="J2" s="11" t="str">
        <f>ภาษาไทย!J3</f>
        <v>BNN9</v>
      </c>
      <c r="K2" s="11" t="str">
        <f>ภาษาไทย!K3</f>
        <v>BNN10</v>
      </c>
      <c r="L2" s="11" t="str">
        <f>ภาษาไทย!L3</f>
        <v>BNN11</v>
      </c>
      <c r="M2" s="11" t="str">
        <f>ภาษาไทย!M3</f>
        <v>BNN12</v>
      </c>
      <c r="N2" s="11" t="str">
        <f>ภาษาไทย!N3</f>
        <v>BNN13</v>
      </c>
      <c r="O2" s="11"/>
      <c r="P2" s="11" t="s">
        <v>0</v>
      </c>
      <c r="Q2" s="11" t="s">
        <v>30</v>
      </c>
    </row>
    <row r="3" spans="1:17" ht="21" x14ac:dyDescent="0.35">
      <c r="A3" s="8" t="s">
        <v>26</v>
      </c>
      <c r="B3" s="7">
        <v>62.72</v>
      </c>
      <c r="C3" s="12">
        <v>49.74</v>
      </c>
      <c r="D3" s="12">
        <v>57.58</v>
      </c>
      <c r="E3" s="12">
        <v>55.39</v>
      </c>
      <c r="F3" s="12">
        <v>52.77</v>
      </c>
      <c r="G3" s="12">
        <v>58.75</v>
      </c>
      <c r="H3" s="12">
        <v>61.65</v>
      </c>
      <c r="I3" s="12">
        <v>40.1</v>
      </c>
      <c r="J3" s="12">
        <v>58.81</v>
      </c>
      <c r="K3" s="12">
        <v>33.75</v>
      </c>
      <c r="L3" s="12">
        <v>55.15</v>
      </c>
      <c r="M3" s="12">
        <v>57.03</v>
      </c>
      <c r="N3" s="12">
        <v>62.5</v>
      </c>
      <c r="O3" s="9"/>
      <c r="P3" s="9">
        <f>B3*B$8+C3*C$8+D3*D$8+E3*E$8+F3*F$8+G3*G$8+H3*H$8+I3*I$8+J3*J$8+K3*K$8+L3*L$8+M3*M$8+N3*N$8</f>
        <v>10416.919999999998</v>
      </c>
      <c r="Q3" s="17">
        <f>P3/P$8</f>
        <v>53.973678756476673</v>
      </c>
    </row>
    <row r="4" spans="1:17" ht="21" x14ac:dyDescent="0.35">
      <c r="A4" s="8" t="s">
        <v>27</v>
      </c>
      <c r="B4" s="7">
        <v>35.159999999999997</v>
      </c>
      <c r="C4" s="12">
        <v>28.13</v>
      </c>
      <c r="D4" s="12">
        <v>34.11</v>
      </c>
      <c r="E4" s="12">
        <v>34.49</v>
      </c>
      <c r="F4" s="12">
        <v>34.85</v>
      </c>
      <c r="G4" s="12">
        <v>21.25</v>
      </c>
      <c r="H4" s="12">
        <v>46.88</v>
      </c>
      <c r="I4" s="12">
        <v>21.88</v>
      </c>
      <c r="J4" s="12">
        <v>35.159999999999997</v>
      </c>
      <c r="K4" s="12">
        <v>25</v>
      </c>
      <c r="L4" s="12">
        <v>31.42</v>
      </c>
      <c r="M4" s="12">
        <v>29.69</v>
      </c>
      <c r="N4" s="12">
        <v>32.29</v>
      </c>
      <c r="O4" s="9"/>
      <c r="P4" s="9">
        <f t="shared" ref="P4:P6" si="0">B4*B$8+C4*C$8+D4*D$8+E4*E$8+F4*F$8+G4*G$8+H4*H$8+I4*I$8+J4*J$8+K4*K$8+L4*L$8+M4*M$8+N4*N$8</f>
        <v>6147.0499999999993</v>
      </c>
      <c r="Q4" s="17">
        <f t="shared" ref="Q4:Q6" si="1">P4/P$8</f>
        <v>31.849999999999998</v>
      </c>
    </row>
    <row r="5" spans="1:17" ht="21" x14ac:dyDescent="0.35">
      <c r="A5" s="8" t="s">
        <v>28</v>
      </c>
      <c r="B5" s="7">
        <v>37.69</v>
      </c>
      <c r="C5" s="12">
        <v>19.829999999999998</v>
      </c>
      <c r="D5" s="12">
        <v>22.85</v>
      </c>
      <c r="E5" s="12">
        <v>30.32</v>
      </c>
      <c r="F5" s="12">
        <v>24.95</v>
      </c>
      <c r="G5" s="12">
        <v>29.9</v>
      </c>
      <c r="H5" s="12">
        <v>37.03</v>
      </c>
      <c r="I5" s="12">
        <v>23.4</v>
      </c>
      <c r="J5" s="12">
        <v>27.63</v>
      </c>
      <c r="K5" s="12">
        <v>19.5</v>
      </c>
      <c r="L5" s="12">
        <v>24.15</v>
      </c>
      <c r="M5" s="12">
        <v>25.41</v>
      </c>
      <c r="N5" s="12">
        <v>30.33</v>
      </c>
      <c r="O5" s="9"/>
      <c r="P5" s="9">
        <f t="shared" si="0"/>
        <v>4886.0600000000004</v>
      </c>
      <c r="Q5" s="17">
        <f t="shared" si="1"/>
        <v>25.31637305699482</v>
      </c>
    </row>
    <row r="6" spans="1:17" ht="21" x14ac:dyDescent="0.35">
      <c r="A6" s="8" t="s">
        <v>29</v>
      </c>
      <c r="B6" s="7">
        <v>41.25</v>
      </c>
      <c r="C6" s="12">
        <v>33.200000000000003</v>
      </c>
      <c r="D6" s="12">
        <v>36.04</v>
      </c>
      <c r="E6" s="12">
        <v>40.369999999999997</v>
      </c>
      <c r="F6" s="12">
        <v>39.17</v>
      </c>
      <c r="G6" s="12">
        <v>35.5</v>
      </c>
      <c r="H6" s="12">
        <v>59</v>
      </c>
      <c r="I6" s="12">
        <v>33.5</v>
      </c>
      <c r="J6" s="12">
        <v>38.130000000000003</v>
      </c>
      <c r="K6" s="12">
        <v>18.75</v>
      </c>
      <c r="L6" s="12">
        <v>40</v>
      </c>
      <c r="M6" s="12">
        <v>39.5</v>
      </c>
      <c r="N6" s="12">
        <v>42.5</v>
      </c>
      <c r="O6" s="9"/>
      <c r="P6" s="9">
        <f t="shared" si="0"/>
        <v>7365.2000000000007</v>
      </c>
      <c r="Q6" s="17">
        <f t="shared" si="1"/>
        <v>38.161658031088088</v>
      </c>
    </row>
    <row r="7" spans="1:17" ht="21" x14ac:dyDescent="0.35">
      <c r="A7" s="14" t="s">
        <v>0</v>
      </c>
      <c r="B7" s="7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9"/>
      <c r="P7" s="16"/>
      <c r="Q7" s="1"/>
    </row>
    <row r="8" spans="1:17" ht="21" x14ac:dyDescent="0.35">
      <c r="A8" s="14" t="s">
        <v>2</v>
      </c>
      <c r="B8" s="15">
        <v>8</v>
      </c>
      <c r="C8" s="15">
        <v>43</v>
      </c>
      <c r="D8" s="15">
        <v>12</v>
      </c>
      <c r="E8" s="15">
        <v>27</v>
      </c>
      <c r="F8" s="15">
        <v>33</v>
      </c>
      <c r="G8" s="15">
        <v>5</v>
      </c>
      <c r="H8" s="15">
        <v>5</v>
      </c>
      <c r="I8" s="15">
        <v>5</v>
      </c>
      <c r="J8" s="15">
        <v>4</v>
      </c>
      <c r="K8" s="15">
        <v>2</v>
      </c>
      <c r="L8" s="15">
        <v>36</v>
      </c>
      <c r="M8" s="15">
        <v>10</v>
      </c>
      <c r="N8" s="15">
        <v>3</v>
      </c>
      <c r="O8" s="13"/>
      <c r="P8" s="6">
        <f>SUM(B8:O8)</f>
        <v>193</v>
      </c>
      <c r="Q8" s="1"/>
    </row>
  </sheetData>
  <mergeCells count="1">
    <mergeCell ref="A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35"/>
  <sheetViews>
    <sheetView tabSelected="1" topLeftCell="M19" zoomScaleNormal="100" workbookViewId="0">
      <selection activeCell="M32" sqref="M32:M35"/>
    </sheetView>
  </sheetViews>
  <sheetFormatPr defaultRowHeight="14.25" x14ac:dyDescent="0.2"/>
  <cols>
    <col min="1" max="1" width="28.125" bestFit="1" customWidth="1"/>
    <col min="2" max="15" width="9" style="4"/>
    <col min="16" max="16" width="9.375" style="4" bestFit="1" customWidth="1"/>
  </cols>
  <sheetData>
    <row r="1" spans="1:17" ht="29.25" customHeight="1" x14ac:dyDescent="0.35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1" x14ac:dyDescent="0.35">
      <c r="A2" s="10" t="s">
        <v>75</v>
      </c>
      <c r="B2" s="11" t="s">
        <v>8</v>
      </c>
      <c r="C2" s="11" t="s">
        <v>9</v>
      </c>
      <c r="D2" s="11" t="s">
        <v>10</v>
      </c>
      <c r="E2" s="11" t="s">
        <v>11</v>
      </c>
      <c r="F2" s="11" t="s">
        <v>12</v>
      </c>
      <c r="G2" s="11" t="s">
        <v>13</v>
      </c>
      <c r="H2" s="11" t="s">
        <v>14</v>
      </c>
      <c r="I2" s="11" t="s">
        <v>15</v>
      </c>
      <c r="J2" s="11" t="s">
        <v>16</v>
      </c>
      <c r="K2" s="11" t="s">
        <v>17</v>
      </c>
      <c r="L2" s="11" t="s">
        <v>18</v>
      </c>
      <c r="M2" s="11" t="s">
        <v>19</v>
      </c>
      <c r="N2" s="11" t="s">
        <v>20</v>
      </c>
      <c r="O2" s="11"/>
      <c r="P2" s="11" t="s">
        <v>0</v>
      </c>
      <c r="Q2" s="11" t="s">
        <v>30</v>
      </c>
    </row>
    <row r="3" spans="1:17" ht="21" x14ac:dyDescent="0.35">
      <c r="A3" s="8" t="s">
        <v>26</v>
      </c>
      <c r="B3" s="7">
        <v>62.72</v>
      </c>
      <c r="C3" s="12">
        <v>49.74</v>
      </c>
      <c r="D3" s="12">
        <v>57.58</v>
      </c>
      <c r="E3" s="12">
        <v>55.39</v>
      </c>
      <c r="F3" s="12">
        <v>52.77</v>
      </c>
      <c r="G3" s="12">
        <v>58.75</v>
      </c>
      <c r="H3" s="12">
        <v>61.65</v>
      </c>
      <c r="I3" s="12">
        <v>40.1</v>
      </c>
      <c r="J3" s="12">
        <v>58.81</v>
      </c>
      <c r="K3" s="12">
        <v>33.75</v>
      </c>
      <c r="L3" s="12">
        <v>55.15</v>
      </c>
      <c r="M3" s="12">
        <v>57.03</v>
      </c>
      <c r="N3" s="12">
        <v>62.5</v>
      </c>
      <c r="O3" s="9"/>
      <c r="P3" s="9">
        <f>B3*B$8+C3*C$8+D3*D$8+E3*E$8+F3*F$8+G3*G$8+H3*H$8+I3*I$8+J3*J$8+K3*K$8+L3*L$8+M3*M$8+N3*N$8</f>
        <v>10416.919999999998</v>
      </c>
      <c r="Q3" s="17">
        <f>P3/P$8</f>
        <v>53.973678756476673</v>
      </c>
    </row>
    <row r="4" spans="1:17" ht="21" x14ac:dyDescent="0.35">
      <c r="A4" s="8" t="s">
        <v>27</v>
      </c>
      <c r="B4" s="7">
        <v>35.159999999999997</v>
      </c>
      <c r="C4" s="12">
        <v>28.13</v>
      </c>
      <c r="D4" s="12">
        <v>34.11</v>
      </c>
      <c r="E4" s="12">
        <v>34.49</v>
      </c>
      <c r="F4" s="12">
        <v>34.85</v>
      </c>
      <c r="G4" s="12">
        <v>21.25</v>
      </c>
      <c r="H4" s="12">
        <v>46.88</v>
      </c>
      <c r="I4" s="12">
        <v>21.88</v>
      </c>
      <c r="J4" s="12">
        <v>35.159999999999997</v>
      </c>
      <c r="K4" s="12">
        <v>25</v>
      </c>
      <c r="L4" s="12">
        <v>31.42</v>
      </c>
      <c r="M4" s="12">
        <v>29.69</v>
      </c>
      <c r="N4" s="12">
        <v>32.29</v>
      </c>
      <c r="O4" s="9"/>
      <c r="P4" s="9">
        <f t="shared" ref="P4:P6" si="0">B4*B$8+C4*C$8+D4*D$8+E4*E$8+F4*F$8+G4*G$8+H4*H$8+I4*I$8+J4*J$8+K4*K$8+L4*L$8+M4*M$8+N4*N$8</f>
        <v>6147.0499999999993</v>
      </c>
      <c r="Q4" s="17">
        <f t="shared" ref="Q4:Q6" si="1">P4/P$8</f>
        <v>31.849999999999998</v>
      </c>
    </row>
    <row r="5" spans="1:17" ht="21" x14ac:dyDescent="0.35">
      <c r="A5" s="8" t="s">
        <v>28</v>
      </c>
      <c r="B5" s="7">
        <v>37.69</v>
      </c>
      <c r="C5" s="12">
        <v>19.829999999999998</v>
      </c>
      <c r="D5" s="12">
        <v>22.85</v>
      </c>
      <c r="E5" s="12">
        <v>30.32</v>
      </c>
      <c r="F5" s="12">
        <v>24.95</v>
      </c>
      <c r="G5" s="12">
        <v>29.9</v>
      </c>
      <c r="H5" s="12">
        <v>37.03</v>
      </c>
      <c r="I5" s="12">
        <v>23.4</v>
      </c>
      <c r="J5" s="12">
        <v>27.63</v>
      </c>
      <c r="K5" s="12">
        <v>19.5</v>
      </c>
      <c r="L5" s="12">
        <v>24.15</v>
      </c>
      <c r="M5" s="12">
        <v>25.41</v>
      </c>
      <c r="N5" s="12">
        <v>30.33</v>
      </c>
      <c r="O5" s="9"/>
      <c r="P5" s="9">
        <f t="shared" si="0"/>
        <v>4886.0600000000004</v>
      </c>
      <c r="Q5" s="17">
        <f t="shared" si="1"/>
        <v>25.31637305699482</v>
      </c>
    </row>
    <row r="6" spans="1:17" ht="21" x14ac:dyDescent="0.35">
      <c r="A6" s="8" t="s">
        <v>29</v>
      </c>
      <c r="B6" s="7">
        <v>41.25</v>
      </c>
      <c r="C6" s="12">
        <v>33.200000000000003</v>
      </c>
      <c r="D6" s="12">
        <v>36.04</v>
      </c>
      <c r="E6" s="12">
        <v>40.369999999999997</v>
      </c>
      <c r="F6" s="12">
        <v>39.17</v>
      </c>
      <c r="G6" s="12">
        <v>35.5</v>
      </c>
      <c r="H6" s="12">
        <v>59</v>
      </c>
      <c r="I6" s="12">
        <v>33.5</v>
      </c>
      <c r="J6" s="12">
        <v>38.130000000000003</v>
      </c>
      <c r="K6" s="12">
        <v>18.75</v>
      </c>
      <c r="L6" s="12">
        <v>40</v>
      </c>
      <c r="M6" s="12">
        <v>39.5</v>
      </c>
      <c r="N6" s="12">
        <v>42.5</v>
      </c>
      <c r="O6" s="9"/>
      <c r="P6" s="9">
        <f t="shared" si="0"/>
        <v>7365.2000000000007</v>
      </c>
      <c r="Q6" s="17">
        <f t="shared" si="1"/>
        <v>38.161658031088088</v>
      </c>
    </row>
    <row r="7" spans="1:17" ht="21" x14ac:dyDescent="0.35">
      <c r="A7" s="14" t="s">
        <v>0</v>
      </c>
      <c r="B7" s="7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9"/>
      <c r="P7" s="16"/>
      <c r="Q7" s="1"/>
    </row>
    <row r="8" spans="1:17" ht="21" x14ac:dyDescent="0.35">
      <c r="A8" s="14" t="s">
        <v>2</v>
      </c>
      <c r="B8" s="15">
        <v>8</v>
      </c>
      <c r="C8" s="15">
        <v>43</v>
      </c>
      <c r="D8" s="15">
        <v>12</v>
      </c>
      <c r="E8" s="15">
        <v>27</v>
      </c>
      <c r="F8" s="15">
        <v>33</v>
      </c>
      <c r="G8" s="15">
        <v>5</v>
      </c>
      <c r="H8" s="15">
        <v>5</v>
      </c>
      <c r="I8" s="15">
        <v>5</v>
      </c>
      <c r="J8" s="15">
        <v>4</v>
      </c>
      <c r="K8" s="15">
        <v>2</v>
      </c>
      <c r="L8" s="15">
        <v>36</v>
      </c>
      <c r="M8" s="15">
        <v>10</v>
      </c>
      <c r="N8" s="15">
        <v>3</v>
      </c>
      <c r="O8" s="13"/>
      <c r="P8" s="6">
        <f>SUM(B8:O8)</f>
        <v>193</v>
      </c>
      <c r="Q8" s="1"/>
    </row>
    <row r="10" spans="1:17" x14ac:dyDescent="0.2">
      <c r="A10" t="s">
        <v>7</v>
      </c>
    </row>
    <row r="11" spans="1:17" ht="21" x14ac:dyDescent="0.35">
      <c r="A11" s="10" t="s">
        <v>32</v>
      </c>
      <c r="B11" s="11" t="s">
        <v>8</v>
      </c>
      <c r="C11" s="11" t="s">
        <v>9</v>
      </c>
      <c r="D11" s="11" t="s">
        <v>10</v>
      </c>
      <c r="E11" s="11" t="s">
        <v>11</v>
      </c>
      <c r="F11" s="11" t="s">
        <v>12</v>
      </c>
      <c r="G11" s="11" t="s">
        <v>13</v>
      </c>
      <c r="H11" s="11" t="s">
        <v>14</v>
      </c>
      <c r="I11" s="11" t="s">
        <v>15</v>
      </c>
      <c r="J11" s="11" t="s">
        <v>16</v>
      </c>
      <c r="K11" s="11" t="s">
        <v>17</v>
      </c>
      <c r="L11" s="11" t="s">
        <v>18</v>
      </c>
      <c r="M11" s="11" t="s">
        <v>19</v>
      </c>
      <c r="N11" s="11" t="s">
        <v>20</v>
      </c>
      <c r="O11" s="11"/>
      <c r="P11" s="11" t="s">
        <v>0</v>
      </c>
      <c r="Q11" s="11" t="s">
        <v>30</v>
      </c>
    </row>
    <row r="12" spans="1:17" ht="21" x14ac:dyDescent="0.35">
      <c r="A12" s="8" t="s">
        <v>33</v>
      </c>
      <c r="B12" s="7">
        <v>66.67</v>
      </c>
      <c r="C12" s="12">
        <v>53.88</v>
      </c>
      <c r="D12" s="12">
        <v>61.11</v>
      </c>
      <c r="E12" s="12">
        <v>58.64</v>
      </c>
      <c r="F12" s="12">
        <v>58.08</v>
      </c>
      <c r="G12" s="12">
        <v>60</v>
      </c>
      <c r="H12" s="12">
        <v>53.33</v>
      </c>
      <c r="I12" s="12">
        <v>50</v>
      </c>
      <c r="J12" s="12">
        <v>62.5</v>
      </c>
      <c r="K12" s="12">
        <v>8.33</v>
      </c>
      <c r="L12" s="12">
        <v>57.87</v>
      </c>
      <c r="M12" s="12">
        <v>60</v>
      </c>
      <c r="N12" s="12">
        <v>72.22</v>
      </c>
      <c r="O12" s="9"/>
      <c r="P12" s="9">
        <f>B12*B$8+C12*C$8+D12*D$8+E12*E$8+F12*F$8+G12*G$8+H12*H$8+I12*I$8+J12*J$8+K12*K$8+L12*L$8+M12*M$8+N12*N$8</f>
        <v>11066.73</v>
      </c>
      <c r="Q12" s="17">
        <f>P12/P$8</f>
        <v>57.340569948186527</v>
      </c>
    </row>
    <row r="13" spans="1:17" ht="21" x14ac:dyDescent="0.35">
      <c r="A13" s="8" t="s">
        <v>34</v>
      </c>
      <c r="B13" s="7">
        <v>75.78</v>
      </c>
      <c r="C13" s="12">
        <v>56.4</v>
      </c>
      <c r="D13" s="12">
        <v>68.75</v>
      </c>
      <c r="E13" s="12">
        <v>59.21</v>
      </c>
      <c r="F13" s="12">
        <v>57.74</v>
      </c>
      <c r="G13" s="12">
        <v>72.680000000000007</v>
      </c>
      <c r="H13" s="12">
        <v>71.61</v>
      </c>
      <c r="I13" s="12">
        <v>46.07</v>
      </c>
      <c r="J13" s="12">
        <v>60.04</v>
      </c>
      <c r="K13" s="12">
        <v>49.11</v>
      </c>
      <c r="L13" s="12">
        <v>63.22</v>
      </c>
      <c r="M13" s="12">
        <v>65.09</v>
      </c>
      <c r="N13" s="12">
        <v>75.599999999999994</v>
      </c>
      <c r="O13" s="9"/>
      <c r="P13" s="9">
        <f t="shared" ref="P13:P15" si="2">B13*B$8+C13*C$8+D13*D$8+E13*E$8+F13*F$8+G13*G$8+H13*H$8+I13*I$8+J13*J$8+K13*K$8+L13*L$8+M13*M$8+N13*N$8</f>
        <v>11804.329999999998</v>
      </c>
      <c r="Q13" s="17">
        <f t="shared" ref="Q13:Q16" si="3">P13/P$8</f>
        <v>61.162331606217606</v>
      </c>
    </row>
    <row r="14" spans="1:17" ht="21" x14ac:dyDescent="0.35">
      <c r="A14" s="8" t="s">
        <v>35</v>
      </c>
      <c r="B14" s="7">
        <v>79.17</v>
      </c>
      <c r="C14" s="12">
        <v>58.14</v>
      </c>
      <c r="D14" s="12">
        <v>69.44</v>
      </c>
      <c r="E14" s="12">
        <v>61.73</v>
      </c>
      <c r="F14" s="12">
        <v>55.56</v>
      </c>
      <c r="G14" s="12">
        <v>60</v>
      </c>
      <c r="H14" s="12">
        <v>80</v>
      </c>
      <c r="I14" s="12">
        <v>33.33</v>
      </c>
      <c r="J14" s="12">
        <v>83.33</v>
      </c>
      <c r="K14" s="12">
        <v>50</v>
      </c>
      <c r="L14" s="12">
        <v>67.59</v>
      </c>
      <c r="M14" s="12">
        <v>66.67</v>
      </c>
      <c r="N14" s="12">
        <v>66.67</v>
      </c>
      <c r="O14" s="9"/>
      <c r="P14" s="9">
        <f t="shared" si="2"/>
        <v>12066.77</v>
      </c>
      <c r="Q14" s="17">
        <f t="shared" si="3"/>
        <v>62.522124352331609</v>
      </c>
    </row>
    <row r="15" spans="1:17" ht="21" x14ac:dyDescent="0.35">
      <c r="A15" s="8" t="s">
        <v>36</v>
      </c>
      <c r="B15" s="7">
        <v>35.42</v>
      </c>
      <c r="C15" s="12">
        <v>37.979999999999997</v>
      </c>
      <c r="D15" s="12">
        <v>38.89</v>
      </c>
      <c r="E15" s="12">
        <v>46.91</v>
      </c>
      <c r="F15" s="12">
        <v>42.93</v>
      </c>
      <c r="G15" s="12">
        <v>33.33</v>
      </c>
      <c r="H15" s="12">
        <v>46.67</v>
      </c>
      <c r="I15" s="12">
        <v>20</v>
      </c>
      <c r="J15" s="12">
        <v>41.67</v>
      </c>
      <c r="K15" s="12">
        <v>33.33</v>
      </c>
      <c r="L15" s="12">
        <v>40.74</v>
      </c>
      <c r="M15" s="12">
        <v>38.33</v>
      </c>
      <c r="N15" s="12">
        <v>50</v>
      </c>
      <c r="O15" s="9"/>
      <c r="P15" s="9">
        <f t="shared" si="2"/>
        <v>7799.7200000000012</v>
      </c>
      <c r="Q15" s="17">
        <f t="shared" si="3"/>
        <v>40.41305699481866</v>
      </c>
    </row>
    <row r="16" spans="1:17" ht="21" x14ac:dyDescent="0.35">
      <c r="A16" s="8" t="s">
        <v>37</v>
      </c>
      <c r="B16" s="7">
        <v>62.5</v>
      </c>
      <c r="C16" s="12">
        <v>41.09</v>
      </c>
      <c r="D16" s="12">
        <v>50</v>
      </c>
      <c r="E16" s="12">
        <v>50.62</v>
      </c>
      <c r="F16" s="12">
        <v>47.47</v>
      </c>
      <c r="G16" s="12">
        <v>73.33</v>
      </c>
      <c r="H16" s="12">
        <v>66.67</v>
      </c>
      <c r="I16" s="12">
        <v>53.33</v>
      </c>
      <c r="J16" s="12">
        <v>58.33</v>
      </c>
      <c r="K16" s="12">
        <v>33.33</v>
      </c>
      <c r="L16" s="12">
        <v>47.72</v>
      </c>
      <c r="M16" s="12">
        <v>60</v>
      </c>
      <c r="N16" s="12">
        <v>33.33</v>
      </c>
      <c r="O16" s="9"/>
      <c r="P16" s="9">
        <f t="shared" ref="P16" si="4">B16*B$8+C16*C$8+D16*D$8+E16*E$8+F16*F$8+G16*G$8+H16*H$8+I16*I$8+J16*J$8+K16*K$8+L16*L$8+M16*M$8+N16*N$8</f>
        <v>9484.659999999998</v>
      </c>
      <c r="Q16" s="17">
        <f t="shared" si="3"/>
        <v>49.143316062176154</v>
      </c>
    </row>
    <row r="19" spans="1:17" ht="21" x14ac:dyDescent="0.35">
      <c r="A19" s="10" t="s">
        <v>32</v>
      </c>
      <c r="B19" s="11" t="s">
        <v>8</v>
      </c>
      <c r="C19" s="11" t="s">
        <v>9</v>
      </c>
      <c r="D19" s="11" t="s">
        <v>10</v>
      </c>
      <c r="E19" s="11" t="s">
        <v>11</v>
      </c>
      <c r="F19" s="11" t="s">
        <v>12</v>
      </c>
      <c r="G19" s="11" t="s">
        <v>13</v>
      </c>
      <c r="H19" s="11" t="s">
        <v>14</v>
      </c>
      <c r="I19" s="11" t="s">
        <v>15</v>
      </c>
      <c r="J19" s="11" t="s">
        <v>16</v>
      </c>
      <c r="K19" s="11" t="s">
        <v>17</v>
      </c>
      <c r="L19" s="11" t="s">
        <v>18</v>
      </c>
      <c r="M19" s="11" t="s">
        <v>19</v>
      </c>
      <c r="N19" s="11" t="s">
        <v>20</v>
      </c>
      <c r="O19" s="11"/>
      <c r="P19" s="11" t="s">
        <v>0</v>
      </c>
      <c r="Q19" s="11" t="s">
        <v>30</v>
      </c>
    </row>
    <row r="20" spans="1:17" ht="21" x14ac:dyDescent="0.35">
      <c r="A20" s="8" t="s">
        <v>38</v>
      </c>
      <c r="B20" s="7">
        <v>31.82</v>
      </c>
      <c r="C20" s="12">
        <v>27.91</v>
      </c>
      <c r="D20" s="12">
        <v>32.950000000000003</v>
      </c>
      <c r="E20" s="12">
        <v>33</v>
      </c>
      <c r="F20" s="12">
        <v>35.81</v>
      </c>
      <c r="G20" s="12">
        <v>20.91</v>
      </c>
      <c r="H20" s="12">
        <v>42.73</v>
      </c>
      <c r="I20" s="12">
        <v>23.64</v>
      </c>
      <c r="J20" s="12">
        <v>27.27</v>
      </c>
      <c r="K20" s="12">
        <v>22.73</v>
      </c>
      <c r="L20" s="12">
        <v>32.07</v>
      </c>
      <c r="M20" s="12">
        <v>29.09</v>
      </c>
      <c r="N20" s="12">
        <v>25.76</v>
      </c>
      <c r="O20" s="9"/>
      <c r="P20" s="9">
        <f>B20*B$8+C20*C$8+D20*D$8+E20*E$8+F20*F$8+G20*G$8+H20*H$8+I20*I$8+J20*J$8+K20*K$8+L20*L$8+M20*M$8+N20*N$8</f>
        <v>6036.46</v>
      </c>
      <c r="Q20" s="17">
        <f>P20/P$8</f>
        <v>31.276994818652849</v>
      </c>
    </row>
    <row r="21" spans="1:17" ht="21" x14ac:dyDescent="0.35">
      <c r="A21" s="8" t="s">
        <v>39</v>
      </c>
      <c r="B21" s="7">
        <v>47.92</v>
      </c>
      <c r="C21" s="12">
        <v>31.01</v>
      </c>
      <c r="D21" s="12">
        <v>44.44</v>
      </c>
      <c r="E21" s="12">
        <v>45.68</v>
      </c>
      <c r="F21" s="12">
        <v>33.840000000000003</v>
      </c>
      <c r="G21" s="12">
        <v>23.33</v>
      </c>
      <c r="H21" s="12">
        <v>66.67</v>
      </c>
      <c r="I21" s="12">
        <v>20</v>
      </c>
      <c r="J21" s="12">
        <v>50</v>
      </c>
      <c r="K21" s="12">
        <v>25</v>
      </c>
      <c r="L21" s="12">
        <v>32.869999999999997</v>
      </c>
      <c r="M21" s="12">
        <v>33.33</v>
      </c>
      <c r="N21" s="12">
        <v>50</v>
      </c>
      <c r="O21" s="9"/>
      <c r="P21" s="9">
        <f t="shared" ref="P21:P22" si="5">B21*B$8+C21*C$8+D21*D$8+E21*E$8+F21*F$8+G21*G$8+H21*H$8+I21*I$8+J21*J$8+K21*K$8+L21*L$8+M21*M$8+N21*N$8</f>
        <v>7066.7699999999995</v>
      </c>
      <c r="Q21" s="17">
        <f t="shared" ref="Q21:Q22" si="6">P21/P$8</f>
        <v>36.615388601036265</v>
      </c>
    </row>
    <row r="22" spans="1:17" ht="21" x14ac:dyDescent="0.35">
      <c r="A22" s="8" t="s">
        <v>40</v>
      </c>
      <c r="B22" s="7">
        <v>34.380000000000003</v>
      </c>
      <c r="C22" s="12">
        <v>25</v>
      </c>
      <c r="D22" s="12">
        <v>25</v>
      </c>
      <c r="E22" s="12">
        <v>25.93</v>
      </c>
      <c r="F22" s="12">
        <v>31.06</v>
      </c>
      <c r="G22" s="12">
        <v>20</v>
      </c>
      <c r="H22" s="12">
        <v>40</v>
      </c>
      <c r="I22" s="12">
        <v>15</v>
      </c>
      <c r="J22" s="12">
        <v>56.25</v>
      </c>
      <c r="K22" s="12">
        <v>37.5</v>
      </c>
      <c r="L22" s="12">
        <v>25.69</v>
      </c>
      <c r="M22" s="12">
        <v>27.5</v>
      </c>
      <c r="N22" s="12">
        <v>41.67</v>
      </c>
      <c r="O22" s="9"/>
      <c r="P22" s="9">
        <f t="shared" si="5"/>
        <v>5374.9800000000005</v>
      </c>
      <c r="Q22" s="17">
        <f t="shared" si="6"/>
        <v>27.849637305699485</v>
      </c>
    </row>
    <row r="25" spans="1:17" ht="21" x14ac:dyDescent="0.35">
      <c r="A25" s="10" t="s">
        <v>32</v>
      </c>
      <c r="B25" s="11" t="s">
        <v>8</v>
      </c>
      <c r="C25" s="11" t="s">
        <v>9</v>
      </c>
      <c r="D25" s="11" t="s">
        <v>10</v>
      </c>
      <c r="E25" s="11" t="s">
        <v>11</v>
      </c>
      <c r="F25" s="11" t="s">
        <v>12</v>
      </c>
      <c r="G25" s="11" t="s">
        <v>13</v>
      </c>
      <c r="H25" s="11" t="s">
        <v>14</v>
      </c>
      <c r="I25" s="11" t="s">
        <v>15</v>
      </c>
      <c r="J25" s="11" t="s">
        <v>16</v>
      </c>
      <c r="K25" s="11" t="s">
        <v>17</v>
      </c>
      <c r="L25" s="11" t="s">
        <v>18</v>
      </c>
      <c r="M25" s="11" t="s">
        <v>19</v>
      </c>
      <c r="N25" s="11" t="s">
        <v>20</v>
      </c>
      <c r="O25" s="11"/>
      <c r="P25" s="11" t="s">
        <v>0</v>
      </c>
      <c r="Q25" s="11" t="s">
        <v>30</v>
      </c>
    </row>
    <row r="26" spans="1:17" ht="21" x14ac:dyDescent="0.35">
      <c r="A26" s="8" t="s">
        <v>41</v>
      </c>
      <c r="B26" s="7">
        <v>52.64</v>
      </c>
      <c r="C26" s="12">
        <v>22.31</v>
      </c>
      <c r="D26" s="12">
        <v>29.08</v>
      </c>
      <c r="E26" s="12">
        <v>36.81</v>
      </c>
      <c r="F26" s="12">
        <v>24.94</v>
      </c>
      <c r="G26" s="12">
        <v>38.93</v>
      </c>
      <c r="H26" s="12">
        <v>48.34</v>
      </c>
      <c r="I26" s="12">
        <v>19.47</v>
      </c>
      <c r="J26" s="12">
        <v>31.28</v>
      </c>
      <c r="K26" s="12">
        <v>13.9</v>
      </c>
      <c r="L26" s="12">
        <v>24.06</v>
      </c>
      <c r="M26" s="12">
        <v>34.89</v>
      </c>
      <c r="N26" s="12">
        <v>32.44</v>
      </c>
      <c r="O26" s="9"/>
      <c r="P26" s="9">
        <f>B26*B$8+C26*C$8+D26*D$8+E26*E$8+F26*F$8+G26*G$8+H26*H$8+I26*I$8+J26*J$8+K26*K$8+L26*L$8+M26*M$8+N26*N$8</f>
        <v>5545.2999999999993</v>
      </c>
      <c r="Q26" s="17">
        <f>P26/P$8</f>
        <v>28.732124352331603</v>
      </c>
    </row>
    <row r="27" spans="1:17" ht="21" x14ac:dyDescent="0.35">
      <c r="A27" s="8" t="s">
        <v>42</v>
      </c>
      <c r="B27" s="7">
        <v>28.71</v>
      </c>
      <c r="C27" s="12">
        <v>20.22</v>
      </c>
      <c r="D27" s="12">
        <v>21.87</v>
      </c>
      <c r="E27" s="12">
        <v>28.55</v>
      </c>
      <c r="F27" s="12">
        <v>27.34</v>
      </c>
      <c r="G27" s="12">
        <v>29.53</v>
      </c>
      <c r="H27" s="12">
        <v>32.81</v>
      </c>
      <c r="I27" s="12">
        <v>29.53</v>
      </c>
      <c r="J27" s="12">
        <v>28.71</v>
      </c>
      <c r="K27" s="12">
        <v>16.399999999999999</v>
      </c>
      <c r="L27" s="12">
        <v>28.71</v>
      </c>
      <c r="M27" s="12">
        <v>21.32</v>
      </c>
      <c r="N27" s="12">
        <v>38.28</v>
      </c>
      <c r="O27" s="9"/>
      <c r="P27" s="9">
        <f t="shared" ref="P27:P28" si="7">B27*B$8+C27*C$8+D27*D$8+E27*E$8+F27*F$8+G27*G$8+H27*H$8+I27*I$8+J27*J$8+K27*K$8+L27*L$8+M27*M$8+N27*N$8</f>
        <v>5003.2400000000007</v>
      </c>
      <c r="Q27" s="17">
        <f t="shared" ref="Q27:Q28" si="8">P27/P$8</f>
        <v>25.92352331606218</v>
      </c>
    </row>
    <row r="28" spans="1:17" ht="21" x14ac:dyDescent="0.35">
      <c r="A28" s="8" t="s">
        <v>43</v>
      </c>
      <c r="B28" s="7">
        <v>12.5</v>
      </c>
      <c r="C28" s="12">
        <v>10.199999999999999</v>
      </c>
      <c r="D28" s="12">
        <v>4.3600000000000003</v>
      </c>
      <c r="E28" s="12">
        <v>13.22</v>
      </c>
      <c r="F28" s="12">
        <v>18.04</v>
      </c>
      <c r="G28" s="12">
        <v>0</v>
      </c>
      <c r="H28" s="12">
        <v>10.46</v>
      </c>
      <c r="I28" s="12">
        <v>19.079999999999998</v>
      </c>
      <c r="J28" s="12">
        <v>11.93</v>
      </c>
      <c r="K28" s="12">
        <v>47.71</v>
      </c>
      <c r="L28" s="12">
        <v>11.24</v>
      </c>
      <c r="M28" s="12">
        <v>4.7699999999999996</v>
      </c>
      <c r="N28" s="12">
        <v>0</v>
      </c>
      <c r="O28" s="9"/>
      <c r="P28" s="9">
        <f t="shared" si="7"/>
        <v>2286.3599999999997</v>
      </c>
      <c r="Q28" s="17">
        <f t="shared" si="8"/>
        <v>11.84642487046632</v>
      </c>
    </row>
    <row r="31" spans="1:17" ht="21" x14ac:dyDescent="0.35">
      <c r="A31" s="10" t="s">
        <v>32</v>
      </c>
      <c r="B31" s="11" t="s">
        <v>8</v>
      </c>
      <c r="C31" s="11" t="s">
        <v>9</v>
      </c>
      <c r="D31" s="11" t="s">
        <v>10</v>
      </c>
      <c r="E31" s="11" t="s">
        <v>11</v>
      </c>
      <c r="F31" s="11" t="s">
        <v>12</v>
      </c>
      <c r="G31" s="11" t="s">
        <v>13</v>
      </c>
      <c r="H31" s="11" t="s">
        <v>14</v>
      </c>
      <c r="I31" s="11" t="s">
        <v>15</v>
      </c>
      <c r="J31" s="11" t="s">
        <v>16</v>
      </c>
      <c r="K31" s="11" t="s">
        <v>17</v>
      </c>
      <c r="L31" s="11" t="s">
        <v>18</v>
      </c>
      <c r="M31" s="11" t="s">
        <v>19</v>
      </c>
      <c r="N31" s="11" t="s">
        <v>20</v>
      </c>
      <c r="O31" s="11"/>
      <c r="P31" s="11" t="s">
        <v>0</v>
      </c>
      <c r="Q31" s="11" t="s">
        <v>30</v>
      </c>
    </row>
    <row r="32" spans="1:17" ht="21" x14ac:dyDescent="0.35">
      <c r="A32" s="8" t="s">
        <v>44</v>
      </c>
      <c r="B32" s="7">
        <v>45.31</v>
      </c>
      <c r="C32" s="12">
        <v>27.62</v>
      </c>
      <c r="D32" s="12">
        <v>31.25</v>
      </c>
      <c r="E32" s="12">
        <v>31.48</v>
      </c>
      <c r="F32" s="12">
        <v>36.74</v>
      </c>
      <c r="G32" s="12">
        <v>15</v>
      </c>
      <c r="H32" s="12">
        <v>77.5</v>
      </c>
      <c r="I32" s="12">
        <v>50</v>
      </c>
      <c r="J32" s="12">
        <v>28.13</v>
      </c>
      <c r="K32" s="12">
        <v>0</v>
      </c>
      <c r="L32" s="12">
        <v>35.42</v>
      </c>
      <c r="M32" s="12">
        <v>31.25</v>
      </c>
      <c r="N32" s="12">
        <v>38.89</v>
      </c>
      <c r="O32" s="9"/>
      <c r="P32" s="9">
        <f>B32*B$8+C32*C$8+D32*D$8+E32*E$8+F32*F$8+G32*G$8+H32*H$8+I32*I$8+J32*J$8+K32*K$8+L32*L$8+M32*M$8+N32*N$8</f>
        <v>6516.8300000000008</v>
      </c>
      <c r="Q32" s="17">
        <f>P32/P$8</f>
        <v>33.765958549222802</v>
      </c>
    </row>
    <row r="33" spans="1:17" ht="21" x14ac:dyDescent="0.35">
      <c r="A33" s="8" t="s">
        <v>45</v>
      </c>
      <c r="B33" s="7">
        <v>36.81</v>
      </c>
      <c r="C33" s="12">
        <v>33.85</v>
      </c>
      <c r="D33" s="12">
        <v>31.02</v>
      </c>
      <c r="E33" s="12">
        <v>42.8</v>
      </c>
      <c r="F33" s="12">
        <v>37.71</v>
      </c>
      <c r="G33" s="12">
        <v>43.33</v>
      </c>
      <c r="H33" s="12">
        <v>45.56</v>
      </c>
      <c r="I33" s="12">
        <v>38.89</v>
      </c>
      <c r="J33" s="12">
        <v>41.67</v>
      </c>
      <c r="K33" s="12">
        <v>19.440000000000001</v>
      </c>
      <c r="L33" s="12">
        <v>42.28</v>
      </c>
      <c r="M33" s="12">
        <v>39.44</v>
      </c>
      <c r="N33" s="12">
        <v>25</v>
      </c>
      <c r="O33" s="9"/>
      <c r="P33" s="9">
        <f t="shared" ref="P33:P35" si="9">B33*B$8+C33*C$8+D33*D$8+E33*E$8+F33*F$8+G33*G$8+H33*H$8+I33*I$8+J33*J$8+K33*K$8+L33*L$8+M33*M$8+N33*N$8</f>
        <v>7358.24</v>
      </c>
      <c r="Q33" s="17">
        <f t="shared" ref="Q33:Q35" si="10">P33/P$8</f>
        <v>38.125595854922281</v>
      </c>
    </row>
    <row r="34" spans="1:17" ht="21" x14ac:dyDescent="0.35">
      <c r="A34" s="8" t="s">
        <v>46</v>
      </c>
      <c r="B34" s="7">
        <v>50</v>
      </c>
      <c r="C34" s="12">
        <v>39.07</v>
      </c>
      <c r="D34" s="12">
        <v>46.67</v>
      </c>
      <c r="E34" s="12">
        <v>44.44</v>
      </c>
      <c r="F34" s="12">
        <v>47.27</v>
      </c>
      <c r="G34" s="12">
        <v>40</v>
      </c>
      <c r="H34" s="12">
        <v>80</v>
      </c>
      <c r="I34" s="12">
        <v>20</v>
      </c>
      <c r="J34" s="12">
        <v>35</v>
      </c>
      <c r="K34" s="12">
        <v>30</v>
      </c>
      <c r="L34" s="12">
        <v>46.11</v>
      </c>
      <c r="M34" s="12">
        <v>48</v>
      </c>
      <c r="N34" s="12">
        <v>46.67</v>
      </c>
      <c r="O34" s="9"/>
      <c r="P34" s="9">
        <f t="shared" si="9"/>
        <v>8579.81</v>
      </c>
      <c r="Q34" s="17">
        <f t="shared" si="10"/>
        <v>44.454974093264248</v>
      </c>
    </row>
    <row r="35" spans="1:17" ht="21" x14ac:dyDescent="0.35">
      <c r="A35" s="8" t="s">
        <v>47</v>
      </c>
      <c r="B35" s="7">
        <v>31.25</v>
      </c>
      <c r="C35" s="12">
        <v>26.74</v>
      </c>
      <c r="D35" s="12">
        <v>41.67</v>
      </c>
      <c r="E35" s="12">
        <v>37.04</v>
      </c>
      <c r="F35" s="12">
        <v>30.3</v>
      </c>
      <c r="G35" s="12">
        <v>30</v>
      </c>
      <c r="H35" s="12">
        <v>30</v>
      </c>
      <c r="I35" s="12">
        <v>10</v>
      </c>
      <c r="J35" s="12">
        <v>50</v>
      </c>
      <c r="K35" s="12">
        <v>25</v>
      </c>
      <c r="L35" s="12">
        <v>23.61</v>
      </c>
      <c r="M35" s="12">
        <v>35</v>
      </c>
      <c r="N35" s="12">
        <v>83.33</v>
      </c>
      <c r="O35" s="9"/>
      <c r="P35" s="9">
        <f t="shared" si="9"/>
        <v>5949.79</v>
      </c>
      <c r="Q35" s="17">
        <f t="shared" si="10"/>
        <v>30.827927461139897</v>
      </c>
    </row>
  </sheetData>
  <mergeCells count="1">
    <mergeCell ref="A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45"/>
  <sheetViews>
    <sheetView topLeftCell="L26" zoomScaleNormal="100" workbookViewId="0">
      <selection activeCell="L37" sqref="L37:L45"/>
    </sheetView>
  </sheetViews>
  <sheetFormatPr defaultRowHeight="14.25" x14ac:dyDescent="0.2"/>
  <cols>
    <col min="1" max="1" width="14.875" bestFit="1" customWidth="1"/>
    <col min="2" max="15" width="9" style="4"/>
    <col min="16" max="16" width="9.375" style="4" bestFit="1" customWidth="1"/>
  </cols>
  <sheetData>
    <row r="1" spans="1:17" ht="29.25" customHeight="1" x14ac:dyDescent="0.35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1" x14ac:dyDescent="0.35">
      <c r="A2" s="10" t="s">
        <v>75</v>
      </c>
      <c r="B2" s="11" t="s">
        <v>8</v>
      </c>
      <c r="C2" s="11" t="s">
        <v>9</v>
      </c>
      <c r="D2" s="11" t="s">
        <v>10</v>
      </c>
      <c r="E2" s="11" t="s">
        <v>11</v>
      </c>
      <c r="F2" s="11" t="s">
        <v>12</v>
      </c>
      <c r="G2" s="11" t="s">
        <v>13</v>
      </c>
      <c r="H2" s="11" t="s">
        <v>14</v>
      </c>
      <c r="I2" s="11" t="s">
        <v>15</v>
      </c>
      <c r="J2" s="11" t="s">
        <v>16</v>
      </c>
      <c r="K2" s="11" t="s">
        <v>17</v>
      </c>
      <c r="L2" s="11" t="s">
        <v>18</v>
      </c>
      <c r="M2" s="11" t="s">
        <v>19</v>
      </c>
      <c r="N2" s="11" t="s">
        <v>20</v>
      </c>
      <c r="O2" s="11"/>
      <c r="P2" s="11" t="s">
        <v>0</v>
      </c>
      <c r="Q2" s="11" t="s">
        <v>30</v>
      </c>
    </row>
    <row r="3" spans="1:17" ht="21" x14ac:dyDescent="0.35">
      <c r="A3" s="8" t="s">
        <v>26</v>
      </c>
      <c r="B3" s="7">
        <v>62.72</v>
      </c>
      <c r="C3" s="12">
        <v>49.74</v>
      </c>
      <c r="D3" s="12">
        <v>57.58</v>
      </c>
      <c r="E3" s="12">
        <v>55.39</v>
      </c>
      <c r="F3" s="12">
        <v>52.77</v>
      </c>
      <c r="G3" s="12">
        <v>58.75</v>
      </c>
      <c r="H3" s="12">
        <v>61.65</v>
      </c>
      <c r="I3" s="12">
        <v>40.1</v>
      </c>
      <c r="J3" s="12">
        <v>58.81</v>
      </c>
      <c r="K3" s="12">
        <v>33.75</v>
      </c>
      <c r="L3" s="12">
        <v>55.15</v>
      </c>
      <c r="M3" s="12">
        <v>57.03</v>
      </c>
      <c r="N3" s="12">
        <v>62.5</v>
      </c>
      <c r="O3" s="9"/>
      <c r="P3" s="9">
        <f>B3*B$8+C3*C$8+D3*D$8+E3*E$8+F3*F$8+G3*G$8+H3*H$8+I3*I$8+J3*J$8+K3*K$8+L3*L$8+M3*M$8+N3*N$8</f>
        <v>10416.919999999998</v>
      </c>
      <c r="Q3" s="17">
        <f>P3/P$8</f>
        <v>53.973678756476673</v>
      </c>
    </row>
    <row r="4" spans="1:17" ht="21" x14ac:dyDescent="0.35">
      <c r="A4" s="8" t="s">
        <v>27</v>
      </c>
      <c r="B4" s="7">
        <v>35.159999999999997</v>
      </c>
      <c r="C4" s="12">
        <v>28.13</v>
      </c>
      <c r="D4" s="12">
        <v>34.11</v>
      </c>
      <c r="E4" s="12">
        <v>34.49</v>
      </c>
      <c r="F4" s="12">
        <v>34.85</v>
      </c>
      <c r="G4" s="12">
        <v>21.25</v>
      </c>
      <c r="H4" s="12">
        <v>46.88</v>
      </c>
      <c r="I4" s="12">
        <v>21.88</v>
      </c>
      <c r="J4" s="12">
        <v>35.159999999999997</v>
      </c>
      <c r="K4" s="12">
        <v>25</v>
      </c>
      <c r="L4" s="12">
        <v>31.42</v>
      </c>
      <c r="M4" s="12">
        <v>29.69</v>
      </c>
      <c r="N4" s="12">
        <v>32.29</v>
      </c>
      <c r="O4" s="9"/>
      <c r="P4" s="9">
        <f t="shared" ref="P4:P6" si="0">B4*B$8+C4*C$8+D4*D$8+E4*E$8+F4*F$8+G4*G$8+H4*H$8+I4*I$8+J4*J$8+K4*K$8+L4*L$8+M4*M$8+N4*N$8</f>
        <v>6147.0499999999993</v>
      </c>
      <c r="Q4" s="17">
        <f t="shared" ref="Q4:Q6" si="1">P4/P$8</f>
        <v>31.849999999999998</v>
      </c>
    </row>
    <row r="5" spans="1:17" ht="21" x14ac:dyDescent="0.35">
      <c r="A5" s="8" t="s">
        <v>28</v>
      </c>
      <c r="B5" s="7">
        <v>37.69</v>
      </c>
      <c r="C5" s="12">
        <v>19.829999999999998</v>
      </c>
      <c r="D5" s="12">
        <v>22.85</v>
      </c>
      <c r="E5" s="12">
        <v>30.32</v>
      </c>
      <c r="F5" s="12">
        <v>24.95</v>
      </c>
      <c r="G5" s="12">
        <v>29.9</v>
      </c>
      <c r="H5" s="12">
        <v>37.03</v>
      </c>
      <c r="I5" s="12">
        <v>23.4</v>
      </c>
      <c r="J5" s="12">
        <v>27.63</v>
      </c>
      <c r="K5" s="12">
        <v>19.5</v>
      </c>
      <c r="L5" s="12">
        <v>24.15</v>
      </c>
      <c r="M5" s="12">
        <v>25.41</v>
      </c>
      <c r="N5" s="12">
        <v>30.33</v>
      </c>
      <c r="O5" s="9"/>
      <c r="P5" s="9">
        <f t="shared" si="0"/>
        <v>4886.0600000000004</v>
      </c>
      <c r="Q5" s="17">
        <f t="shared" si="1"/>
        <v>25.31637305699482</v>
      </c>
    </row>
    <row r="6" spans="1:17" ht="21" x14ac:dyDescent="0.35">
      <c r="A6" s="8" t="s">
        <v>29</v>
      </c>
      <c r="B6" s="7">
        <v>41.25</v>
      </c>
      <c r="C6" s="12">
        <v>33.200000000000003</v>
      </c>
      <c r="D6" s="12">
        <v>36.04</v>
      </c>
      <c r="E6" s="12">
        <v>40.369999999999997</v>
      </c>
      <c r="F6" s="12">
        <v>39.17</v>
      </c>
      <c r="G6" s="12">
        <v>35.5</v>
      </c>
      <c r="H6" s="12">
        <v>59</v>
      </c>
      <c r="I6" s="12">
        <v>33.5</v>
      </c>
      <c r="J6" s="12">
        <v>38.130000000000003</v>
      </c>
      <c r="K6" s="12">
        <v>18.75</v>
      </c>
      <c r="L6" s="12">
        <v>40</v>
      </c>
      <c r="M6" s="12">
        <v>39.5</v>
      </c>
      <c r="N6" s="12">
        <v>42.5</v>
      </c>
      <c r="O6" s="9"/>
      <c r="P6" s="9">
        <f t="shared" si="0"/>
        <v>7365.2000000000007</v>
      </c>
      <c r="Q6" s="17">
        <f t="shared" si="1"/>
        <v>38.161658031088088</v>
      </c>
    </row>
    <row r="7" spans="1:17" ht="21" x14ac:dyDescent="0.35">
      <c r="A7" s="14" t="s">
        <v>0</v>
      </c>
      <c r="B7" s="7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9"/>
      <c r="P7" s="16"/>
      <c r="Q7" s="1"/>
    </row>
    <row r="8" spans="1:17" ht="21" x14ac:dyDescent="0.35">
      <c r="A8" s="14" t="s">
        <v>2</v>
      </c>
      <c r="B8" s="15">
        <v>8</v>
      </c>
      <c r="C8" s="15">
        <v>43</v>
      </c>
      <c r="D8" s="15">
        <v>12</v>
      </c>
      <c r="E8" s="15">
        <v>27</v>
      </c>
      <c r="F8" s="15">
        <v>33</v>
      </c>
      <c r="G8" s="15">
        <v>5</v>
      </c>
      <c r="H8" s="15">
        <v>5</v>
      </c>
      <c r="I8" s="15">
        <v>5</v>
      </c>
      <c r="J8" s="15">
        <v>4</v>
      </c>
      <c r="K8" s="15">
        <v>2</v>
      </c>
      <c r="L8" s="15">
        <v>36</v>
      </c>
      <c r="M8" s="15">
        <v>10</v>
      </c>
      <c r="N8" s="15">
        <v>3</v>
      </c>
      <c r="O8" s="13"/>
      <c r="P8" s="6">
        <f>SUM(B8:O8)</f>
        <v>193</v>
      </c>
      <c r="Q8" s="1"/>
    </row>
    <row r="10" spans="1:17" x14ac:dyDescent="0.2">
      <c r="A10" t="s">
        <v>48</v>
      </c>
    </row>
    <row r="11" spans="1:17" ht="21" x14ac:dyDescent="0.35">
      <c r="A11" s="10" t="s">
        <v>49</v>
      </c>
      <c r="B11" s="11" t="s">
        <v>8</v>
      </c>
      <c r="C11" s="11" t="s">
        <v>9</v>
      </c>
      <c r="D11" s="11" t="s">
        <v>10</v>
      </c>
      <c r="E11" s="11" t="s">
        <v>11</v>
      </c>
      <c r="F11" s="11" t="s">
        <v>12</v>
      </c>
      <c r="G11" s="11" t="s">
        <v>13</v>
      </c>
      <c r="H11" s="11" t="s">
        <v>14</v>
      </c>
      <c r="I11" s="11" t="s">
        <v>15</v>
      </c>
      <c r="J11" s="11" t="s">
        <v>16</v>
      </c>
      <c r="K11" s="11" t="s">
        <v>17</v>
      </c>
      <c r="L11" s="11" t="s">
        <v>18</v>
      </c>
      <c r="M11" s="11" t="s">
        <v>19</v>
      </c>
      <c r="N11" s="11" t="s">
        <v>20</v>
      </c>
      <c r="O11" s="11"/>
      <c r="P11" s="11" t="s">
        <v>0</v>
      </c>
      <c r="Q11" s="11" t="s">
        <v>30</v>
      </c>
    </row>
    <row r="12" spans="1:17" ht="21" x14ac:dyDescent="0.35">
      <c r="A12" s="8" t="s">
        <v>56</v>
      </c>
      <c r="B12" s="7">
        <v>66.67</v>
      </c>
      <c r="C12" s="12">
        <v>53.88</v>
      </c>
      <c r="D12" s="12">
        <v>61.11</v>
      </c>
      <c r="E12" s="12">
        <v>58.64</v>
      </c>
      <c r="F12" s="12">
        <v>58.08</v>
      </c>
      <c r="G12" s="12">
        <v>60</v>
      </c>
      <c r="H12" s="12">
        <v>53.33</v>
      </c>
      <c r="I12" s="12">
        <v>50</v>
      </c>
      <c r="J12" s="12">
        <v>62.5</v>
      </c>
      <c r="K12" s="12">
        <v>8.33</v>
      </c>
      <c r="L12" s="12">
        <v>57.87</v>
      </c>
      <c r="M12" s="12">
        <v>60</v>
      </c>
      <c r="N12" s="12">
        <v>72.22</v>
      </c>
      <c r="O12" s="9"/>
      <c r="P12" s="9">
        <f>B12*B$8+C12*C$8+D12*D$8+E12*E$8+F12*F$8+G12*G$8+H12*H$8+I12*I$8+J12*J$8+K12*K$8+L12*L$8+M12*M$8+N12*N$8</f>
        <v>11066.73</v>
      </c>
      <c r="Q12" s="17">
        <f>P12/P$8</f>
        <v>57.340569948186527</v>
      </c>
    </row>
    <row r="13" spans="1:17" ht="21" x14ac:dyDescent="0.35">
      <c r="A13" s="8" t="s">
        <v>57</v>
      </c>
      <c r="B13" s="7">
        <v>75.78</v>
      </c>
      <c r="C13" s="12">
        <v>56.4</v>
      </c>
      <c r="D13" s="12">
        <v>68.75</v>
      </c>
      <c r="E13" s="12">
        <v>59.21</v>
      </c>
      <c r="F13" s="12">
        <v>57.74</v>
      </c>
      <c r="G13" s="12">
        <v>72.680000000000007</v>
      </c>
      <c r="H13" s="12">
        <v>71.61</v>
      </c>
      <c r="I13" s="12">
        <v>46.07</v>
      </c>
      <c r="J13" s="12">
        <v>60.04</v>
      </c>
      <c r="K13" s="12">
        <v>49.11</v>
      </c>
      <c r="L13" s="12">
        <v>63.22</v>
      </c>
      <c r="M13" s="12">
        <v>65.09</v>
      </c>
      <c r="N13" s="12">
        <v>75.599999999999994</v>
      </c>
      <c r="O13" s="9"/>
      <c r="P13" s="9">
        <f t="shared" ref="P13:P16" si="2">B13*B$8+C13*C$8+D13*D$8+E13*E$8+F13*F$8+G13*G$8+H13*H$8+I13*I$8+J13*J$8+K13*K$8+L13*L$8+M13*M$8+N13*N$8</f>
        <v>11804.329999999998</v>
      </c>
      <c r="Q13" s="17">
        <f t="shared" ref="Q13:Q16" si="3">P13/P$8</f>
        <v>61.162331606217606</v>
      </c>
    </row>
    <row r="14" spans="1:17" ht="21" x14ac:dyDescent="0.35">
      <c r="A14" s="8" t="s">
        <v>58</v>
      </c>
      <c r="B14" s="7">
        <v>79.17</v>
      </c>
      <c r="C14" s="12">
        <v>58.14</v>
      </c>
      <c r="D14" s="12">
        <v>69.44</v>
      </c>
      <c r="E14" s="12">
        <v>61.73</v>
      </c>
      <c r="F14" s="12">
        <v>55.56</v>
      </c>
      <c r="G14" s="12">
        <v>60</v>
      </c>
      <c r="H14" s="12">
        <v>80</v>
      </c>
      <c r="I14" s="12">
        <v>33.33</v>
      </c>
      <c r="J14" s="12">
        <v>83.33</v>
      </c>
      <c r="K14" s="12">
        <v>50</v>
      </c>
      <c r="L14" s="12">
        <v>67.59</v>
      </c>
      <c r="M14" s="12">
        <v>66.67</v>
      </c>
      <c r="N14" s="12">
        <v>66.67</v>
      </c>
      <c r="O14" s="9"/>
      <c r="P14" s="9">
        <f t="shared" si="2"/>
        <v>12066.77</v>
      </c>
      <c r="Q14" s="17">
        <f t="shared" si="3"/>
        <v>62.522124352331609</v>
      </c>
    </row>
    <row r="15" spans="1:17" ht="21" x14ac:dyDescent="0.35">
      <c r="A15" s="8" t="s">
        <v>59</v>
      </c>
      <c r="B15" s="7">
        <v>35.42</v>
      </c>
      <c r="C15" s="12">
        <v>37.979999999999997</v>
      </c>
      <c r="D15" s="12">
        <v>38.89</v>
      </c>
      <c r="E15" s="12">
        <v>46.91</v>
      </c>
      <c r="F15" s="12">
        <v>42.93</v>
      </c>
      <c r="G15" s="12">
        <v>33.33</v>
      </c>
      <c r="H15" s="12">
        <v>46.67</v>
      </c>
      <c r="I15" s="12">
        <v>20</v>
      </c>
      <c r="J15" s="12">
        <v>41.67</v>
      </c>
      <c r="K15" s="12">
        <v>33.33</v>
      </c>
      <c r="L15" s="12">
        <v>40.74</v>
      </c>
      <c r="M15" s="12">
        <v>38.33</v>
      </c>
      <c r="N15" s="12">
        <v>50</v>
      </c>
      <c r="O15" s="9"/>
      <c r="P15" s="9">
        <f t="shared" si="2"/>
        <v>7799.7200000000012</v>
      </c>
      <c r="Q15" s="17">
        <f t="shared" si="3"/>
        <v>40.41305699481866</v>
      </c>
    </row>
    <row r="16" spans="1:17" ht="21" x14ac:dyDescent="0.35">
      <c r="A16" s="8" t="s">
        <v>60</v>
      </c>
      <c r="B16" s="7">
        <v>62.5</v>
      </c>
      <c r="C16" s="12">
        <v>41.09</v>
      </c>
      <c r="D16" s="12">
        <v>50</v>
      </c>
      <c r="E16" s="12">
        <v>50.62</v>
      </c>
      <c r="F16" s="12">
        <v>47.47</v>
      </c>
      <c r="G16" s="12">
        <v>73.33</v>
      </c>
      <c r="H16" s="12">
        <v>66.67</v>
      </c>
      <c r="I16" s="12">
        <v>53.33</v>
      </c>
      <c r="J16" s="12">
        <v>58.33</v>
      </c>
      <c r="K16" s="12">
        <v>33.33</v>
      </c>
      <c r="L16" s="12">
        <v>47.72</v>
      </c>
      <c r="M16" s="12">
        <v>60</v>
      </c>
      <c r="N16" s="12">
        <v>33.33</v>
      </c>
      <c r="O16" s="9"/>
      <c r="P16" s="9">
        <f t="shared" si="2"/>
        <v>9484.659999999998</v>
      </c>
      <c r="Q16" s="17">
        <f t="shared" si="3"/>
        <v>49.143316062176154</v>
      </c>
    </row>
    <row r="19" spans="1:17" ht="21" x14ac:dyDescent="0.35">
      <c r="A19" s="10" t="s">
        <v>49</v>
      </c>
      <c r="B19" s="11" t="s">
        <v>8</v>
      </c>
      <c r="C19" s="11" t="s">
        <v>9</v>
      </c>
      <c r="D19" s="11" t="s">
        <v>10</v>
      </c>
      <c r="E19" s="11" t="s">
        <v>11</v>
      </c>
      <c r="F19" s="11" t="s">
        <v>12</v>
      </c>
      <c r="G19" s="11" t="s">
        <v>13</v>
      </c>
      <c r="H19" s="11" t="s">
        <v>14</v>
      </c>
      <c r="I19" s="11" t="s">
        <v>15</v>
      </c>
      <c r="J19" s="11" t="s">
        <v>16</v>
      </c>
      <c r="K19" s="11" t="s">
        <v>17</v>
      </c>
      <c r="L19" s="11" t="s">
        <v>18</v>
      </c>
      <c r="M19" s="11" t="s">
        <v>19</v>
      </c>
      <c r="N19" s="11" t="s">
        <v>20</v>
      </c>
      <c r="O19" s="11"/>
      <c r="P19" s="11" t="s">
        <v>0</v>
      </c>
      <c r="Q19" s="11" t="s">
        <v>30</v>
      </c>
    </row>
    <row r="20" spans="1:17" ht="21" x14ac:dyDescent="0.35">
      <c r="A20" s="8" t="s">
        <v>50</v>
      </c>
      <c r="B20" s="7">
        <v>25</v>
      </c>
      <c r="C20" s="12">
        <v>27.13</v>
      </c>
      <c r="D20" s="12">
        <v>33.33</v>
      </c>
      <c r="E20" s="12">
        <v>24.07</v>
      </c>
      <c r="F20" s="12">
        <v>29.29</v>
      </c>
      <c r="G20" s="12">
        <v>26.67</v>
      </c>
      <c r="H20" s="12">
        <v>50</v>
      </c>
      <c r="I20" s="12">
        <v>23.33</v>
      </c>
      <c r="J20" s="12">
        <v>20.83</v>
      </c>
      <c r="K20" s="12">
        <v>33.33</v>
      </c>
      <c r="L20" s="12">
        <v>30.56</v>
      </c>
      <c r="M20" s="12">
        <v>21.67</v>
      </c>
      <c r="N20" s="12">
        <v>27.78</v>
      </c>
      <c r="O20" s="9"/>
      <c r="P20" s="9">
        <f>B20*B$8+C20*C$8+D20*D$8+E20*E$8+F20*F$8+G20*G$8+H20*H$8+I20*I$8+J20*J$8+K20*K$8+L20*L$8+M20*M$8+N20*N$8</f>
        <v>5433.19</v>
      </c>
      <c r="Q20" s="17">
        <f>P20/P$8</f>
        <v>28.151243523316062</v>
      </c>
    </row>
    <row r="21" spans="1:17" ht="21" x14ac:dyDescent="0.35">
      <c r="A21" s="8" t="s">
        <v>51</v>
      </c>
      <c r="B21" s="7">
        <v>40</v>
      </c>
      <c r="C21" s="12">
        <v>28.84</v>
      </c>
      <c r="D21" s="12">
        <v>30</v>
      </c>
      <c r="E21" s="12">
        <v>36.299999999999997</v>
      </c>
      <c r="F21" s="12">
        <v>36.97</v>
      </c>
      <c r="G21" s="12">
        <v>20</v>
      </c>
      <c r="H21" s="12">
        <v>38</v>
      </c>
      <c r="I21" s="12">
        <v>24</v>
      </c>
      <c r="J21" s="12">
        <v>30</v>
      </c>
      <c r="K21" s="12">
        <v>20</v>
      </c>
      <c r="L21" s="12">
        <v>30.83</v>
      </c>
      <c r="M21" s="12">
        <v>31</v>
      </c>
      <c r="N21" s="12">
        <v>23.33</v>
      </c>
      <c r="O21" s="9"/>
      <c r="P21" s="9">
        <f t="shared" ref="P21:P22" si="4">B21*B$8+C21*C$8+D21*D$8+E21*E$8+F21*F$8+G21*G$8+H21*H$8+I21*I$8+J21*J$8+K21*K$8+L21*L$8+M21*M$8+N21*N$8</f>
        <v>6180.0999999999995</v>
      </c>
      <c r="Q21" s="17">
        <f t="shared" ref="Q21:Q25" si="5">P21/P$8</f>
        <v>32.021243523316059</v>
      </c>
    </row>
    <row r="22" spans="1:17" ht="21" x14ac:dyDescent="0.35">
      <c r="A22" s="8" t="s">
        <v>52</v>
      </c>
      <c r="B22" s="7">
        <v>25</v>
      </c>
      <c r="C22" s="12">
        <v>27.13</v>
      </c>
      <c r="D22" s="12">
        <v>37.5</v>
      </c>
      <c r="E22" s="12">
        <v>36.42</v>
      </c>
      <c r="F22" s="12">
        <v>40.4</v>
      </c>
      <c r="G22" s="12">
        <v>16.670000000000002</v>
      </c>
      <c r="H22" s="12">
        <v>43.33</v>
      </c>
      <c r="I22" s="12">
        <v>23.33</v>
      </c>
      <c r="J22" s="12">
        <v>29.17</v>
      </c>
      <c r="K22" s="12">
        <v>16.670000000000002</v>
      </c>
      <c r="L22" s="12">
        <v>35.65</v>
      </c>
      <c r="M22" s="12">
        <v>33.33</v>
      </c>
      <c r="N22" s="12">
        <v>27.78</v>
      </c>
      <c r="O22" s="9"/>
      <c r="P22" s="9">
        <f t="shared" si="4"/>
        <v>6399.84</v>
      </c>
      <c r="Q22" s="17">
        <f t="shared" si="5"/>
        <v>33.159792746113993</v>
      </c>
    </row>
    <row r="23" spans="1:17" ht="21" x14ac:dyDescent="0.35">
      <c r="A23" s="8" t="s">
        <v>53</v>
      </c>
      <c r="B23" s="7">
        <v>50</v>
      </c>
      <c r="C23" s="12">
        <v>36.049999999999997</v>
      </c>
      <c r="D23" s="12">
        <v>37.5</v>
      </c>
      <c r="E23" s="12">
        <v>53.7</v>
      </c>
      <c r="F23" s="12">
        <v>36.36</v>
      </c>
      <c r="G23" s="12">
        <v>40</v>
      </c>
      <c r="H23" s="12">
        <v>80</v>
      </c>
      <c r="I23" s="12">
        <v>20</v>
      </c>
      <c r="J23" s="12">
        <v>62.5</v>
      </c>
      <c r="K23" s="12">
        <v>75</v>
      </c>
      <c r="L23" s="12">
        <v>36.11</v>
      </c>
      <c r="M23" s="12">
        <v>40</v>
      </c>
      <c r="N23" s="12">
        <v>33.33</v>
      </c>
      <c r="O23" s="9"/>
      <c r="P23" s="9">
        <f>B23*B$8+C23*C$8+D23*D$8+E23*E$8+F23*F$8+G23*G$8+H23*H$8+I23*I$8+J23*J$8+K23*K$8+L23*L$8+M23*M$8+N23*N$8</f>
        <v>7949.8799999999992</v>
      </c>
      <c r="Q23" s="17">
        <f>P23/P$8</f>
        <v>41.191088082901551</v>
      </c>
    </row>
    <row r="24" spans="1:17" ht="21" x14ac:dyDescent="0.35">
      <c r="A24" s="8" t="s">
        <v>54</v>
      </c>
      <c r="B24" s="7">
        <v>46.88</v>
      </c>
      <c r="C24" s="12">
        <v>28.49</v>
      </c>
      <c r="D24" s="12">
        <v>47.92</v>
      </c>
      <c r="E24" s="12">
        <v>41.67</v>
      </c>
      <c r="F24" s="12">
        <v>32.58</v>
      </c>
      <c r="G24" s="12">
        <v>15</v>
      </c>
      <c r="H24" s="12">
        <v>60</v>
      </c>
      <c r="I24" s="12">
        <v>20</v>
      </c>
      <c r="J24" s="12">
        <v>43.75</v>
      </c>
      <c r="K24" s="12">
        <v>0</v>
      </c>
      <c r="L24" s="12">
        <v>31.25</v>
      </c>
      <c r="M24" s="12">
        <v>30</v>
      </c>
      <c r="N24" s="12">
        <v>58.33</v>
      </c>
      <c r="O24" s="9"/>
      <c r="P24" s="9">
        <f t="shared" ref="P24:P25" si="6">B24*B$8+C24*C$8+D24*D$8+E24*E$8+F24*F$8+G24*G$8+H24*H$8+I24*I$8+J24*J$8+K24*K$8+L24*L$8+M24*M$8+N24*N$8</f>
        <v>6625.369999999999</v>
      </c>
      <c r="Q24" s="17">
        <f t="shared" si="5"/>
        <v>34.328341968911914</v>
      </c>
    </row>
    <row r="25" spans="1:17" ht="21" x14ac:dyDescent="0.35">
      <c r="A25" s="8" t="s">
        <v>55</v>
      </c>
      <c r="B25" s="7">
        <v>34.380000000000003</v>
      </c>
      <c r="C25" s="12">
        <v>25</v>
      </c>
      <c r="D25" s="12">
        <v>25</v>
      </c>
      <c r="E25" s="12">
        <v>25.93</v>
      </c>
      <c r="F25" s="12">
        <v>31.06</v>
      </c>
      <c r="G25" s="12">
        <v>20</v>
      </c>
      <c r="H25" s="12">
        <v>40</v>
      </c>
      <c r="I25" s="12">
        <v>15</v>
      </c>
      <c r="J25" s="12">
        <v>56.25</v>
      </c>
      <c r="K25" s="12">
        <v>37.75</v>
      </c>
      <c r="L25" s="12">
        <v>25.69</v>
      </c>
      <c r="M25" s="12">
        <v>27.5</v>
      </c>
      <c r="N25" s="12">
        <v>41.67</v>
      </c>
      <c r="O25" s="9"/>
      <c r="P25" s="9">
        <f t="shared" si="6"/>
        <v>5375.4800000000005</v>
      </c>
      <c r="Q25" s="17">
        <f t="shared" si="5"/>
        <v>27.852227979274613</v>
      </c>
    </row>
    <row r="28" spans="1:17" ht="21" x14ac:dyDescent="0.35">
      <c r="A28" s="10" t="s">
        <v>49</v>
      </c>
      <c r="B28" s="11" t="s">
        <v>8</v>
      </c>
      <c r="C28" s="11" t="s">
        <v>9</v>
      </c>
      <c r="D28" s="11" t="s">
        <v>10</v>
      </c>
      <c r="E28" s="11" t="s">
        <v>11</v>
      </c>
      <c r="F28" s="11" t="s">
        <v>12</v>
      </c>
      <c r="G28" s="11" t="s">
        <v>13</v>
      </c>
      <c r="H28" s="11" t="s">
        <v>14</v>
      </c>
      <c r="I28" s="11" t="s">
        <v>15</v>
      </c>
      <c r="J28" s="11" t="s">
        <v>16</v>
      </c>
      <c r="K28" s="11" t="s">
        <v>17</v>
      </c>
      <c r="L28" s="11" t="s">
        <v>18</v>
      </c>
      <c r="M28" s="11" t="s">
        <v>19</v>
      </c>
      <c r="N28" s="11" t="s">
        <v>20</v>
      </c>
      <c r="O28" s="11"/>
      <c r="P28" s="11" t="s">
        <v>0</v>
      </c>
      <c r="Q28" s="11" t="s">
        <v>30</v>
      </c>
    </row>
    <row r="29" spans="1:17" ht="21" x14ac:dyDescent="0.35">
      <c r="A29" s="8" t="s">
        <v>61</v>
      </c>
      <c r="B29" s="7">
        <v>49.03</v>
      </c>
      <c r="C29" s="12">
        <v>19.899999999999999</v>
      </c>
      <c r="D29" s="12">
        <v>24.35</v>
      </c>
      <c r="E29" s="12">
        <v>33.78</v>
      </c>
      <c r="F29" s="12">
        <v>22.6</v>
      </c>
      <c r="G29" s="12">
        <v>32.299999999999997</v>
      </c>
      <c r="H29" s="12">
        <v>49.69</v>
      </c>
      <c r="I29" s="12">
        <v>16.149999999999999</v>
      </c>
      <c r="J29" s="12">
        <v>28.26</v>
      </c>
      <c r="K29" s="12">
        <v>8.07</v>
      </c>
      <c r="L29" s="12">
        <v>21.21</v>
      </c>
      <c r="M29" s="12">
        <v>30.84</v>
      </c>
      <c r="N29" s="12">
        <v>26.92</v>
      </c>
      <c r="O29" s="9"/>
      <c r="P29" s="9">
        <f>B29*B$8+C29*C$8+D29*D$8+E29*E$8+F29*F$8+G29*G$8+H29*H$8+I29*I$8+J29*J$8+K29*K$8+L29*L$8+M29*M$8+N29*N$8</f>
        <v>4970.6000000000004</v>
      </c>
      <c r="Q29" s="17">
        <f>P29/P$8</f>
        <v>25.754404145077721</v>
      </c>
    </row>
    <row r="30" spans="1:17" ht="21" x14ac:dyDescent="0.35">
      <c r="A30" s="8" t="s">
        <v>62</v>
      </c>
      <c r="B30" s="7">
        <v>75</v>
      </c>
      <c r="C30" s="12">
        <v>37.21</v>
      </c>
      <c r="D30" s="12">
        <v>58.33</v>
      </c>
      <c r="E30" s="12">
        <v>55.56</v>
      </c>
      <c r="F30" s="12">
        <v>39.39</v>
      </c>
      <c r="G30" s="12">
        <v>80</v>
      </c>
      <c r="H30" s="12">
        <v>40</v>
      </c>
      <c r="I30" s="12">
        <v>40</v>
      </c>
      <c r="J30" s="12">
        <v>50</v>
      </c>
      <c r="K30" s="12">
        <v>50</v>
      </c>
      <c r="L30" s="12">
        <v>41.67</v>
      </c>
      <c r="M30" s="12">
        <v>60</v>
      </c>
      <c r="N30" s="12">
        <v>66.67</v>
      </c>
      <c r="O30" s="9"/>
      <c r="P30" s="9">
        <f t="shared" ref="P30:P31" si="7">B30*B$8+C30*C$8+D30*D$8+E30*E$8+F30*F$8+G30*G$8+H30*H$8+I30*I$8+J30*J$8+K30*K$8+L30*L$8+M30*M$8+N30*N$8</f>
        <v>9100.11</v>
      </c>
      <c r="Q30" s="17">
        <f t="shared" ref="Q30:Q33" si="8">P30/P$8</f>
        <v>47.150829015544048</v>
      </c>
    </row>
    <row r="31" spans="1:17" ht="21" x14ac:dyDescent="0.35">
      <c r="A31" s="8" t="s">
        <v>63</v>
      </c>
      <c r="B31" s="7">
        <v>22.08</v>
      </c>
      <c r="C31" s="12">
        <v>15.52</v>
      </c>
      <c r="D31" s="12">
        <v>16.350000000000001</v>
      </c>
      <c r="E31" s="12">
        <v>26.89</v>
      </c>
      <c r="F31" s="12">
        <v>25.57</v>
      </c>
      <c r="G31" s="12">
        <v>31.4</v>
      </c>
      <c r="H31" s="12">
        <v>27.47</v>
      </c>
      <c r="I31" s="12">
        <v>31.4</v>
      </c>
      <c r="J31" s="12">
        <v>24.53</v>
      </c>
      <c r="K31" s="12">
        <v>9.81</v>
      </c>
      <c r="L31" s="12">
        <v>23.44</v>
      </c>
      <c r="M31" s="12">
        <v>11.77</v>
      </c>
      <c r="N31" s="12">
        <v>32.700000000000003</v>
      </c>
      <c r="O31" s="9"/>
      <c r="P31" s="9">
        <f t="shared" si="7"/>
        <v>4238.7700000000004</v>
      </c>
      <c r="Q31" s="17">
        <f t="shared" si="8"/>
        <v>21.962538860103628</v>
      </c>
    </row>
    <row r="32" spans="1:17" ht="21" x14ac:dyDescent="0.35">
      <c r="A32" s="8" t="s">
        <v>64</v>
      </c>
      <c r="B32" s="7">
        <v>62.5</v>
      </c>
      <c r="C32" s="12">
        <v>44.19</v>
      </c>
      <c r="D32" s="12">
        <v>50</v>
      </c>
      <c r="E32" s="12">
        <v>37.04</v>
      </c>
      <c r="F32" s="12">
        <v>36.36</v>
      </c>
      <c r="G32" s="12">
        <v>20</v>
      </c>
      <c r="H32" s="12">
        <v>60</v>
      </c>
      <c r="I32" s="12">
        <v>20</v>
      </c>
      <c r="J32" s="12">
        <v>50</v>
      </c>
      <c r="K32" s="12">
        <v>50</v>
      </c>
      <c r="L32" s="12">
        <v>55.56</v>
      </c>
      <c r="M32" s="12">
        <v>70</v>
      </c>
      <c r="N32" s="12">
        <v>66.67</v>
      </c>
      <c r="O32" s="9"/>
      <c r="P32" s="9">
        <f t="shared" ref="P32:P33" si="9">B32*B$8+C32*C$8+D32*D$8+E32*E$8+F32*F$8+G32*G$8+H32*H$8+I32*I$8+J32*J$8+K32*K$8+L32*L$8+M32*M$8+N32*N$8</f>
        <v>8900.3000000000011</v>
      </c>
      <c r="Q32" s="17">
        <f t="shared" si="8"/>
        <v>46.115544041450782</v>
      </c>
    </row>
    <row r="33" spans="1:17" ht="21" x14ac:dyDescent="0.35">
      <c r="A33" s="8" t="s">
        <v>65</v>
      </c>
      <c r="B33" s="7">
        <v>12.5</v>
      </c>
      <c r="C33" s="12">
        <v>10.199999999999999</v>
      </c>
      <c r="D33" s="12">
        <v>4.3600000000000003</v>
      </c>
      <c r="E33" s="12">
        <v>13.22</v>
      </c>
      <c r="F33" s="12">
        <v>18.04</v>
      </c>
      <c r="G33" s="12">
        <v>0</v>
      </c>
      <c r="H33" s="12">
        <v>10.46</v>
      </c>
      <c r="I33" s="12">
        <v>19.079999999999998</v>
      </c>
      <c r="J33" s="12">
        <v>11.93</v>
      </c>
      <c r="K33" s="12">
        <v>47.71</v>
      </c>
      <c r="L33" s="12">
        <v>11.24</v>
      </c>
      <c r="M33" s="12">
        <v>4.7699999999999996</v>
      </c>
      <c r="N33" s="12">
        <v>0</v>
      </c>
      <c r="O33" s="9"/>
      <c r="P33" s="9">
        <f t="shared" si="9"/>
        <v>2286.3599999999997</v>
      </c>
      <c r="Q33" s="17">
        <f t="shared" si="8"/>
        <v>11.84642487046632</v>
      </c>
    </row>
    <row r="36" spans="1:17" ht="21" x14ac:dyDescent="0.35">
      <c r="A36" s="10" t="s">
        <v>32</v>
      </c>
      <c r="B36" s="11" t="s">
        <v>8</v>
      </c>
      <c r="C36" s="11" t="s">
        <v>9</v>
      </c>
      <c r="D36" s="11" t="s">
        <v>10</v>
      </c>
      <c r="E36" s="11" t="s">
        <v>11</v>
      </c>
      <c r="F36" s="11" t="s">
        <v>12</v>
      </c>
      <c r="G36" s="11" t="s">
        <v>13</v>
      </c>
      <c r="H36" s="11" t="s">
        <v>14</v>
      </c>
      <c r="I36" s="11" t="s">
        <v>15</v>
      </c>
      <c r="J36" s="11" t="s">
        <v>16</v>
      </c>
      <c r="K36" s="11" t="s">
        <v>17</v>
      </c>
      <c r="L36" s="11" t="s">
        <v>18</v>
      </c>
      <c r="M36" s="11" t="s">
        <v>19</v>
      </c>
      <c r="N36" s="11" t="s">
        <v>20</v>
      </c>
      <c r="O36" s="11"/>
      <c r="P36" s="11" t="s">
        <v>0</v>
      </c>
      <c r="Q36" s="11" t="s">
        <v>30</v>
      </c>
    </row>
    <row r="37" spans="1:17" ht="21" x14ac:dyDescent="0.35">
      <c r="A37" s="8" t="s">
        <v>66</v>
      </c>
      <c r="B37" s="7">
        <v>25</v>
      </c>
      <c r="C37" s="12">
        <v>25.58</v>
      </c>
      <c r="D37" s="12">
        <v>25</v>
      </c>
      <c r="E37" s="12">
        <v>29.63</v>
      </c>
      <c r="F37" s="12">
        <v>24.24</v>
      </c>
      <c r="G37" s="12">
        <v>0</v>
      </c>
      <c r="H37" s="12">
        <v>80</v>
      </c>
      <c r="I37" s="12">
        <v>40</v>
      </c>
      <c r="J37" s="12">
        <v>50</v>
      </c>
      <c r="K37" s="12">
        <v>0</v>
      </c>
      <c r="L37" s="12">
        <v>41.67</v>
      </c>
      <c r="M37" s="12">
        <v>20</v>
      </c>
      <c r="N37" s="12">
        <v>33.33</v>
      </c>
      <c r="O37" s="9"/>
      <c r="P37" s="9">
        <f>B37*B$8+C37*C$8+D37*D$8+E37*E$8+F37*F$8+G37*G$8+H37*H$8+I37*I$8+J37*J$8+K37*K$8+L37*L$8+M37*M$8+N37*N$8</f>
        <v>5799.98</v>
      </c>
      <c r="Q37" s="17">
        <f>P37/P$8</f>
        <v>30.051709844559582</v>
      </c>
    </row>
    <row r="38" spans="1:17" ht="21" x14ac:dyDescent="0.35">
      <c r="A38" s="8" t="s">
        <v>67</v>
      </c>
      <c r="B38" s="7">
        <v>40.630000000000003</v>
      </c>
      <c r="C38" s="12">
        <v>36.630000000000003</v>
      </c>
      <c r="D38" s="12">
        <v>33.33</v>
      </c>
      <c r="E38" s="12">
        <v>33.33</v>
      </c>
      <c r="F38" s="12">
        <v>41.67</v>
      </c>
      <c r="G38" s="12">
        <v>20</v>
      </c>
      <c r="H38" s="12">
        <v>65</v>
      </c>
      <c r="I38" s="12">
        <v>50</v>
      </c>
      <c r="J38" s="12">
        <v>31.25</v>
      </c>
      <c r="K38" s="12">
        <v>0</v>
      </c>
      <c r="L38" s="12">
        <v>47.22</v>
      </c>
      <c r="M38" s="12">
        <v>37.5</v>
      </c>
      <c r="N38" s="12">
        <v>33.33</v>
      </c>
      <c r="O38" s="9"/>
      <c r="P38" s="9">
        <f t="shared" ref="P38:P40" si="10">B38*B$8+C38*C$8+D38*D$8+E38*E$8+F38*F$8+G38*G$8+H38*H$8+I38*I$8+J38*J$8+K38*K$8+L38*L$8+M38*M$8+N38*N$8</f>
        <v>7550.02</v>
      </c>
      <c r="Q38" s="17">
        <f t="shared" ref="Q38:Q45" si="11">P38/P$8</f>
        <v>39.119274611398964</v>
      </c>
    </row>
    <row r="39" spans="1:17" ht="21" x14ac:dyDescent="0.35">
      <c r="A39" s="8" t="s">
        <v>68</v>
      </c>
      <c r="B39" s="7">
        <v>75</v>
      </c>
      <c r="C39" s="12">
        <v>11.63</v>
      </c>
      <c r="D39" s="12">
        <v>33.33</v>
      </c>
      <c r="E39" s="12">
        <v>29.63</v>
      </c>
      <c r="F39" s="12">
        <v>39.39</v>
      </c>
      <c r="G39" s="12">
        <v>20</v>
      </c>
      <c r="H39" s="12">
        <v>100</v>
      </c>
      <c r="I39" s="12">
        <v>60</v>
      </c>
      <c r="J39" s="12">
        <v>0</v>
      </c>
      <c r="K39" s="12">
        <v>0</v>
      </c>
      <c r="L39" s="12">
        <v>5.56</v>
      </c>
      <c r="M39" s="12">
        <v>30</v>
      </c>
      <c r="N39" s="12">
        <v>0</v>
      </c>
      <c r="O39" s="9"/>
      <c r="P39" s="9">
        <f t="shared" si="10"/>
        <v>5000.09</v>
      </c>
      <c r="Q39" s="17">
        <f t="shared" si="11"/>
        <v>25.907202072538862</v>
      </c>
    </row>
    <row r="40" spans="1:17" ht="21" x14ac:dyDescent="0.35">
      <c r="A40" s="8" t="s">
        <v>69</v>
      </c>
      <c r="B40" s="7">
        <v>45.31</v>
      </c>
      <c r="C40" s="12">
        <v>41.28</v>
      </c>
      <c r="D40" s="12">
        <v>32.29</v>
      </c>
      <c r="E40" s="12">
        <v>48.15</v>
      </c>
      <c r="F40" s="12">
        <v>41.67</v>
      </c>
      <c r="G40" s="12">
        <v>57.5</v>
      </c>
      <c r="H40" s="12">
        <v>27.5</v>
      </c>
      <c r="I40" s="12">
        <v>52.5</v>
      </c>
      <c r="J40" s="12">
        <v>62.5</v>
      </c>
      <c r="K40" s="12">
        <v>31.25</v>
      </c>
      <c r="L40" s="12">
        <v>53.47</v>
      </c>
      <c r="M40" s="12">
        <v>48.75</v>
      </c>
      <c r="N40" s="12">
        <v>45.83</v>
      </c>
      <c r="O40" s="9"/>
      <c r="P40" s="9">
        <f t="shared" si="10"/>
        <v>8750.07</v>
      </c>
      <c r="Q40" s="17">
        <f t="shared" si="11"/>
        <v>45.337150259067357</v>
      </c>
    </row>
    <row r="41" spans="1:17" ht="21" x14ac:dyDescent="0.35">
      <c r="A41" s="8" t="s">
        <v>70</v>
      </c>
      <c r="B41" s="7">
        <v>29.17</v>
      </c>
      <c r="C41" s="12">
        <v>27.13</v>
      </c>
      <c r="D41" s="12">
        <v>30.56</v>
      </c>
      <c r="E41" s="12">
        <v>28.4</v>
      </c>
      <c r="F41" s="12">
        <v>30.3</v>
      </c>
      <c r="G41" s="12">
        <v>33.33</v>
      </c>
      <c r="H41" s="12">
        <v>53.33</v>
      </c>
      <c r="I41" s="12">
        <v>13.33</v>
      </c>
      <c r="J41" s="12">
        <v>33.33</v>
      </c>
      <c r="K41" s="12">
        <v>0</v>
      </c>
      <c r="L41" s="12">
        <v>28.7</v>
      </c>
      <c r="M41" s="12">
        <v>20</v>
      </c>
      <c r="N41" s="12">
        <v>33.33</v>
      </c>
      <c r="O41" s="9"/>
      <c r="P41" s="9">
        <f>B41*B$8+C41*C$8+D41*D$8+E41*E$8+F41*F$8+G41*G$8+H41*H$8+I41*I$8+J41*J$8+K41*K$8+L41*L$8+M41*M$8+N41*N$8</f>
        <v>5499.83</v>
      </c>
      <c r="Q41" s="17">
        <f>P41/P$8</f>
        <v>28.496528497409326</v>
      </c>
    </row>
    <row r="42" spans="1:17" ht="21" x14ac:dyDescent="0.35">
      <c r="A42" s="8" t="s">
        <v>71</v>
      </c>
      <c r="B42" s="7">
        <v>31.25</v>
      </c>
      <c r="C42" s="12">
        <v>29.09</v>
      </c>
      <c r="D42" s="12">
        <v>29.17</v>
      </c>
      <c r="E42" s="12">
        <v>53.7</v>
      </c>
      <c r="F42" s="12">
        <v>40.909999999999997</v>
      </c>
      <c r="G42" s="12">
        <v>30</v>
      </c>
      <c r="H42" s="12">
        <v>70</v>
      </c>
      <c r="I42" s="12">
        <v>50</v>
      </c>
      <c r="J42" s="12">
        <v>12.5</v>
      </c>
      <c r="K42" s="12">
        <v>25</v>
      </c>
      <c r="L42" s="12">
        <v>40.28</v>
      </c>
      <c r="M42" s="12">
        <v>50</v>
      </c>
      <c r="N42" s="12">
        <v>33.33</v>
      </c>
      <c r="O42" s="9"/>
      <c r="P42" s="9">
        <f t="shared" ref="P42:P43" si="12">B42*B$8+C42*C$8+D42*D$8+E42*E$8+F42*F$8+G42*G$8+H42*H$8+I42*I$8+J42*J$8+K42*K$8+L42*L$8+M42*M$8+N42*N$8</f>
        <v>7550.91</v>
      </c>
      <c r="Q42" s="17">
        <f t="shared" si="11"/>
        <v>39.123886010362696</v>
      </c>
    </row>
    <row r="43" spans="1:17" ht="21" x14ac:dyDescent="0.35">
      <c r="A43" s="8" t="s">
        <v>72</v>
      </c>
      <c r="B43" s="7">
        <v>50</v>
      </c>
      <c r="C43" s="12">
        <v>34.880000000000003</v>
      </c>
      <c r="D43" s="12">
        <v>45.83</v>
      </c>
      <c r="E43" s="12">
        <v>48.15</v>
      </c>
      <c r="F43" s="12">
        <v>43.94</v>
      </c>
      <c r="G43" s="12">
        <v>30</v>
      </c>
      <c r="H43" s="12">
        <v>70</v>
      </c>
      <c r="I43" s="12">
        <v>20</v>
      </c>
      <c r="J43" s="12">
        <v>25</v>
      </c>
      <c r="K43" s="12">
        <v>75</v>
      </c>
      <c r="L43" s="12">
        <v>40.28</v>
      </c>
      <c r="M43" s="12">
        <v>60</v>
      </c>
      <c r="N43" s="12">
        <v>16.670000000000002</v>
      </c>
      <c r="O43" s="9"/>
      <c r="P43" s="9">
        <f t="shared" si="12"/>
        <v>8149.9600000000009</v>
      </c>
      <c r="Q43" s="17">
        <f t="shared" si="11"/>
        <v>42.227772020725396</v>
      </c>
    </row>
    <row r="44" spans="1:17" ht="21" x14ac:dyDescent="0.35">
      <c r="A44" s="8" t="s">
        <v>73</v>
      </c>
      <c r="B44" s="7">
        <v>50</v>
      </c>
      <c r="C44" s="12">
        <v>41.86</v>
      </c>
      <c r="D44" s="12">
        <v>47.22</v>
      </c>
      <c r="E44" s="12">
        <v>41.98</v>
      </c>
      <c r="F44" s="12">
        <v>49.49</v>
      </c>
      <c r="G44" s="12">
        <v>46.67</v>
      </c>
      <c r="H44" s="12">
        <v>86.67</v>
      </c>
      <c r="I44" s="12">
        <v>20</v>
      </c>
      <c r="J44" s="12">
        <v>41.67</v>
      </c>
      <c r="K44" s="12">
        <v>0</v>
      </c>
      <c r="L44" s="12">
        <v>50</v>
      </c>
      <c r="M44" s="12">
        <v>40</v>
      </c>
      <c r="N44" s="12">
        <v>66.67</v>
      </c>
      <c r="O44" s="9"/>
      <c r="P44" s="9">
        <f>B44*B$8+C44*C$8+D44*D$8+E44*E$8+F44*F$8+G44*G$8+H44*H$8+I44*I$8+J44*J$8+K44*K$8+L44*L$8+M44*M$8+N44*N$8</f>
        <v>8866.6400000000012</v>
      </c>
      <c r="Q44" s="17">
        <f>P44/P$8</f>
        <v>45.941139896373066</v>
      </c>
    </row>
    <row r="45" spans="1:17" ht="21" x14ac:dyDescent="0.35">
      <c r="A45" s="8" t="s">
        <v>74</v>
      </c>
      <c r="B45" s="7">
        <v>31.25</v>
      </c>
      <c r="C45" s="12">
        <v>26.74</v>
      </c>
      <c r="D45" s="12">
        <v>41.67</v>
      </c>
      <c r="E45" s="12">
        <v>37.04</v>
      </c>
      <c r="F45" s="12">
        <v>30.3</v>
      </c>
      <c r="G45" s="12">
        <v>30</v>
      </c>
      <c r="H45" s="12">
        <v>30</v>
      </c>
      <c r="I45" s="12">
        <v>10</v>
      </c>
      <c r="J45" s="12">
        <v>50</v>
      </c>
      <c r="K45" s="12">
        <v>25</v>
      </c>
      <c r="L45" s="12">
        <v>23.61</v>
      </c>
      <c r="M45" s="12">
        <v>35</v>
      </c>
      <c r="N45" s="12">
        <v>83.33</v>
      </c>
      <c r="O45" s="9"/>
      <c r="P45" s="9">
        <f t="shared" ref="P45" si="13">B45*B$8+C45*C$8+D45*D$8+E45*E$8+F45*F$8+G45*G$8+H45*H$8+I45*I$8+J45*J$8+K45*K$8+L45*L$8+M45*M$8+N45*N$8</f>
        <v>5949.79</v>
      </c>
      <c r="Q45" s="17">
        <f t="shared" si="11"/>
        <v>30.827927461139897</v>
      </c>
    </row>
  </sheetData>
  <mergeCells count="1">
    <mergeCell ref="A1:Q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9"/>
  <sheetViews>
    <sheetView zoomScaleNormal="100" workbookViewId="0">
      <selection activeCell="B4" sqref="B4:N8"/>
    </sheetView>
  </sheetViews>
  <sheetFormatPr defaultRowHeight="14.25" x14ac:dyDescent="0.2"/>
  <cols>
    <col min="1" max="1" width="14.75" customWidth="1"/>
    <col min="2" max="19" width="8.75" style="4"/>
    <col min="20" max="20" width="9.375" style="4" bestFit="1" customWidth="1"/>
    <col min="21" max="21" width="8.75" customWidth="1"/>
  </cols>
  <sheetData>
    <row r="1" spans="1:20" ht="31.9" customHeight="1" thickBot="1" x14ac:dyDescent="0.25">
      <c r="A1" s="21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15" thickBot="1" x14ac:dyDescent="0.25">
      <c r="A2" s="24" t="s">
        <v>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6"/>
    </row>
    <row r="3" spans="1:20" x14ac:dyDescent="0.2">
      <c r="A3" s="1" t="s">
        <v>3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17</v>
      </c>
      <c r="L3" s="2" t="s">
        <v>18</v>
      </c>
      <c r="M3" s="2" t="s">
        <v>19</v>
      </c>
      <c r="N3" s="2" t="s">
        <v>20</v>
      </c>
      <c r="O3" s="2"/>
      <c r="P3" s="2"/>
      <c r="Q3" s="2"/>
      <c r="R3" s="2"/>
      <c r="S3" s="2"/>
      <c r="T3" s="2" t="s">
        <v>0</v>
      </c>
    </row>
    <row r="4" spans="1:20" ht="13.9" customHeight="1" x14ac:dyDescent="0.2">
      <c r="A4" s="1" t="s">
        <v>1</v>
      </c>
      <c r="B4" s="18">
        <v>66.67</v>
      </c>
      <c r="C4" s="18">
        <v>53.88</v>
      </c>
      <c r="D4" s="18">
        <v>61.11</v>
      </c>
      <c r="E4" s="18">
        <v>58.64</v>
      </c>
      <c r="F4" s="18">
        <v>58.08</v>
      </c>
      <c r="G4" s="18">
        <v>60</v>
      </c>
      <c r="H4" s="18">
        <v>53.33</v>
      </c>
      <c r="I4" s="18">
        <v>50</v>
      </c>
      <c r="J4" s="18">
        <v>62.5</v>
      </c>
      <c r="K4" s="18">
        <v>8.33</v>
      </c>
      <c r="L4" s="18">
        <v>57.87</v>
      </c>
      <c r="M4" s="18">
        <v>60</v>
      </c>
      <c r="N4" s="18">
        <v>72.22</v>
      </c>
      <c r="O4" s="3"/>
      <c r="P4" s="3"/>
      <c r="Q4" s="3"/>
      <c r="R4" s="3"/>
      <c r="S4" s="3"/>
      <c r="T4" s="3">
        <f>SUM(B4:S4)</f>
        <v>722.63000000000011</v>
      </c>
    </row>
    <row r="5" spans="1:20" x14ac:dyDescent="0.2">
      <c r="A5" s="1" t="s">
        <v>1</v>
      </c>
      <c r="B5" s="18">
        <v>75.78</v>
      </c>
      <c r="C5" s="18">
        <v>56.4</v>
      </c>
      <c r="D5" s="18">
        <v>68.75</v>
      </c>
      <c r="E5" s="18">
        <v>59.21</v>
      </c>
      <c r="F5" s="18">
        <v>57.74</v>
      </c>
      <c r="G5" s="18">
        <v>72.680000000000007</v>
      </c>
      <c r="H5" s="18">
        <v>71.61</v>
      </c>
      <c r="I5" s="18">
        <v>46.07</v>
      </c>
      <c r="J5" s="18">
        <v>60.04</v>
      </c>
      <c r="K5" s="18">
        <v>49.11</v>
      </c>
      <c r="L5" s="18">
        <v>63.22</v>
      </c>
      <c r="M5" s="18">
        <v>65.09</v>
      </c>
      <c r="N5" s="18">
        <v>75.599999999999994</v>
      </c>
      <c r="O5" s="3"/>
      <c r="P5" s="3"/>
      <c r="Q5" s="3"/>
      <c r="R5" s="3"/>
      <c r="S5" s="3"/>
      <c r="T5" s="3">
        <f>SUM(B5:S5)</f>
        <v>821.30000000000007</v>
      </c>
    </row>
    <row r="6" spans="1:20" x14ac:dyDescent="0.2">
      <c r="A6" s="1" t="s">
        <v>1</v>
      </c>
      <c r="B6" s="18">
        <v>79.17</v>
      </c>
      <c r="C6" s="18">
        <v>58.14</v>
      </c>
      <c r="D6" s="18">
        <v>69.44</v>
      </c>
      <c r="E6" s="18">
        <v>61.73</v>
      </c>
      <c r="F6" s="18">
        <v>55.56</v>
      </c>
      <c r="G6" s="18">
        <v>60</v>
      </c>
      <c r="H6" s="18">
        <v>80</v>
      </c>
      <c r="I6" s="18">
        <v>33.33</v>
      </c>
      <c r="J6" s="18">
        <v>83.33</v>
      </c>
      <c r="K6" s="18">
        <v>50</v>
      </c>
      <c r="L6" s="18">
        <v>67.59</v>
      </c>
      <c r="M6" s="18">
        <v>66.67</v>
      </c>
      <c r="N6" s="18">
        <v>66.67</v>
      </c>
      <c r="O6" s="3"/>
      <c r="P6" s="3"/>
      <c r="Q6" s="3"/>
      <c r="R6" s="3"/>
      <c r="S6" s="3"/>
      <c r="T6" s="3">
        <f>SUM(B6:S6)</f>
        <v>831.63</v>
      </c>
    </row>
    <row r="7" spans="1:20" x14ac:dyDescent="0.2">
      <c r="A7" s="1" t="s">
        <v>1</v>
      </c>
      <c r="B7" s="18">
        <v>35.42</v>
      </c>
      <c r="C7" s="18">
        <v>37.979999999999997</v>
      </c>
      <c r="D7" s="18">
        <v>38.89</v>
      </c>
      <c r="E7" s="18">
        <v>46.91</v>
      </c>
      <c r="F7" s="18">
        <v>42.93</v>
      </c>
      <c r="G7" s="18">
        <v>33.33</v>
      </c>
      <c r="H7" s="18">
        <v>46.67</v>
      </c>
      <c r="I7" s="18">
        <v>20</v>
      </c>
      <c r="J7" s="18">
        <v>41.67</v>
      </c>
      <c r="K7" s="18">
        <v>33.33</v>
      </c>
      <c r="L7" s="18">
        <v>40.74</v>
      </c>
      <c r="M7" s="18">
        <v>38.33</v>
      </c>
      <c r="N7" s="18">
        <v>50</v>
      </c>
      <c r="O7" s="3"/>
      <c r="P7" s="3"/>
      <c r="Q7" s="3"/>
      <c r="R7" s="3"/>
      <c r="S7" s="3"/>
      <c r="T7" s="3">
        <f>SUM(B7:S7)</f>
        <v>506.2</v>
      </c>
    </row>
    <row r="8" spans="1:20" x14ac:dyDescent="0.2">
      <c r="A8" s="1" t="s">
        <v>1</v>
      </c>
      <c r="B8" s="18">
        <v>62.5</v>
      </c>
      <c r="C8" s="18">
        <v>41.09</v>
      </c>
      <c r="D8" s="18">
        <v>50</v>
      </c>
      <c r="E8" s="18">
        <v>50.62</v>
      </c>
      <c r="F8" s="18">
        <v>47.47</v>
      </c>
      <c r="G8" s="18">
        <v>73.33</v>
      </c>
      <c r="H8" s="18">
        <v>66.67</v>
      </c>
      <c r="I8" s="18">
        <v>53.33</v>
      </c>
      <c r="J8" s="18">
        <v>58.33</v>
      </c>
      <c r="K8" s="18">
        <v>33.33</v>
      </c>
      <c r="L8" s="18">
        <v>47.72</v>
      </c>
      <c r="M8" s="18">
        <v>60</v>
      </c>
      <c r="N8" s="18">
        <v>33.33</v>
      </c>
      <c r="O8" s="3"/>
      <c r="P8" s="3"/>
      <c r="Q8" s="3"/>
      <c r="R8" s="3"/>
      <c r="S8" s="3"/>
      <c r="T8" s="3">
        <f>SUM(B8:S8)</f>
        <v>677.72</v>
      </c>
    </row>
    <row r="9" spans="1:20" x14ac:dyDescent="0.2">
      <c r="T9" s="5" t="e">
        <f>SUM(#REF!/#REF!)</f>
        <v>#REF!</v>
      </c>
    </row>
  </sheetData>
  <mergeCells count="2">
    <mergeCell ref="A1:T1"/>
    <mergeCell ref="A2:T2"/>
  </mergeCells>
  <phoneticPr fontId="1" type="noConversion"/>
  <pageMargins left="0.7" right="0.7" top="0.75" bottom="0.75" header="0.3" footer="0.3"/>
  <pageSetup paperSize="9"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7"/>
  <sheetViews>
    <sheetView workbookViewId="0">
      <selection activeCell="B4" sqref="B4:N6"/>
    </sheetView>
  </sheetViews>
  <sheetFormatPr defaultRowHeight="14.25" x14ac:dyDescent="0.2"/>
  <cols>
    <col min="1" max="1" width="14.75" customWidth="1"/>
    <col min="2" max="19" width="8.75" style="4"/>
    <col min="20" max="20" width="9.375" style="4" bestFit="1" customWidth="1"/>
  </cols>
  <sheetData>
    <row r="1" spans="1:20" ht="31.9" customHeight="1" thickBot="1" x14ac:dyDescent="0.25">
      <c r="A1" s="21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</row>
    <row r="2" spans="1:20" ht="15" thickBot="1" x14ac:dyDescent="0.25">
      <c r="A2" s="24" t="s">
        <v>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6"/>
    </row>
    <row r="3" spans="1:20" x14ac:dyDescent="0.2">
      <c r="A3" s="1" t="s">
        <v>3</v>
      </c>
      <c r="B3" s="2" t="str">
        <f>ภาษาไทย!B3</f>
        <v>BNN1</v>
      </c>
      <c r="C3" s="2" t="str">
        <f>ภาษาไทย!C3</f>
        <v>BNN2</v>
      </c>
      <c r="D3" s="2" t="str">
        <f>ภาษาไทย!D3</f>
        <v>BNN3</v>
      </c>
      <c r="E3" s="2" t="str">
        <f>ภาษาไทย!E3</f>
        <v>BNN4</v>
      </c>
      <c r="F3" s="2" t="str">
        <f>ภาษาไทย!F3</f>
        <v>BNN5</v>
      </c>
      <c r="G3" s="2" t="str">
        <f>ภาษาไทย!G3</f>
        <v>BNN6</v>
      </c>
      <c r="H3" s="2" t="str">
        <f>ภาษาไทย!H3</f>
        <v>BNN7</v>
      </c>
      <c r="I3" s="2" t="str">
        <f>ภาษาไทย!I3</f>
        <v>BNN8</v>
      </c>
      <c r="J3" s="2" t="str">
        <f>ภาษาไทย!J3</f>
        <v>BNN9</v>
      </c>
      <c r="K3" s="2" t="str">
        <f>ภาษาไทย!K3</f>
        <v>BNN10</v>
      </c>
      <c r="L3" s="2" t="str">
        <f>ภาษาไทย!L3</f>
        <v>BNN11</v>
      </c>
      <c r="M3" s="2" t="str">
        <f>ภาษาไทย!M3</f>
        <v>BNN12</v>
      </c>
      <c r="N3" s="2" t="str">
        <f>ภาษาไทย!N3</f>
        <v>BNN13</v>
      </c>
      <c r="O3" s="2"/>
      <c r="P3" s="2"/>
      <c r="Q3" s="2"/>
      <c r="R3" s="2"/>
      <c r="S3" s="2"/>
      <c r="T3" s="2" t="s">
        <v>0</v>
      </c>
    </row>
    <row r="4" spans="1:20" ht="13.9" customHeight="1" x14ac:dyDescent="0.2">
      <c r="A4" s="1" t="s">
        <v>1</v>
      </c>
      <c r="B4" s="5">
        <v>31.82</v>
      </c>
      <c r="C4" s="5">
        <v>27.91</v>
      </c>
      <c r="D4" s="5">
        <v>32.950000000000003</v>
      </c>
      <c r="E4" s="5">
        <v>33</v>
      </c>
      <c r="F4" s="5">
        <v>35.81</v>
      </c>
      <c r="G4" s="5">
        <v>20.91</v>
      </c>
      <c r="H4" s="5">
        <v>42.73</v>
      </c>
      <c r="I4" s="5">
        <v>23.64</v>
      </c>
      <c r="J4" s="5">
        <v>27.27</v>
      </c>
      <c r="K4" s="5">
        <v>22.73</v>
      </c>
      <c r="L4" s="5">
        <v>32.07</v>
      </c>
      <c r="M4" s="5">
        <v>29.09</v>
      </c>
      <c r="N4" s="5">
        <v>25.76</v>
      </c>
      <c r="O4" s="3"/>
      <c r="P4" s="3"/>
      <c r="Q4" s="3"/>
      <c r="R4" s="3"/>
      <c r="S4" s="3"/>
      <c r="T4" s="3">
        <f>SUM(B4:S4)</f>
        <v>385.68999999999994</v>
      </c>
    </row>
    <row r="5" spans="1:20" x14ac:dyDescent="0.2">
      <c r="A5" s="1" t="s">
        <v>1</v>
      </c>
      <c r="B5" s="5">
        <v>47.92</v>
      </c>
      <c r="C5" s="5">
        <v>31.01</v>
      </c>
      <c r="D5" s="5">
        <v>44.44</v>
      </c>
      <c r="E5" s="5">
        <v>45.68</v>
      </c>
      <c r="F5" s="5">
        <v>33.840000000000003</v>
      </c>
      <c r="G5" s="5">
        <v>23.33</v>
      </c>
      <c r="H5" s="5">
        <v>66.67</v>
      </c>
      <c r="I5" s="5">
        <v>20</v>
      </c>
      <c r="J5" s="5">
        <v>50</v>
      </c>
      <c r="K5" s="5">
        <v>25</v>
      </c>
      <c r="L5" s="5">
        <v>32.869999999999997</v>
      </c>
      <c r="M5" s="5">
        <v>33.33</v>
      </c>
      <c r="N5" s="5">
        <v>50</v>
      </c>
      <c r="O5" s="3"/>
      <c r="P5" s="3"/>
      <c r="Q5" s="3"/>
      <c r="R5" s="3"/>
      <c r="S5" s="3"/>
      <c r="T5" s="3">
        <f>SUM(B5:S5)</f>
        <v>504.09000000000003</v>
      </c>
    </row>
    <row r="6" spans="1:20" x14ac:dyDescent="0.2">
      <c r="A6" s="1" t="s">
        <v>1</v>
      </c>
      <c r="B6" s="5">
        <v>34.380000000000003</v>
      </c>
      <c r="C6" s="5">
        <v>25</v>
      </c>
      <c r="D6" s="5">
        <v>25</v>
      </c>
      <c r="E6" s="5">
        <v>25.93</v>
      </c>
      <c r="F6" s="5">
        <v>31.06</v>
      </c>
      <c r="G6" s="5">
        <v>20</v>
      </c>
      <c r="H6" s="5">
        <v>40</v>
      </c>
      <c r="I6" s="5">
        <v>15</v>
      </c>
      <c r="J6" s="5">
        <v>56.25</v>
      </c>
      <c r="K6" s="5">
        <v>37.5</v>
      </c>
      <c r="L6" s="5">
        <v>25.69</v>
      </c>
      <c r="M6" s="5">
        <v>27.5</v>
      </c>
      <c r="N6" s="5">
        <v>41.67</v>
      </c>
      <c r="O6" s="3"/>
      <c r="P6" s="3"/>
      <c r="Q6" s="3"/>
      <c r="R6" s="3"/>
      <c r="S6" s="3"/>
      <c r="T6" s="3">
        <f>SUM(B6:S6)</f>
        <v>404.98</v>
      </c>
    </row>
    <row r="7" spans="1:20" x14ac:dyDescent="0.2">
      <c r="T7" s="5" t="e">
        <f>SUM(#REF!/#REF!)</f>
        <v>#REF!</v>
      </c>
    </row>
  </sheetData>
  <mergeCells count="2">
    <mergeCell ref="A1:T1"/>
    <mergeCell ref="A2:T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7"/>
  <sheetViews>
    <sheetView zoomScaleNormal="100" workbookViewId="0">
      <selection activeCell="J23" sqref="J23"/>
    </sheetView>
  </sheetViews>
  <sheetFormatPr defaultRowHeight="14.25" x14ac:dyDescent="0.2"/>
  <cols>
    <col min="1" max="1" width="14.75" customWidth="1"/>
    <col min="2" max="19" width="8.75" style="4"/>
    <col min="20" max="20" width="9.375" style="4" bestFit="1" customWidth="1"/>
  </cols>
  <sheetData>
    <row r="1" spans="1:20" ht="31.9" customHeight="1" thickBot="1" x14ac:dyDescent="0.25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1"/>
    </row>
    <row r="2" spans="1:20" ht="15" thickBot="1" x14ac:dyDescent="0.25">
      <c r="A2" s="24" t="s">
        <v>25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6"/>
    </row>
    <row r="3" spans="1:20" x14ac:dyDescent="0.2">
      <c r="A3" s="1" t="s">
        <v>3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17</v>
      </c>
      <c r="L3" s="2" t="s">
        <v>18</v>
      </c>
      <c r="M3" s="2" t="s">
        <v>19</v>
      </c>
      <c r="N3" s="2" t="s">
        <v>20</v>
      </c>
      <c r="O3" s="2"/>
      <c r="P3" s="2"/>
      <c r="Q3" s="2"/>
      <c r="R3" s="2"/>
      <c r="S3" s="2"/>
      <c r="T3" s="2" t="s">
        <v>0</v>
      </c>
    </row>
    <row r="4" spans="1:20" ht="13.9" customHeight="1" x14ac:dyDescent="0.2">
      <c r="A4" s="1" t="s">
        <v>1</v>
      </c>
      <c r="B4" s="3">
        <v>52.64</v>
      </c>
      <c r="C4" s="3">
        <v>22.31</v>
      </c>
      <c r="D4" s="3">
        <v>29.08</v>
      </c>
      <c r="E4" s="3">
        <v>36.81</v>
      </c>
      <c r="F4" s="3">
        <v>24.94</v>
      </c>
      <c r="G4" s="3">
        <v>38.93</v>
      </c>
      <c r="H4" s="3">
        <v>48.34</v>
      </c>
      <c r="I4" s="3">
        <v>19.47</v>
      </c>
      <c r="J4" s="3">
        <v>31.28</v>
      </c>
      <c r="K4" s="3">
        <v>13.9</v>
      </c>
      <c r="L4" s="3">
        <v>24.06</v>
      </c>
      <c r="M4" s="3">
        <v>34.89</v>
      </c>
      <c r="N4" s="3">
        <v>32.44</v>
      </c>
      <c r="O4" s="3"/>
      <c r="P4" s="3"/>
      <c r="Q4" s="3"/>
      <c r="R4" s="3"/>
      <c r="S4" s="3"/>
      <c r="T4" s="3">
        <f>SUM(B4:S4)</f>
        <v>409.08999999999992</v>
      </c>
    </row>
    <row r="5" spans="1:20" x14ac:dyDescent="0.2">
      <c r="A5" s="1" t="s">
        <v>1</v>
      </c>
      <c r="B5" s="3">
        <v>28.71</v>
      </c>
      <c r="C5" s="3">
        <v>20.22</v>
      </c>
      <c r="D5" s="3">
        <v>21.87</v>
      </c>
      <c r="E5" s="3">
        <v>28.55</v>
      </c>
      <c r="F5" s="3">
        <v>27.34</v>
      </c>
      <c r="G5" s="3">
        <v>29.53</v>
      </c>
      <c r="H5" s="3">
        <v>32.81</v>
      </c>
      <c r="I5" s="3">
        <v>29.53</v>
      </c>
      <c r="J5" s="3">
        <v>28.71</v>
      </c>
      <c r="K5" s="3">
        <v>16.399999999999999</v>
      </c>
      <c r="L5" s="3">
        <v>28.71</v>
      </c>
      <c r="M5" s="3">
        <v>21.32</v>
      </c>
      <c r="N5" s="3">
        <v>38.28</v>
      </c>
      <c r="O5" s="3"/>
      <c r="P5" s="3"/>
      <c r="Q5" s="3"/>
      <c r="R5" s="3"/>
      <c r="S5" s="3"/>
      <c r="T5" s="3">
        <f>SUM(B5:S5)</f>
        <v>351.98</v>
      </c>
    </row>
    <row r="6" spans="1:20" x14ac:dyDescent="0.2">
      <c r="A6" s="1" t="s">
        <v>1</v>
      </c>
      <c r="B6" s="3">
        <v>12.5</v>
      </c>
      <c r="C6" s="3">
        <v>10.199999999999999</v>
      </c>
      <c r="D6" s="3">
        <v>4.3600000000000003</v>
      </c>
      <c r="E6" s="3">
        <v>13.22</v>
      </c>
      <c r="F6" s="3">
        <v>18.04</v>
      </c>
      <c r="G6" s="3">
        <v>0</v>
      </c>
      <c r="H6" s="3">
        <v>10.46</v>
      </c>
      <c r="I6" s="3">
        <v>19.079999999999998</v>
      </c>
      <c r="J6" s="3">
        <v>11.93</v>
      </c>
      <c r="K6" s="3">
        <v>47.71</v>
      </c>
      <c r="L6" s="3">
        <v>11.24</v>
      </c>
      <c r="M6" s="3">
        <v>4.7699999999999996</v>
      </c>
      <c r="N6" s="3">
        <v>0</v>
      </c>
      <c r="O6" s="3"/>
      <c r="P6" s="3"/>
      <c r="Q6" s="3"/>
      <c r="R6" s="3"/>
      <c r="S6" s="3"/>
      <c r="T6" s="3">
        <f>SUM(B6:S6)</f>
        <v>163.51000000000002</v>
      </c>
    </row>
    <row r="7" spans="1:20" x14ac:dyDescent="0.2">
      <c r="T7" s="5" t="e">
        <f>SUM(#REF!/#REF!)</f>
        <v>#REF!</v>
      </c>
    </row>
  </sheetData>
  <mergeCells count="2">
    <mergeCell ref="A1:T1"/>
    <mergeCell ref="A2:T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8"/>
  <sheetViews>
    <sheetView zoomScaleNormal="100" workbookViewId="0">
      <selection activeCell="B4" sqref="B4:N7"/>
    </sheetView>
  </sheetViews>
  <sheetFormatPr defaultRowHeight="14.25" x14ac:dyDescent="0.2"/>
  <cols>
    <col min="1" max="1" width="14.75" customWidth="1"/>
    <col min="2" max="19" width="8.75" style="4"/>
    <col min="20" max="20" width="9.375" style="4" bestFit="1" customWidth="1"/>
  </cols>
  <sheetData>
    <row r="1" spans="1:20" ht="31.9" customHeight="1" thickBot="1" x14ac:dyDescent="0.25">
      <c r="A1" s="29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1"/>
    </row>
    <row r="2" spans="1:20" ht="15" thickBot="1" x14ac:dyDescent="0.25">
      <c r="A2" s="24" t="s">
        <v>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6"/>
    </row>
    <row r="3" spans="1:20" x14ac:dyDescent="0.2">
      <c r="A3" s="1" t="s">
        <v>3</v>
      </c>
      <c r="B3" s="2" t="str">
        <f>ภาษาไทย!B3</f>
        <v>BNN1</v>
      </c>
      <c r="C3" s="2" t="str">
        <f>ภาษาไทย!C3</f>
        <v>BNN2</v>
      </c>
      <c r="D3" s="2" t="str">
        <f>ภาษาไทย!D3</f>
        <v>BNN3</v>
      </c>
      <c r="E3" s="2" t="str">
        <f>ภาษาไทย!E3</f>
        <v>BNN4</v>
      </c>
      <c r="F3" s="2" t="str">
        <f>ภาษาไทย!F3</f>
        <v>BNN5</v>
      </c>
      <c r="G3" s="2" t="str">
        <f>ภาษาไทย!G3</f>
        <v>BNN6</v>
      </c>
      <c r="H3" s="2" t="str">
        <f>ภาษาไทย!H3</f>
        <v>BNN7</v>
      </c>
      <c r="I3" s="2" t="str">
        <f>ภาษาไทย!I3</f>
        <v>BNN8</v>
      </c>
      <c r="J3" s="2" t="str">
        <f>ภาษาไทย!J3</f>
        <v>BNN9</v>
      </c>
      <c r="K3" s="2" t="str">
        <f>ภาษาไทย!K3</f>
        <v>BNN10</v>
      </c>
      <c r="L3" s="2" t="str">
        <f>ภาษาไทย!L3</f>
        <v>BNN11</v>
      </c>
      <c r="M3" s="2" t="str">
        <f>ภาษาไทย!M3</f>
        <v>BNN12</v>
      </c>
      <c r="N3" s="2" t="str">
        <f>ภาษาไทย!N3</f>
        <v>BNN13</v>
      </c>
      <c r="O3" s="2"/>
      <c r="P3" s="2"/>
      <c r="Q3" s="2"/>
      <c r="R3" s="2"/>
      <c r="S3" s="2"/>
      <c r="T3" s="2" t="s">
        <v>0</v>
      </c>
    </row>
    <row r="4" spans="1:20" ht="13.9" customHeight="1" x14ac:dyDescent="0.2">
      <c r="A4" s="1" t="s">
        <v>1</v>
      </c>
      <c r="B4" s="18">
        <v>45.31</v>
      </c>
      <c r="C4" s="18">
        <v>27.62</v>
      </c>
      <c r="D4" s="18">
        <v>31.25</v>
      </c>
      <c r="E4" s="18">
        <v>31.48</v>
      </c>
      <c r="F4" s="18">
        <v>36.74</v>
      </c>
      <c r="G4" s="18">
        <v>15</v>
      </c>
      <c r="H4" s="18">
        <v>77.5</v>
      </c>
      <c r="I4" s="18">
        <v>50</v>
      </c>
      <c r="J4" s="18">
        <v>28.13</v>
      </c>
      <c r="K4" s="18">
        <v>0</v>
      </c>
      <c r="L4" s="18">
        <v>35.42</v>
      </c>
      <c r="M4" s="18">
        <v>31.25</v>
      </c>
      <c r="N4" s="18">
        <v>38.89</v>
      </c>
      <c r="O4" s="3"/>
      <c r="P4" s="3"/>
      <c r="Q4" s="3"/>
      <c r="R4" s="3"/>
      <c r="S4" s="3"/>
      <c r="T4" s="3">
        <f>SUM(B4:S4)</f>
        <v>448.59</v>
      </c>
    </row>
    <row r="5" spans="1:20" x14ac:dyDescent="0.2">
      <c r="A5" s="1" t="s">
        <v>1</v>
      </c>
      <c r="B5" s="18">
        <v>36.81</v>
      </c>
      <c r="C5" s="18">
        <v>33.85</v>
      </c>
      <c r="D5" s="18">
        <v>31.02</v>
      </c>
      <c r="E5" s="18">
        <v>42.8</v>
      </c>
      <c r="F5" s="18">
        <v>37.71</v>
      </c>
      <c r="G5" s="18">
        <v>43.33</v>
      </c>
      <c r="H5" s="18">
        <v>45.56</v>
      </c>
      <c r="I5" s="18">
        <v>38.89</v>
      </c>
      <c r="J5" s="18">
        <v>41.67</v>
      </c>
      <c r="K5" s="18">
        <v>19.440000000000001</v>
      </c>
      <c r="L5" s="18">
        <v>42.28</v>
      </c>
      <c r="M5" s="18">
        <v>39.44</v>
      </c>
      <c r="N5" s="18">
        <v>25</v>
      </c>
      <c r="O5" s="3"/>
      <c r="P5" s="3"/>
      <c r="Q5" s="3"/>
      <c r="R5" s="3"/>
      <c r="S5" s="3"/>
      <c r="T5" s="3">
        <f>SUM(B5:S5)</f>
        <v>477.8</v>
      </c>
    </row>
    <row r="6" spans="1:20" x14ac:dyDescent="0.2">
      <c r="A6" s="1" t="s">
        <v>1</v>
      </c>
      <c r="B6" s="18">
        <v>50</v>
      </c>
      <c r="C6" s="18">
        <v>39.07</v>
      </c>
      <c r="D6" s="18">
        <v>46.67</v>
      </c>
      <c r="E6" s="18">
        <v>44.44</v>
      </c>
      <c r="F6" s="18">
        <v>47.27</v>
      </c>
      <c r="G6" s="18">
        <v>40</v>
      </c>
      <c r="H6" s="18">
        <v>80</v>
      </c>
      <c r="I6" s="18">
        <v>20</v>
      </c>
      <c r="J6" s="18">
        <v>35</v>
      </c>
      <c r="K6" s="18">
        <v>30</v>
      </c>
      <c r="L6" s="18">
        <v>46.11</v>
      </c>
      <c r="M6" s="18">
        <v>48</v>
      </c>
      <c r="N6" s="18">
        <v>46.67</v>
      </c>
      <c r="O6" s="3"/>
      <c r="P6" s="3"/>
      <c r="Q6" s="3"/>
      <c r="R6" s="3"/>
      <c r="S6" s="3"/>
      <c r="T6" s="3">
        <f>SUM(B6:S6)</f>
        <v>573.23</v>
      </c>
    </row>
    <row r="7" spans="1:20" x14ac:dyDescent="0.2">
      <c r="A7" s="1" t="s">
        <v>1</v>
      </c>
      <c r="B7" s="18">
        <v>31.25</v>
      </c>
      <c r="C7" s="18">
        <v>26.74</v>
      </c>
      <c r="D7" s="18">
        <v>41.67</v>
      </c>
      <c r="E7" s="18">
        <v>37.04</v>
      </c>
      <c r="F7" s="18">
        <v>30.3</v>
      </c>
      <c r="G7" s="18">
        <v>30</v>
      </c>
      <c r="H7" s="18">
        <v>30</v>
      </c>
      <c r="I7" s="18">
        <v>10</v>
      </c>
      <c r="J7" s="18">
        <v>50</v>
      </c>
      <c r="K7" s="18">
        <v>25</v>
      </c>
      <c r="L7" s="18">
        <v>23.61</v>
      </c>
      <c r="M7" s="18">
        <v>35</v>
      </c>
      <c r="N7" s="18">
        <v>83.33</v>
      </c>
      <c r="O7" s="3"/>
      <c r="P7" s="3"/>
      <c r="Q7" s="3"/>
      <c r="R7" s="3"/>
      <c r="S7" s="3"/>
      <c r="T7" s="3">
        <f>SUM(B7:S7)</f>
        <v>453.94</v>
      </c>
    </row>
    <row r="8" spans="1:20" x14ac:dyDescent="0.2">
      <c r="T8" s="5" t="e">
        <f>SUM(#REF!/#REF!)</f>
        <v>#REF!</v>
      </c>
    </row>
  </sheetData>
  <mergeCells count="2">
    <mergeCell ref="A1:T1"/>
    <mergeCell ref="A2:T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รายวิชา</vt:lpstr>
      <vt:lpstr>สาระ</vt:lpstr>
      <vt:lpstr>มาตรฐาน</vt:lpstr>
      <vt:lpstr>ภาษาไทย</vt:lpstr>
      <vt:lpstr>ต่างประเทศ</vt:lpstr>
      <vt:lpstr>คณิตศาสตร์</vt:lpstr>
      <vt:lpstr>วิทยาศาสตร์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ศรายุทธ ปานมะเริง</dc:creator>
  <cp:lastModifiedBy>Administrator</cp:lastModifiedBy>
  <cp:lastPrinted>2023-04-27T06:42:21Z</cp:lastPrinted>
  <dcterms:created xsi:type="dcterms:W3CDTF">2023-04-24T04:17:16Z</dcterms:created>
  <dcterms:modified xsi:type="dcterms:W3CDTF">2023-05-12T07:13:43Z</dcterms:modified>
</cp:coreProperties>
</file>