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20115" windowHeight="8385" firstSheet="1" activeTab="13"/>
  </bookViews>
  <sheets>
    <sheet name="BNN1" sheetId="5" r:id="rId1"/>
    <sheet name="BNN2" sheetId="14" r:id="rId2"/>
    <sheet name="BNN3" sheetId="15" r:id="rId3"/>
    <sheet name="BNN4" sheetId="16" r:id="rId4"/>
    <sheet name="BNN5" sheetId="11" r:id="rId5"/>
    <sheet name="BNN6" sheetId="9" r:id="rId6"/>
    <sheet name="BNN7" sheetId="12" r:id="rId7"/>
    <sheet name="BNN8" sheetId="13" r:id="rId8"/>
    <sheet name="BNN9" sheetId="8" r:id="rId9"/>
    <sheet name="BNN10" sheetId="10" r:id="rId10"/>
    <sheet name="BNN11" sheetId="6" r:id="rId11"/>
    <sheet name="BNN12" sheetId="7" r:id="rId12"/>
    <sheet name="BNN13" sheetId="17" r:id="rId13"/>
    <sheet name="BNN_tt" sheetId="19" r:id="rId14"/>
    <sheet name="เป้าหมายุ64-65" sheetId="2" r:id="rId15"/>
    <sheet name="เป้าหมายุ65-66" sheetId="18" r:id="rId16"/>
    <sheet name="เป้าหมายุ64-65 (2)" sheetId="20" r:id="rId17"/>
    <sheet name="ต้นฉบับ" sheetId="4" r:id="rId18"/>
    <sheet name="Sheet1" sheetId="1" r:id="rId19"/>
  </sheets>
  <definedNames>
    <definedName name="_xlnm.Print_Area" localSheetId="0">'BNN1'!$A$1:$J$98</definedName>
    <definedName name="_xlnm.Print_Area" localSheetId="9">'BNN10'!$A$1:$J$98</definedName>
    <definedName name="_xlnm.Print_Area" localSheetId="10">'BNN11'!$A$1:$J$98</definedName>
    <definedName name="_xlnm.Print_Area" localSheetId="11">'BNN12'!$A$1:$J$98</definedName>
    <definedName name="_xlnm.Print_Area" localSheetId="12">'BNN13'!$A$1:$J$98</definedName>
    <definedName name="_xlnm.Print_Area" localSheetId="1">'BNN2'!$A$1:$J$98</definedName>
    <definedName name="_xlnm.Print_Area" localSheetId="2">'BNN3'!$A$1:$J$98</definedName>
    <definedName name="_xlnm.Print_Area" localSheetId="3">'BNN4'!$A$1:$J$98</definedName>
    <definedName name="_xlnm.Print_Area" localSheetId="4">'BNN5'!$A$1:$J$98</definedName>
    <definedName name="_xlnm.Print_Area" localSheetId="5">'BNN6'!$A$1:$J$98</definedName>
    <definedName name="_xlnm.Print_Area" localSheetId="6">'BNN7'!$A$1:$J$98</definedName>
    <definedName name="_xlnm.Print_Area" localSheetId="7">'BNN8'!$A$1:$J$98</definedName>
    <definedName name="_xlnm.Print_Area" localSheetId="8">'BNN9'!$A$1:$J$98</definedName>
  </definedNames>
  <calcPr calcId="144525"/>
</workbook>
</file>

<file path=xl/calcChain.xml><?xml version="1.0" encoding="utf-8"?>
<calcChain xmlns="http://schemas.openxmlformats.org/spreadsheetml/2006/main">
  <c r="G55" i="20" l="1"/>
  <c r="G56" i="20"/>
  <c r="G57" i="20"/>
  <c r="G58" i="20"/>
  <c r="G59" i="20"/>
  <c r="G60" i="20"/>
  <c r="G61" i="20"/>
  <c r="G62" i="20"/>
  <c r="G63" i="20"/>
  <c r="G64" i="20"/>
  <c r="G65" i="20"/>
  <c r="G66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4" i="20"/>
  <c r="G5" i="20"/>
  <c r="G6" i="20"/>
  <c r="G7" i="20"/>
  <c r="G8" i="20"/>
  <c r="G9" i="20"/>
  <c r="G10" i="20"/>
  <c r="G11" i="20"/>
  <c r="G12" i="20"/>
  <c r="G13" i="20"/>
  <c r="G14" i="20"/>
  <c r="G15" i="20"/>
  <c r="G20" i="20"/>
  <c r="G3" i="20"/>
  <c r="G54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37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54" i="20"/>
  <c r="F37" i="20"/>
  <c r="F20" i="20"/>
  <c r="C55" i="20"/>
  <c r="D55" i="20" s="1"/>
  <c r="C56" i="20"/>
  <c r="D56" i="20" s="1"/>
  <c r="C57" i="20"/>
  <c r="D57" i="20" s="1"/>
  <c r="C58" i="20"/>
  <c r="D58" i="20" s="1"/>
  <c r="C59" i="20"/>
  <c r="D59" i="20" s="1"/>
  <c r="C60" i="20"/>
  <c r="D60" i="20" s="1"/>
  <c r="C61" i="20"/>
  <c r="D61" i="20" s="1"/>
  <c r="C62" i="20"/>
  <c r="D62" i="20" s="1"/>
  <c r="C63" i="20"/>
  <c r="D63" i="20" s="1"/>
  <c r="C64" i="20"/>
  <c r="D64" i="20" s="1"/>
  <c r="C65" i="20"/>
  <c r="D65" i="20" s="1"/>
  <c r="C66" i="20"/>
  <c r="D66" i="20" s="1"/>
  <c r="C38" i="20"/>
  <c r="D38" i="20" s="1"/>
  <c r="C39" i="20"/>
  <c r="D39" i="20" s="1"/>
  <c r="C40" i="20"/>
  <c r="D40" i="20" s="1"/>
  <c r="C41" i="20"/>
  <c r="D41" i="20" s="1"/>
  <c r="C42" i="20"/>
  <c r="D42" i="20" s="1"/>
  <c r="C43" i="20"/>
  <c r="D43" i="20" s="1"/>
  <c r="C44" i="20"/>
  <c r="D44" i="20" s="1"/>
  <c r="C45" i="20"/>
  <c r="D45" i="20" s="1"/>
  <c r="C46" i="20"/>
  <c r="D46" i="20" s="1"/>
  <c r="C47" i="20"/>
  <c r="D47" i="20" s="1"/>
  <c r="C48" i="20"/>
  <c r="D48" i="20" s="1"/>
  <c r="C49" i="20"/>
  <c r="D49" i="20" s="1"/>
  <c r="D54" i="20"/>
  <c r="C54" i="20"/>
  <c r="C37" i="20"/>
  <c r="D37" i="20" s="1"/>
  <c r="C21" i="20"/>
  <c r="D21" i="20" s="1"/>
  <c r="C22" i="20"/>
  <c r="D22" i="20" s="1"/>
  <c r="C23" i="20"/>
  <c r="D23" i="20" s="1"/>
  <c r="C24" i="20"/>
  <c r="D24" i="20" s="1"/>
  <c r="C25" i="20"/>
  <c r="D25" i="20" s="1"/>
  <c r="C26" i="20"/>
  <c r="D26" i="20" s="1"/>
  <c r="C27" i="20"/>
  <c r="D27" i="20" s="1"/>
  <c r="C28" i="20"/>
  <c r="D28" i="20" s="1"/>
  <c r="C29" i="20"/>
  <c r="D29" i="20" s="1"/>
  <c r="C30" i="20"/>
  <c r="D30" i="20" s="1"/>
  <c r="C31" i="20"/>
  <c r="D31" i="20" s="1"/>
  <c r="C32" i="20"/>
  <c r="D32" i="20" s="1"/>
  <c r="C20" i="20"/>
  <c r="D20" i="20" s="1"/>
  <c r="F4" i="20"/>
  <c r="F5" i="20"/>
  <c r="F6" i="20"/>
  <c r="F7" i="20"/>
  <c r="F8" i="20"/>
  <c r="F9" i="20"/>
  <c r="F10" i="20"/>
  <c r="F11" i="20"/>
  <c r="F12" i="20"/>
  <c r="F13" i="20"/>
  <c r="F14" i="20"/>
  <c r="F15" i="20"/>
  <c r="F3" i="20"/>
  <c r="C4" i="20"/>
  <c r="D4" i="20" s="1"/>
  <c r="C5" i="20"/>
  <c r="D5" i="20" s="1"/>
  <c r="C6" i="20"/>
  <c r="D6" i="20" s="1"/>
  <c r="C7" i="20"/>
  <c r="D7" i="20" s="1"/>
  <c r="C8" i="20"/>
  <c r="D8" i="20" s="1"/>
  <c r="C9" i="20"/>
  <c r="D9" i="20" s="1"/>
  <c r="C10" i="20"/>
  <c r="D10" i="20" s="1"/>
  <c r="C11" i="20"/>
  <c r="D11" i="20" s="1"/>
  <c r="C12" i="20"/>
  <c r="D12" i="20" s="1"/>
  <c r="C13" i="20"/>
  <c r="D13" i="20" s="1"/>
  <c r="C14" i="20"/>
  <c r="D14" i="20" s="1"/>
  <c r="C15" i="20"/>
  <c r="D15" i="20" s="1"/>
  <c r="C3" i="20"/>
  <c r="D3" i="20" s="1"/>
  <c r="C27" i="19" l="1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79" i="19"/>
  <c r="C61" i="19"/>
  <c r="C26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3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79" i="19"/>
  <c r="L61" i="19"/>
  <c r="L26" i="19"/>
  <c r="L4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K3" i="19"/>
  <c r="K97" i="19" s="1"/>
  <c r="L3" i="19"/>
  <c r="K82" i="19"/>
  <c r="K80" i="19"/>
  <c r="K75" i="19"/>
  <c r="K73" i="19"/>
  <c r="K71" i="19"/>
  <c r="K69" i="19"/>
  <c r="K67" i="19"/>
  <c r="K65" i="19"/>
  <c r="K63" i="19"/>
  <c r="K61" i="19"/>
  <c r="K56" i="19"/>
  <c r="K54" i="19"/>
  <c r="K52" i="19"/>
  <c r="K50" i="19"/>
  <c r="K48" i="19"/>
  <c r="K46" i="19"/>
  <c r="K44" i="19"/>
  <c r="K42" i="19"/>
  <c r="K40" i="19"/>
  <c r="K38" i="19"/>
  <c r="K36" i="19"/>
  <c r="K34" i="19"/>
  <c r="K32" i="19"/>
  <c r="K30" i="19"/>
  <c r="K28" i="19"/>
  <c r="K26" i="19"/>
  <c r="K21" i="19"/>
  <c r="K19" i="19"/>
  <c r="K17" i="19"/>
  <c r="K15" i="19"/>
  <c r="K13" i="19"/>
  <c r="K11" i="19"/>
  <c r="K9" i="19"/>
  <c r="K7" i="19"/>
  <c r="K5" i="19"/>
  <c r="K84" i="19" l="1"/>
  <c r="K86" i="19"/>
  <c r="K88" i="19"/>
  <c r="K90" i="19"/>
  <c r="K92" i="19"/>
  <c r="K94" i="19"/>
  <c r="K96" i="19"/>
  <c r="K98" i="19"/>
  <c r="K4" i="19"/>
  <c r="K6" i="19"/>
  <c r="K8" i="19"/>
  <c r="K10" i="19"/>
  <c r="K12" i="19"/>
  <c r="K14" i="19"/>
  <c r="K16" i="19"/>
  <c r="K18" i="19"/>
  <c r="K20" i="19"/>
  <c r="K22" i="19"/>
  <c r="K27" i="19"/>
  <c r="K29" i="19"/>
  <c r="K31" i="19"/>
  <c r="K33" i="19"/>
  <c r="K35" i="19"/>
  <c r="K37" i="19"/>
  <c r="K39" i="19"/>
  <c r="K41" i="19"/>
  <c r="K43" i="19"/>
  <c r="K45" i="19"/>
  <c r="K47" i="19"/>
  <c r="K49" i="19"/>
  <c r="K51" i="19"/>
  <c r="K53" i="19"/>
  <c r="K55" i="19"/>
  <c r="K57" i="19"/>
  <c r="K62" i="19"/>
  <c r="K64" i="19"/>
  <c r="K66" i="19"/>
  <c r="K68" i="19"/>
  <c r="K70" i="19"/>
  <c r="K72" i="19"/>
  <c r="K74" i="19"/>
  <c r="K79" i="19"/>
  <c r="K81" i="19"/>
  <c r="K83" i="19"/>
  <c r="K85" i="19"/>
  <c r="K87" i="19"/>
  <c r="K89" i="19"/>
  <c r="K91" i="19"/>
  <c r="K93" i="19"/>
  <c r="K95" i="19"/>
  <c r="C66" i="18"/>
  <c r="D66" i="18" s="1"/>
  <c r="C65" i="18"/>
  <c r="D65" i="18" s="1"/>
  <c r="C64" i="18"/>
  <c r="D64" i="18" s="1"/>
  <c r="C63" i="18"/>
  <c r="D63" i="18" s="1"/>
  <c r="C62" i="18"/>
  <c r="D62" i="18" s="1"/>
  <c r="C61" i="18"/>
  <c r="D61" i="18" s="1"/>
  <c r="C60" i="18"/>
  <c r="D60" i="18" s="1"/>
  <c r="C59" i="18"/>
  <c r="D59" i="18" s="1"/>
  <c r="C58" i="18"/>
  <c r="D58" i="18" s="1"/>
  <c r="C57" i="18"/>
  <c r="D57" i="18" s="1"/>
  <c r="C56" i="18"/>
  <c r="D56" i="18" s="1"/>
  <c r="C55" i="18"/>
  <c r="D55" i="18" s="1"/>
  <c r="C54" i="18"/>
  <c r="D54" i="18" s="1"/>
  <c r="D49" i="18"/>
  <c r="C49" i="18"/>
  <c r="D48" i="18"/>
  <c r="C48" i="18"/>
  <c r="D47" i="18"/>
  <c r="C47" i="18"/>
  <c r="C46" i="18"/>
  <c r="D46" i="18" s="1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C37" i="18"/>
  <c r="C32" i="18"/>
  <c r="D32" i="18" s="1"/>
  <c r="C31" i="18"/>
  <c r="D31" i="18" s="1"/>
  <c r="C30" i="18"/>
  <c r="D30" i="18" s="1"/>
  <c r="C29" i="18"/>
  <c r="D29" i="18" s="1"/>
  <c r="C28" i="18"/>
  <c r="D28" i="18" s="1"/>
  <c r="C27" i="18"/>
  <c r="D27" i="18" s="1"/>
  <c r="C26" i="18"/>
  <c r="D26" i="18" s="1"/>
  <c r="C25" i="18"/>
  <c r="D25" i="18" s="1"/>
  <c r="C24" i="18"/>
  <c r="D24" i="18" s="1"/>
  <c r="C23" i="18"/>
  <c r="D23" i="18" s="1"/>
  <c r="C22" i="18"/>
  <c r="D22" i="18" s="1"/>
  <c r="C21" i="18"/>
  <c r="D21" i="18" s="1"/>
  <c r="C20" i="18"/>
  <c r="D20" i="18" s="1"/>
  <c r="C16" i="18"/>
  <c r="D15" i="18"/>
  <c r="D14" i="18"/>
  <c r="D13" i="18"/>
  <c r="D12" i="18"/>
  <c r="D11" i="18"/>
  <c r="D10" i="18"/>
  <c r="D9" i="18"/>
  <c r="D8" i="18"/>
  <c r="D7" i="18"/>
  <c r="D6" i="18"/>
  <c r="D5" i="18"/>
  <c r="D4" i="18"/>
  <c r="D3" i="18"/>
  <c r="F71" i="2"/>
  <c r="E71" i="2"/>
  <c r="E68" i="2"/>
  <c r="F68" i="2" s="1"/>
  <c r="F51" i="2"/>
  <c r="E51" i="2"/>
  <c r="F34" i="2"/>
  <c r="E34" i="2"/>
  <c r="F17" i="2"/>
  <c r="E17" i="2"/>
  <c r="D68" i="2"/>
  <c r="D51" i="2"/>
  <c r="D34" i="2"/>
  <c r="D17" i="2"/>
  <c r="D71" i="2"/>
  <c r="D69" i="2"/>
  <c r="C69" i="2"/>
  <c r="D33" i="2"/>
  <c r="D50" i="2"/>
  <c r="D67" i="2"/>
  <c r="C67" i="2"/>
  <c r="C50" i="2"/>
  <c r="C33" i="2"/>
  <c r="D21" i="2"/>
  <c r="D22" i="2"/>
  <c r="D23" i="2"/>
  <c r="D24" i="2"/>
  <c r="D25" i="2"/>
  <c r="D26" i="2"/>
  <c r="D27" i="2"/>
  <c r="D28" i="2"/>
  <c r="D29" i="2"/>
  <c r="D30" i="2"/>
  <c r="D31" i="2"/>
  <c r="D32" i="2"/>
  <c r="D38" i="2"/>
  <c r="D39" i="2"/>
  <c r="D40" i="2"/>
  <c r="D41" i="2"/>
  <c r="D42" i="2"/>
  <c r="D43" i="2"/>
  <c r="D44" i="2"/>
  <c r="D45" i="2"/>
  <c r="D46" i="2"/>
  <c r="D47" i="2"/>
  <c r="D48" i="2"/>
  <c r="D49" i="2"/>
  <c r="D55" i="2"/>
  <c r="D56" i="2"/>
  <c r="D57" i="2"/>
  <c r="D58" i="2"/>
  <c r="D59" i="2"/>
  <c r="D60" i="2"/>
  <c r="D61" i="2"/>
  <c r="D62" i="2"/>
  <c r="D63" i="2"/>
  <c r="D64" i="2"/>
  <c r="D65" i="2"/>
  <c r="D66" i="2"/>
  <c r="D54" i="2"/>
  <c r="D37" i="2"/>
  <c r="D20" i="2"/>
  <c r="D16" i="2"/>
  <c r="C16" i="2"/>
  <c r="D4" i="2"/>
  <c r="D5" i="2"/>
  <c r="D6" i="2"/>
  <c r="D7" i="2"/>
  <c r="D8" i="2"/>
  <c r="D9" i="2"/>
  <c r="D10" i="2"/>
  <c r="D11" i="2"/>
  <c r="D12" i="2"/>
  <c r="D13" i="2"/>
  <c r="D14" i="2"/>
  <c r="D15" i="2"/>
  <c r="D3" i="2"/>
  <c r="C55" i="2"/>
  <c r="C56" i="2"/>
  <c r="C57" i="2"/>
  <c r="C58" i="2"/>
  <c r="C59" i="2"/>
  <c r="C60" i="2"/>
  <c r="C61" i="2"/>
  <c r="C62" i="2"/>
  <c r="C63" i="2"/>
  <c r="C64" i="2"/>
  <c r="C65" i="2"/>
  <c r="C66" i="2"/>
  <c r="C38" i="2"/>
  <c r="C39" i="2"/>
  <c r="C40" i="2"/>
  <c r="C41" i="2"/>
  <c r="C42" i="2"/>
  <c r="C43" i="2"/>
  <c r="C44" i="2"/>
  <c r="C45" i="2"/>
  <c r="C46" i="2"/>
  <c r="C47" i="2"/>
  <c r="C48" i="2"/>
  <c r="C49" i="2"/>
  <c r="C22" i="2"/>
  <c r="C23" i="2"/>
  <c r="C24" i="2"/>
  <c r="C25" i="2"/>
  <c r="C26" i="2"/>
  <c r="C27" i="2"/>
  <c r="C28" i="2"/>
  <c r="C29" i="2"/>
  <c r="C30" i="2"/>
  <c r="C31" i="2"/>
  <c r="C32" i="2"/>
  <c r="C21" i="2"/>
  <c r="C54" i="2"/>
  <c r="C37" i="2"/>
  <c r="C20" i="2"/>
  <c r="C50" i="18" l="1"/>
  <c r="D16" i="18"/>
  <c r="D17" i="18" s="1"/>
  <c r="D67" i="18"/>
  <c r="D37" i="18"/>
  <c r="D50" i="18" s="1"/>
  <c r="D51" i="18" s="1"/>
  <c r="D33" i="18"/>
  <c r="C33" i="18"/>
  <c r="C67" i="18"/>
  <c r="K98" i="17"/>
  <c r="L98" i="17" s="1"/>
  <c r="K97" i="17"/>
  <c r="L97" i="17" s="1"/>
  <c r="K96" i="17"/>
  <c r="L96" i="17" s="1"/>
  <c r="K95" i="17"/>
  <c r="L95" i="17" s="1"/>
  <c r="K94" i="17"/>
  <c r="L94" i="17" s="1"/>
  <c r="K93" i="17"/>
  <c r="L93" i="17" s="1"/>
  <c r="K92" i="17"/>
  <c r="L92" i="17" s="1"/>
  <c r="K91" i="17"/>
  <c r="L91" i="17" s="1"/>
  <c r="K90" i="17"/>
  <c r="L90" i="17" s="1"/>
  <c r="K89" i="17"/>
  <c r="L89" i="17" s="1"/>
  <c r="K88" i="17"/>
  <c r="L88" i="17" s="1"/>
  <c r="K87" i="17"/>
  <c r="L87" i="17" s="1"/>
  <c r="K86" i="17"/>
  <c r="L86" i="17" s="1"/>
  <c r="K85" i="17"/>
  <c r="L85" i="17" s="1"/>
  <c r="K84" i="17"/>
  <c r="L84" i="17" s="1"/>
  <c r="K83" i="17"/>
  <c r="L83" i="17" s="1"/>
  <c r="K82" i="17"/>
  <c r="L82" i="17" s="1"/>
  <c r="K81" i="17"/>
  <c r="L81" i="17" s="1"/>
  <c r="K80" i="17"/>
  <c r="L80" i="17" s="1"/>
  <c r="K79" i="17"/>
  <c r="L79" i="17" s="1"/>
  <c r="K75" i="17"/>
  <c r="L75" i="17" s="1"/>
  <c r="K74" i="17"/>
  <c r="L74" i="17" s="1"/>
  <c r="K73" i="17"/>
  <c r="L73" i="17" s="1"/>
  <c r="K72" i="17"/>
  <c r="L72" i="17" s="1"/>
  <c r="K71" i="17"/>
  <c r="L71" i="17" s="1"/>
  <c r="K70" i="17"/>
  <c r="L70" i="17" s="1"/>
  <c r="K69" i="17"/>
  <c r="L69" i="17" s="1"/>
  <c r="K68" i="17"/>
  <c r="L68" i="17" s="1"/>
  <c r="K67" i="17"/>
  <c r="L67" i="17" s="1"/>
  <c r="K66" i="17"/>
  <c r="L66" i="17" s="1"/>
  <c r="K65" i="17"/>
  <c r="L65" i="17" s="1"/>
  <c r="K64" i="17"/>
  <c r="L64" i="17" s="1"/>
  <c r="K63" i="17"/>
  <c r="L63" i="17" s="1"/>
  <c r="K62" i="17"/>
  <c r="L62" i="17" s="1"/>
  <c r="K61" i="17"/>
  <c r="L61" i="17" s="1"/>
  <c r="K57" i="17"/>
  <c r="L57" i="17" s="1"/>
  <c r="K56" i="17"/>
  <c r="L56" i="17" s="1"/>
  <c r="K55" i="17"/>
  <c r="L55" i="17" s="1"/>
  <c r="K54" i="17"/>
  <c r="L54" i="17" s="1"/>
  <c r="L53" i="17"/>
  <c r="K53" i="17"/>
  <c r="L52" i="17"/>
  <c r="K52" i="17"/>
  <c r="L51" i="17"/>
  <c r="K51" i="17"/>
  <c r="L50" i="17"/>
  <c r="K50" i="17"/>
  <c r="L49" i="17"/>
  <c r="K49" i="17"/>
  <c r="L48" i="17"/>
  <c r="K48" i="17"/>
  <c r="L47" i="17"/>
  <c r="K47" i="17"/>
  <c r="L46" i="17"/>
  <c r="K46" i="17"/>
  <c r="L45" i="17"/>
  <c r="K45" i="17"/>
  <c r="L44" i="17"/>
  <c r="K44" i="17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32" i="17"/>
  <c r="K32" i="17"/>
  <c r="L31" i="17"/>
  <c r="K31" i="17"/>
  <c r="L30" i="17"/>
  <c r="K30" i="17"/>
  <c r="L29" i="17"/>
  <c r="K29" i="17"/>
  <c r="L28" i="17"/>
  <c r="K28" i="17"/>
  <c r="L27" i="17"/>
  <c r="K27" i="17"/>
  <c r="L26" i="17"/>
  <c r="K26" i="17"/>
  <c r="L22" i="17"/>
  <c r="K22" i="17"/>
  <c r="L21" i="17"/>
  <c r="K21" i="17"/>
  <c r="L20" i="17"/>
  <c r="K20" i="17"/>
  <c r="L19" i="17"/>
  <c r="K19" i="17"/>
  <c r="L18" i="17"/>
  <c r="K18" i="17"/>
  <c r="L17" i="17"/>
  <c r="K17" i="17"/>
  <c r="L16" i="17"/>
  <c r="K16" i="17"/>
  <c r="L15" i="17"/>
  <c r="K15" i="17"/>
  <c r="L14" i="17"/>
  <c r="K14" i="17"/>
  <c r="L13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4" i="17"/>
  <c r="K4" i="17"/>
  <c r="L3" i="17"/>
  <c r="L98" i="16"/>
  <c r="K98" i="16"/>
  <c r="L97" i="16"/>
  <c r="K97" i="16"/>
  <c r="L96" i="16"/>
  <c r="K96" i="16"/>
  <c r="L95" i="16"/>
  <c r="K95" i="16"/>
  <c r="L94" i="16"/>
  <c r="K94" i="16"/>
  <c r="L93" i="16"/>
  <c r="K93" i="16"/>
  <c r="L92" i="16"/>
  <c r="K92" i="16"/>
  <c r="L91" i="16"/>
  <c r="K91" i="16"/>
  <c r="L90" i="16"/>
  <c r="K90" i="16"/>
  <c r="L89" i="16"/>
  <c r="K89" i="16"/>
  <c r="L88" i="16"/>
  <c r="K88" i="16"/>
  <c r="L87" i="16"/>
  <c r="K87" i="16"/>
  <c r="L86" i="16"/>
  <c r="K86" i="16"/>
  <c r="L85" i="16"/>
  <c r="K85" i="16"/>
  <c r="L84" i="16"/>
  <c r="K84" i="16"/>
  <c r="L83" i="16"/>
  <c r="K83" i="16"/>
  <c r="L82" i="16"/>
  <c r="K82" i="16"/>
  <c r="L81" i="16"/>
  <c r="K81" i="16"/>
  <c r="L80" i="16"/>
  <c r="K80" i="16"/>
  <c r="L79" i="16"/>
  <c r="K79" i="16"/>
  <c r="L75" i="16"/>
  <c r="K75" i="16"/>
  <c r="L74" i="16"/>
  <c r="K74" i="16"/>
  <c r="L73" i="16"/>
  <c r="K73" i="16"/>
  <c r="L72" i="16"/>
  <c r="K72" i="16"/>
  <c r="L71" i="16"/>
  <c r="K71" i="16"/>
  <c r="L70" i="16"/>
  <c r="K70" i="16"/>
  <c r="L69" i="16"/>
  <c r="K69" i="16"/>
  <c r="L68" i="16"/>
  <c r="K68" i="16"/>
  <c r="L67" i="16"/>
  <c r="K67" i="16"/>
  <c r="L66" i="16"/>
  <c r="K66" i="16"/>
  <c r="L65" i="16"/>
  <c r="K65" i="16"/>
  <c r="L64" i="16"/>
  <c r="K64" i="16"/>
  <c r="L63" i="16"/>
  <c r="K63" i="16"/>
  <c r="L62" i="16"/>
  <c r="K62" i="16"/>
  <c r="L61" i="16"/>
  <c r="K61" i="16"/>
  <c r="L57" i="16"/>
  <c r="K57" i="16"/>
  <c r="L56" i="16"/>
  <c r="K56" i="16"/>
  <c r="L55" i="16"/>
  <c r="K55" i="16"/>
  <c r="L54" i="16"/>
  <c r="K54" i="16"/>
  <c r="L53" i="16"/>
  <c r="K53" i="16"/>
  <c r="L52" i="16"/>
  <c r="K52" i="16"/>
  <c r="L51" i="16"/>
  <c r="K51" i="16"/>
  <c r="L50" i="16"/>
  <c r="K50" i="16"/>
  <c r="L49" i="16"/>
  <c r="K49" i="16"/>
  <c r="L48" i="16"/>
  <c r="K48" i="16"/>
  <c r="L47" i="16"/>
  <c r="K47" i="16"/>
  <c r="L46" i="16"/>
  <c r="K46" i="16"/>
  <c r="L45" i="16"/>
  <c r="K45" i="16"/>
  <c r="L44" i="16"/>
  <c r="K44" i="16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32" i="16"/>
  <c r="K32" i="16"/>
  <c r="L31" i="16"/>
  <c r="K31" i="16"/>
  <c r="L30" i="16"/>
  <c r="K30" i="16"/>
  <c r="L29" i="16"/>
  <c r="K29" i="16"/>
  <c r="L28" i="16"/>
  <c r="K28" i="16"/>
  <c r="L27" i="16"/>
  <c r="K27" i="16"/>
  <c r="L26" i="16"/>
  <c r="K26" i="16"/>
  <c r="L22" i="16"/>
  <c r="K22" i="16"/>
  <c r="L21" i="16"/>
  <c r="K21" i="16"/>
  <c r="L20" i="16"/>
  <c r="K20" i="16"/>
  <c r="L19" i="16"/>
  <c r="K19" i="16"/>
  <c r="L18" i="16"/>
  <c r="K18" i="16"/>
  <c r="L17" i="16"/>
  <c r="K17" i="16"/>
  <c r="L16" i="16"/>
  <c r="K16" i="16"/>
  <c r="L15" i="16"/>
  <c r="K15" i="16"/>
  <c r="L14" i="16"/>
  <c r="K14" i="16"/>
  <c r="L13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4" i="16"/>
  <c r="K4" i="16"/>
  <c r="L3" i="16"/>
  <c r="K98" i="15"/>
  <c r="L98" i="15" s="1"/>
  <c r="K97" i="15"/>
  <c r="L97" i="15" s="1"/>
  <c r="K96" i="15"/>
  <c r="L96" i="15" s="1"/>
  <c r="K95" i="15"/>
  <c r="L95" i="15" s="1"/>
  <c r="K94" i="15"/>
  <c r="L94" i="15" s="1"/>
  <c r="K93" i="15"/>
  <c r="L93" i="15" s="1"/>
  <c r="K92" i="15"/>
  <c r="L92" i="15" s="1"/>
  <c r="K91" i="15"/>
  <c r="L91" i="15" s="1"/>
  <c r="K90" i="15"/>
  <c r="L90" i="15" s="1"/>
  <c r="K89" i="15"/>
  <c r="L89" i="15" s="1"/>
  <c r="K88" i="15"/>
  <c r="L88" i="15" s="1"/>
  <c r="K87" i="15"/>
  <c r="L87" i="15" s="1"/>
  <c r="K86" i="15"/>
  <c r="L86" i="15" s="1"/>
  <c r="K85" i="15"/>
  <c r="L85" i="15" s="1"/>
  <c r="K84" i="15"/>
  <c r="L84" i="15" s="1"/>
  <c r="K83" i="15"/>
  <c r="L83" i="15" s="1"/>
  <c r="K82" i="15"/>
  <c r="L82" i="15" s="1"/>
  <c r="K81" i="15"/>
  <c r="L81" i="15" s="1"/>
  <c r="K80" i="15"/>
  <c r="L80" i="15" s="1"/>
  <c r="K79" i="15"/>
  <c r="L79" i="15" s="1"/>
  <c r="K75" i="15"/>
  <c r="L75" i="15" s="1"/>
  <c r="K74" i="15"/>
  <c r="L74" i="15" s="1"/>
  <c r="K73" i="15"/>
  <c r="L73" i="15" s="1"/>
  <c r="K72" i="15"/>
  <c r="L72" i="15" s="1"/>
  <c r="K71" i="15"/>
  <c r="L71" i="15" s="1"/>
  <c r="K70" i="15"/>
  <c r="L70" i="15" s="1"/>
  <c r="K69" i="15"/>
  <c r="L69" i="15" s="1"/>
  <c r="K68" i="15"/>
  <c r="L68" i="15" s="1"/>
  <c r="K67" i="15"/>
  <c r="L67" i="15" s="1"/>
  <c r="K66" i="15"/>
  <c r="L66" i="15" s="1"/>
  <c r="K65" i="15"/>
  <c r="L65" i="15" s="1"/>
  <c r="K64" i="15"/>
  <c r="L64" i="15" s="1"/>
  <c r="K63" i="15"/>
  <c r="L63" i="15" s="1"/>
  <c r="K62" i="15"/>
  <c r="L62" i="15" s="1"/>
  <c r="K61" i="15"/>
  <c r="L61" i="15" s="1"/>
  <c r="K57" i="15"/>
  <c r="L57" i="15" s="1"/>
  <c r="K56" i="15"/>
  <c r="L56" i="15" s="1"/>
  <c r="K55" i="15"/>
  <c r="L55" i="15" s="1"/>
  <c r="K54" i="15"/>
  <c r="L54" i="15" s="1"/>
  <c r="K53" i="15"/>
  <c r="L53" i="15" s="1"/>
  <c r="K52" i="15"/>
  <c r="L52" i="15" s="1"/>
  <c r="K51" i="15"/>
  <c r="L51" i="15" s="1"/>
  <c r="K50" i="15"/>
  <c r="L50" i="15" s="1"/>
  <c r="K49" i="15"/>
  <c r="L49" i="15" s="1"/>
  <c r="K48" i="15"/>
  <c r="L48" i="15" s="1"/>
  <c r="K47" i="15"/>
  <c r="L47" i="15" s="1"/>
  <c r="K46" i="15"/>
  <c r="L46" i="15" s="1"/>
  <c r="K45" i="15"/>
  <c r="L45" i="15" s="1"/>
  <c r="K44" i="15"/>
  <c r="L44" i="15" s="1"/>
  <c r="K43" i="15"/>
  <c r="L43" i="15" s="1"/>
  <c r="K42" i="15"/>
  <c r="L42" i="15" s="1"/>
  <c r="K41" i="15"/>
  <c r="L41" i="15" s="1"/>
  <c r="K40" i="15"/>
  <c r="L40" i="15" s="1"/>
  <c r="K39" i="15"/>
  <c r="L39" i="15" s="1"/>
  <c r="K38" i="15"/>
  <c r="L38" i="15" s="1"/>
  <c r="K37" i="15"/>
  <c r="L37" i="15" s="1"/>
  <c r="K36" i="15"/>
  <c r="L36" i="15" s="1"/>
  <c r="K35" i="15"/>
  <c r="L35" i="15" s="1"/>
  <c r="K34" i="15"/>
  <c r="L34" i="15" s="1"/>
  <c r="K33" i="15"/>
  <c r="L33" i="15" s="1"/>
  <c r="K32" i="15"/>
  <c r="L32" i="15" s="1"/>
  <c r="K31" i="15"/>
  <c r="L31" i="15" s="1"/>
  <c r="K30" i="15"/>
  <c r="L30" i="15" s="1"/>
  <c r="K29" i="15"/>
  <c r="L29" i="15" s="1"/>
  <c r="K28" i="15"/>
  <c r="L28" i="15" s="1"/>
  <c r="K27" i="15"/>
  <c r="L27" i="15" s="1"/>
  <c r="K26" i="15"/>
  <c r="L26" i="15" s="1"/>
  <c r="K22" i="15"/>
  <c r="L22" i="15" s="1"/>
  <c r="K21" i="15"/>
  <c r="L21" i="15" s="1"/>
  <c r="K20" i="15"/>
  <c r="L20" i="15" s="1"/>
  <c r="K19" i="15"/>
  <c r="L19" i="15" s="1"/>
  <c r="K18" i="15"/>
  <c r="L18" i="15" s="1"/>
  <c r="K17" i="15"/>
  <c r="L17" i="15" s="1"/>
  <c r="K16" i="15"/>
  <c r="L16" i="15" s="1"/>
  <c r="K15" i="15"/>
  <c r="L15" i="15" s="1"/>
  <c r="K14" i="15"/>
  <c r="L14" i="15" s="1"/>
  <c r="K13" i="15"/>
  <c r="L13" i="15" s="1"/>
  <c r="K12" i="15"/>
  <c r="L12" i="15" s="1"/>
  <c r="K11" i="15"/>
  <c r="L11" i="15" s="1"/>
  <c r="K10" i="15"/>
  <c r="L10" i="15" s="1"/>
  <c r="K9" i="15"/>
  <c r="L9" i="15" s="1"/>
  <c r="K8" i="15"/>
  <c r="L8" i="15" s="1"/>
  <c r="K7" i="15"/>
  <c r="L7" i="15" s="1"/>
  <c r="K6" i="15"/>
  <c r="L6" i="15" s="1"/>
  <c r="K5" i="15"/>
  <c r="L5" i="15" s="1"/>
  <c r="K4" i="15"/>
  <c r="L4" i="15" s="1"/>
  <c r="L3" i="15"/>
  <c r="K98" i="14"/>
  <c r="L98" i="14" s="1"/>
  <c r="L97" i="14"/>
  <c r="K97" i="14"/>
  <c r="L96" i="14"/>
  <c r="K96" i="14"/>
  <c r="L95" i="14"/>
  <c r="K95" i="14"/>
  <c r="L94" i="14"/>
  <c r="K94" i="14"/>
  <c r="L93" i="14"/>
  <c r="K93" i="14"/>
  <c r="L92" i="14"/>
  <c r="K92" i="14"/>
  <c r="L91" i="14"/>
  <c r="K91" i="14"/>
  <c r="L90" i="14"/>
  <c r="K90" i="14"/>
  <c r="L89" i="14"/>
  <c r="K89" i="14"/>
  <c r="L88" i="14"/>
  <c r="K88" i="14"/>
  <c r="L87" i="14"/>
  <c r="K87" i="14"/>
  <c r="L86" i="14"/>
  <c r="K86" i="14"/>
  <c r="L85" i="14"/>
  <c r="K85" i="14"/>
  <c r="L84" i="14"/>
  <c r="K84" i="14"/>
  <c r="L83" i="14"/>
  <c r="K83" i="14"/>
  <c r="L82" i="14"/>
  <c r="K82" i="14"/>
  <c r="L81" i="14"/>
  <c r="K81" i="14"/>
  <c r="L80" i="14"/>
  <c r="K80" i="14"/>
  <c r="L79" i="14"/>
  <c r="K79" i="14"/>
  <c r="L75" i="14"/>
  <c r="K75" i="14"/>
  <c r="L74" i="14"/>
  <c r="K74" i="14"/>
  <c r="L73" i="14"/>
  <c r="K73" i="14"/>
  <c r="L72" i="14"/>
  <c r="K72" i="14"/>
  <c r="L71" i="14"/>
  <c r="K71" i="14"/>
  <c r="L70" i="14"/>
  <c r="K70" i="14"/>
  <c r="L69" i="14"/>
  <c r="K69" i="14"/>
  <c r="L68" i="14"/>
  <c r="K68" i="14"/>
  <c r="L67" i="14"/>
  <c r="K67" i="14"/>
  <c r="L66" i="14"/>
  <c r="K66" i="14"/>
  <c r="L65" i="14"/>
  <c r="K65" i="14"/>
  <c r="L64" i="14"/>
  <c r="K64" i="14"/>
  <c r="L63" i="14"/>
  <c r="K63" i="14"/>
  <c r="L62" i="14"/>
  <c r="K62" i="14"/>
  <c r="L61" i="14"/>
  <c r="K61" i="14"/>
  <c r="L57" i="14"/>
  <c r="K57" i="14"/>
  <c r="L56" i="14"/>
  <c r="K56" i="14"/>
  <c r="L55" i="14"/>
  <c r="K55" i="14"/>
  <c r="L54" i="14"/>
  <c r="K54" i="14"/>
  <c r="L53" i="14"/>
  <c r="K53" i="14"/>
  <c r="L52" i="14"/>
  <c r="K52" i="14"/>
  <c r="L51" i="14"/>
  <c r="K51" i="14"/>
  <c r="L50" i="14"/>
  <c r="K50" i="14"/>
  <c r="L49" i="14"/>
  <c r="K49" i="14"/>
  <c r="L48" i="14"/>
  <c r="K48" i="14"/>
  <c r="L47" i="14"/>
  <c r="K47" i="14"/>
  <c r="L46" i="14"/>
  <c r="K46" i="14"/>
  <c r="L45" i="14"/>
  <c r="K45" i="14"/>
  <c r="L44" i="14"/>
  <c r="K44" i="14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32" i="14"/>
  <c r="K32" i="14"/>
  <c r="L31" i="14"/>
  <c r="K31" i="14"/>
  <c r="L30" i="14"/>
  <c r="K30" i="14"/>
  <c r="L29" i="14"/>
  <c r="K29" i="14"/>
  <c r="L28" i="14"/>
  <c r="K28" i="14"/>
  <c r="L27" i="14"/>
  <c r="K27" i="14"/>
  <c r="L26" i="14"/>
  <c r="K26" i="14"/>
  <c r="L22" i="14"/>
  <c r="K22" i="14"/>
  <c r="L21" i="14"/>
  <c r="K21" i="14"/>
  <c r="L20" i="14"/>
  <c r="K20" i="14"/>
  <c r="L19" i="14"/>
  <c r="K19" i="14"/>
  <c r="L18" i="14"/>
  <c r="K18" i="14"/>
  <c r="L17" i="14"/>
  <c r="K17" i="14"/>
  <c r="L16" i="14"/>
  <c r="K16" i="14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4" i="14"/>
  <c r="K4" i="14"/>
  <c r="L3" i="14"/>
  <c r="K98" i="13"/>
  <c r="L98" i="13" s="1"/>
  <c r="K97" i="13"/>
  <c r="L97" i="13" s="1"/>
  <c r="K96" i="13"/>
  <c r="L96" i="13" s="1"/>
  <c r="K95" i="13"/>
  <c r="L95" i="13" s="1"/>
  <c r="K94" i="13"/>
  <c r="L94" i="13" s="1"/>
  <c r="K93" i="13"/>
  <c r="L93" i="13" s="1"/>
  <c r="K92" i="13"/>
  <c r="L92" i="13" s="1"/>
  <c r="K91" i="13"/>
  <c r="L91" i="13" s="1"/>
  <c r="K90" i="13"/>
  <c r="L90" i="13" s="1"/>
  <c r="K89" i="13"/>
  <c r="L89" i="13" s="1"/>
  <c r="K88" i="13"/>
  <c r="L88" i="13" s="1"/>
  <c r="K87" i="13"/>
  <c r="L87" i="13" s="1"/>
  <c r="K86" i="13"/>
  <c r="L86" i="13" s="1"/>
  <c r="K85" i="13"/>
  <c r="L85" i="13" s="1"/>
  <c r="K84" i="13"/>
  <c r="L84" i="13" s="1"/>
  <c r="K83" i="13"/>
  <c r="L83" i="13" s="1"/>
  <c r="K82" i="13"/>
  <c r="L82" i="13" s="1"/>
  <c r="K81" i="13"/>
  <c r="L81" i="13" s="1"/>
  <c r="K80" i="13"/>
  <c r="L80" i="13" s="1"/>
  <c r="K79" i="13"/>
  <c r="L79" i="13" s="1"/>
  <c r="K75" i="13"/>
  <c r="L75" i="13" s="1"/>
  <c r="K74" i="13"/>
  <c r="L74" i="13" s="1"/>
  <c r="K73" i="13"/>
  <c r="L73" i="13" s="1"/>
  <c r="K72" i="13"/>
  <c r="L72" i="13" s="1"/>
  <c r="K71" i="13"/>
  <c r="L71" i="13" s="1"/>
  <c r="K70" i="13"/>
  <c r="L70" i="13" s="1"/>
  <c r="K69" i="13"/>
  <c r="L69" i="13" s="1"/>
  <c r="K68" i="13"/>
  <c r="L68" i="13" s="1"/>
  <c r="K67" i="13"/>
  <c r="L67" i="13" s="1"/>
  <c r="K66" i="13"/>
  <c r="L66" i="13" s="1"/>
  <c r="K65" i="13"/>
  <c r="L65" i="13" s="1"/>
  <c r="K64" i="13"/>
  <c r="L64" i="13" s="1"/>
  <c r="K63" i="13"/>
  <c r="L63" i="13" s="1"/>
  <c r="K62" i="13"/>
  <c r="L62" i="13" s="1"/>
  <c r="K61" i="13"/>
  <c r="L61" i="13" s="1"/>
  <c r="K57" i="13"/>
  <c r="L57" i="13" s="1"/>
  <c r="K56" i="13"/>
  <c r="L56" i="13" s="1"/>
  <c r="K55" i="13"/>
  <c r="L55" i="13" s="1"/>
  <c r="K54" i="13"/>
  <c r="L54" i="13" s="1"/>
  <c r="K53" i="13"/>
  <c r="L53" i="13" s="1"/>
  <c r="K52" i="13"/>
  <c r="L52" i="13" s="1"/>
  <c r="K51" i="13"/>
  <c r="L51" i="13" s="1"/>
  <c r="K50" i="13"/>
  <c r="L50" i="13" s="1"/>
  <c r="K49" i="13"/>
  <c r="L49" i="13" s="1"/>
  <c r="K48" i="13"/>
  <c r="L48" i="13" s="1"/>
  <c r="K47" i="13"/>
  <c r="L47" i="13" s="1"/>
  <c r="K46" i="13"/>
  <c r="L46" i="13" s="1"/>
  <c r="K45" i="13"/>
  <c r="L45" i="13" s="1"/>
  <c r="K44" i="13"/>
  <c r="L44" i="13" s="1"/>
  <c r="K43" i="13"/>
  <c r="L43" i="13" s="1"/>
  <c r="K42" i="13"/>
  <c r="L42" i="13" s="1"/>
  <c r="K41" i="13"/>
  <c r="L41" i="13" s="1"/>
  <c r="K40" i="13"/>
  <c r="L40" i="13" s="1"/>
  <c r="K39" i="13"/>
  <c r="L39" i="13" s="1"/>
  <c r="K38" i="13"/>
  <c r="L38" i="13" s="1"/>
  <c r="K37" i="13"/>
  <c r="L37" i="13" s="1"/>
  <c r="K36" i="13"/>
  <c r="L36" i="13" s="1"/>
  <c r="K35" i="13"/>
  <c r="L35" i="13" s="1"/>
  <c r="K34" i="13"/>
  <c r="L34" i="13" s="1"/>
  <c r="K33" i="13"/>
  <c r="L33" i="13" s="1"/>
  <c r="K32" i="13"/>
  <c r="L32" i="13" s="1"/>
  <c r="K31" i="13"/>
  <c r="L31" i="13" s="1"/>
  <c r="K30" i="13"/>
  <c r="L30" i="13" s="1"/>
  <c r="K29" i="13"/>
  <c r="L29" i="13" s="1"/>
  <c r="K28" i="13"/>
  <c r="L28" i="13" s="1"/>
  <c r="K27" i="13"/>
  <c r="L27" i="13" s="1"/>
  <c r="K26" i="13"/>
  <c r="L26" i="13" s="1"/>
  <c r="K22" i="13"/>
  <c r="L22" i="13" s="1"/>
  <c r="K21" i="13"/>
  <c r="L21" i="13" s="1"/>
  <c r="K20" i="13"/>
  <c r="L20" i="13" s="1"/>
  <c r="K19" i="13"/>
  <c r="L19" i="13" s="1"/>
  <c r="K18" i="13"/>
  <c r="L18" i="13" s="1"/>
  <c r="K17" i="13"/>
  <c r="L17" i="13" s="1"/>
  <c r="K16" i="13"/>
  <c r="L16" i="13" s="1"/>
  <c r="K15" i="13"/>
  <c r="L15" i="13" s="1"/>
  <c r="K14" i="13"/>
  <c r="L14" i="13" s="1"/>
  <c r="K13" i="13"/>
  <c r="L13" i="13" s="1"/>
  <c r="K12" i="13"/>
  <c r="L12" i="13" s="1"/>
  <c r="K11" i="13"/>
  <c r="L11" i="13" s="1"/>
  <c r="K10" i="13"/>
  <c r="L10" i="13" s="1"/>
  <c r="K9" i="13"/>
  <c r="L9" i="13" s="1"/>
  <c r="K8" i="13"/>
  <c r="L8" i="13" s="1"/>
  <c r="K7" i="13"/>
  <c r="L7" i="13" s="1"/>
  <c r="K6" i="13"/>
  <c r="L6" i="13" s="1"/>
  <c r="K5" i="13"/>
  <c r="L5" i="13" s="1"/>
  <c r="L4" i="13"/>
  <c r="K4" i="13"/>
  <c r="L3" i="13"/>
  <c r="K98" i="12"/>
  <c r="L98" i="12" s="1"/>
  <c r="K97" i="12"/>
  <c r="L97" i="12" s="1"/>
  <c r="K96" i="12"/>
  <c r="L96" i="12" s="1"/>
  <c r="K95" i="12"/>
  <c r="L95" i="12" s="1"/>
  <c r="K94" i="12"/>
  <c r="L94" i="12" s="1"/>
  <c r="K93" i="12"/>
  <c r="L93" i="12" s="1"/>
  <c r="K92" i="12"/>
  <c r="L92" i="12" s="1"/>
  <c r="K91" i="12"/>
  <c r="L91" i="12" s="1"/>
  <c r="L90" i="12"/>
  <c r="K90" i="12"/>
  <c r="L89" i="12"/>
  <c r="K89" i="12"/>
  <c r="L88" i="12"/>
  <c r="K88" i="12"/>
  <c r="L87" i="12"/>
  <c r="K87" i="12"/>
  <c r="L86" i="12"/>
  <c r="K86" i="12"/>
  <c r="L85" i="12"/>
  <c r="K85" i="12"/>
  <c r="L84" i="12"/>
  <c r="K84" i="12"/>
  <c r="L83" i="12"/>
  <c r="K83" i="12"/>
  <c r="L82" i="12"/>
  <c r="K82" i="12"/>
  <c r="L81" i="12"/>
  <c r="K81" i="12"/>
  <c r="L80" i="12"/>
  <c r="K80" i="12"/>
  <c r="L79" i="12"/>
  <c r="K79" i="12"/>
  <c r="L75" i="12"/>
  <c r="K75" i="12"/>
  <c r="L74" i="12"/>
  <c r="K74" i="12"/>
  <c r="L73" i="12"/>
  <c r="K73" i="12"/>
  <c r="L72" i="12"/>
  <c r="K72" i="12"/>
  <c r="L71" i="12"/>
  <c r="K71" i="12"/>
  <c r="L70" i="12"/>
  <c r="K70" i="12"/>
  <c r="L69" i="12"/>
  <c r="K69" i="12"/>
  <c r="L68" i="12"/>
  <c r="K68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L61" i="12"/>
  <c r="K61" i="12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6" i="12"/>
  <c r="K46" i="12"/>
  <c r="L45" i="12"/>
  <c r="K45" i="12"/>
  <c r="L44" i="12"/>
  <c r="K44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32" i="12"/>
  <c r="K32" i="12"/>
  <c r="L31" i="12"/>
  <c r="K31" i="12"/>
  <c r="L30" i="12"/>
  <c r="K30" i="12"/>
  <c r="L29" i="12"/>
  <c r="K29" i="12"/>
  <c r="L28" i="12"/>
  <c r="K28" i="12"/>
  <c r="L27" i="12"/>
  <c r="K27" i="12"/>
  <c r="L26" i="12"/>
  <c r="K26" i="12"/>
  <c r="L22" i="12"/>
  <c r="K22" i="12"/>
  <c r="L21" i="12"/>
  <c r="K21" i="12"/>
  <c r="L20" i="12"/>
  <c r="K20" i="12"/>
  <c r="L19" i="12"/>
  <c r="K19" i="12"/>
  <c r="L18" i="12"/>
  <c r="K18" i="12"/>
  <c r="L17" i="12"/>
  <c r="K17" i="12"/>
  <c r="L16" i="12"/>
  <c r="K16" i="12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4" i="12"/>
  <c r="K4" i="12"/>
  <c r="L3" i="12"/>
  <c r="K98" i="11"/>
  <c r="L98" i="11" s="1"/>
  <c r="K97" i="11"/>
  <c r="L97" i="11" s="1"/>
  <c r="K96" i="11"/>
  <c r="L96" i="11" s="1"/>
  <c r="K95" i="11"/>
  <c r="L95" i="11" s="1"/>
  <c r="K94" i="11"/>
  <c r="L94" i="11" s="1"/>
  <c r="K93" i="11"/>
  <c r="L93" i="11" s="1"/>
  <c r="K92" i="11"/>
  <c r="L92" i="11" s="1"/>
  <c r="K91" i="11"/>
  <c r="L91" i="11" s="1"/>
  <c r="K90" i="11"/>
  <c r="L90" i="11" s="1"/>
  <c r="K89" i="11"/>
  <c r="L89" i="11" s="1"/>
  <c r="K88" i="11"/>
  <c r="L88" i="11" s="1"/>
  <c r="K87" i="11"/>
  <c r="L87" i="11" s="1"/>
  <c r="K86" i="11"/>
  <c r="L86" i="11" s="1"/>
  <c r="K85" i="11"/>
  <c r="L85" i="11" s="1"/>
  <c r="K84" i="11"/>
  <c r="L84" i="11" s="1"/>
  <c r="K83" i="11"/>
  <c r="L83" i="11" s="1"/>
  <c r="K82" i="11"/>
  <c r="L82" i="11" s="1"/>
  <c r="K81" i="11"/>
  <c r="L81" i="11" s="1"/>
  <c r="K80" i="11"/>
  <c r="L80" i="11" s="1"/>
  <c r="K79" i="11"/>
  <c r="L79" i="11" s="1"/>
  <c r="K75" i="11"/>
  <c r="L75" i="11" s="1"/>
  <c r="K74" i="11"/>
  <c r="L74" i="11" s="1"/>
  <c r="K73" i="11"/>
  <c r="L73" i="11" s="1"/>
  <c r="K72" i="11"/>
  <c r="L72" i="11" s="1"/>
  <c r="K71" i="11"/>
  <c r="L71" i="11" s="1"/>
  <c r="K70" i="11"/>
  <c r="L70" i="11" s="1"/>
  <c r="K69" i="11"/>
  <c r="L69" i="11" s="1"/>
  <c r="K68" i="11"/>
  <c r="L68" i="11" s="1"/>
  <c r="K67" i="11"/>
  <c r="L67" i="11" s="1"/>
  <c r="K66" i="11"/>
  <c r="L66" i="11" s="1"/>
  <c r="K65" i="11"/>
  <c r="L65" i="11" s="1"/>
  <c r="K64" i="11"/>
  <c r="L64" i="11" s="1"/>
  <c r="K63" i="11"/>
  <c r="L63" i="11" s="1"/>
  <c r="K62" i="11"/>
  <c r="L62" i="11" s="1"/>
  <c r="K61" i="11"/>
  <c r="L61" i="11" s="1"/>
  <c r="K57" i="11"/>
  <c r="L57" i="11" s="1"/>
  <c r="K56" i="11"/>
  <c r="L56" i="11" s="1"/>
  <c r="K55" i="11"/>
  <c r="L55" i="11" s="1"/>
  <c r="K54" i="11"/>
  <c r="L54" i="11" s="1"/>
  <c r="K53" i="11"/>
  <c r="L53" i="11" s="1"/>
  <c r="K52" i="11"/>
  <c r="L52" i="11" s="1"/>
  <c r="K51" i="11"/>
  <c r="L51" i="11" s="1"/>
  <c r="K50" i="11"/>
  <c r="L50" i="11" s="1"/>
  <c r="K49" i="11"/>
  <c r="L49" i="11" s="1"/>
  <c r="K48" i="11"/>
  <c r="L48" i="11" s="1"/>
  <c r="K47" i="11"/>
  <c r="L47" i="11" s="1"/>
  <c r="K46" i="11"/>
  <c r="L46" i="11" s="1"/>
  <c r="K45" i="11"/>
  <c r="L45" i="11" s="1"/>
  <c r="K44" i="11"/>
  <c r="L44" i="11" s="1"/>
  <c r="K43" i="11"/>
  <c r="L43" i="11" s="1"/>
  <c r="K42" i="11"/>
  <c r="L42" i="11" s="1"/>
  <c r="K41" i="11"/>
  <c r="L41" i="11" s="1"/>
  <c r="K40" i="11"/>
  <c r="L40" i="11" s="1"/>
  <c r="K39" i="11"/>
  <c r="L39" i="11" s="1"/>
  <c r="K38" i="11"/>
  <c r="L38" i="11" s="1"/>
  <c r="K37" i="11"/>
  <c r="L37" i="11" s="1"/>
  <c r="K36" i="11"/>
  <c r="L36" i="11" s="1"/>
  <c r="K35" i="11"/>
  <c r="L35" i="11" s="1"/>
  <c r="K34" i="11"/>
  <c r="L34" i="11" s="1"/>
  <c r="K33" i="11"/>
  <c r="L33" i="11" s="1"/>
  <c r="K32" i="11"/>
  <c r="L32" i="11" s="1"/>
  <c r="K31" i="11"/>
  <c r="L31" i="11" s="1"/>
  <c r="K30" i="11"/>
  <c r="L30" i="11" s="1"/>
  <c r="K29" i="11"/>
  <c r="L29" i="11" s="1"/>
  <c r="K28" i="11"/>
  <c r="L28" i="11" s="1"/>
  <c r="K27" i="11"/>
  <c r="L27" i="11" s="1"/>
  <c r="K26" i="11"/>
  <c r="L26" i="11" s="1"/>
  <c r="K22" i="11"/>
  <c r="L22" i="11" s="1"/>
  <c r="K21" i="11"/>
  <c r="L21" i="11" s="1"/>
  <c r="K20" i="11"/>
  <c r="L20" i="11" s="1"/>
  <c r="K19" i="11"/>
  <c r="L19" i="11" s="1"/>
  <c r="K18" i="11"/>
  <c r="L18" i="11" s="1"/>
  <c r="K17" i="11"/>
  <c r="L17" i="11" s="1"/>
  <c r="K16" i="11"/>
  <c r="L16" i="11" s="1"/>
  <c r="K15" i="11"/>
  <c r="L15" i="11" s="1"/>
  <c r="K14" i="11"/>
  <c r="L14" i="11" s="1"/>
  <c r="K13" i="11"/>
  <c r="L13" i="11" s="1"/>
  <c r="K12" i="11"/>
  <c r="L12" i="11" s="1"/>
  <c r="K11" i="11"/>
  <c r="L11" i="11" s="1"/>
  <c r="K10" i="11"/>
  <c r="L10" i="11" s="1"/>
  <c r="K9" i="11"/>
  <c r="L9" i="11" s="1"/>
  <c r="K8" i="11"/>
  <c r="L8" i="11" s="1"/>
  <c r="K7" i="11"/>
  <c r="L7" i="11" s="1"/>
  <c r="K6" i="11"/>
  <c r="L6" i="11" s="1"/>
  <c r="K5" i="11"/>
  <c r="L5" i="11" s="1"/>
  <c r="K4" i="11"/>
  <c r="L4" i="11" s="1"/>
  <c r="L3" i="11"/>
  <c r="K98" i="10"/>
  <c r="L98" i="10" s="1"/>
  <c r="K97" i="10"/>
  <c r="L97" i="10" s="1"/>
  <c r="K96" i="10"/>
  <c r="L96" i="10" s="1"/>
  <c r="K95" i="10"/>
  <c r="L95" i="10" s="1"/>
  <c r="K94" i="10"/>
  <c r="L94" i="10" s="1"/>
  <c r="K93" i="10"/>
  <c r="L93" i="10" s="1"/>
  <c r="K92" i="10"/>
  <c r="L92" i="10" s="1"/>
  <c r="K91" i="10"/>
  <c r="L91" i="10" s="1"/>
  <c r="K90" i="10"/>
  <c r="L90" i="10" s="1"/>
  <c r="K89" i="10"/>
  <c r="L89" i="10" s="1"/>
  <c r="K88" i="10"/>
  <c r="L88" i="10" s="1"/>
  <c r="K87" i="10"/>
  <c r="L87" i="10" s="1"/>
  <c r="K86" i="10"/>
  <c r="L86" i="10" s="1"/>
  <c r="K85" i="10"/>
  <c r="L85" i="10" s="1"/>
  <c r="K84" i="10"/>
  <c r="L84" i="10" s="1"/>
  <c r="K83" i="10"/>
  <c r="L83" i="10" s="1"/>
  <c r="K82" i="10"/>
  <c r="L82" i="10" s="1"/>
  <c r="K81" i="10"/>
  <c r="L81" i="10" s="1"/>
  <c r="K80" i="10"/>
  <c r="L80" i="10" s="1"/>
  <c r="K79" i="10"/>
  <c r="L79" i="10" s="1"/>
  <c r="K75" i="10"/>
  <c r="L75" i="10" s="1"/>
  <c r="K74" i="10"/>
  <c r="L74" i="10" s="1"/>
  <c r="K73" i="10"/>
  <c r="L73" i="10" s="1"/>
  <c r="K72" i="10"/>
  <c r="L72" i="10" s="1"/>
  <c r="K71" i="10"/>
  <c r="L71" i="10" s="1"/>
  <c r="K70" i="10"/>
  <c r="L70" i="10" s="1"/>
  <c r="K69" i="10"/>
  <c r="L69" i="10" s="1"/>
  <c r="K68" i="10"/>
  <c r="L68" i="10" s="1"/>
  <c r="K67" i="10"/>
  <c r="L67" i="10" s="1"/>
  <c r="K66" i="10"/>
  <c r="L66" i="10" s="1"/>
  <c r="K65" i="10"/>
  <c r="L65" i="10" s="1"/>
  <c r="K64" i="10"/>
  <c r="L64" i="10" s="1"/>
  <c r="K63" i="10"/>
  <c r="L63" i="10" s="1"/>
  <c r="K62" i="10"/>
  <c r="L62" i="10" s="1"/>
  <c r="K61" i="10"/>
  <c r="L61" i="10" s="1"/>
  <c r="K57" i="10"/>
  <c r="L57" i="10" s="1"/>
  <c r="K56" i="10"/>
  <c r="L56" i="10" s="1"/>
  <c r="K55" i="10"/>
  <c r="L55" i="10" s="1"/>
  <c r="K54" i="10"/>
  <c r="L54" i="10" s="1"/>
  <c r="K53" i="10"/>
  <c r="L53" i="10" s="1"/>
  <c r="K52" i="10"/>
  <c r="L52" i="10" s="1"/>
  <c r="K51" i="10"/>
  <c r="L51" i="10" s="1"/>
  <c r="K50" i="10"/>
  <c r="L50" i="10" s="1"/>
  <c r="K49" i="10"/>
  <c r="L49" i="10" s="1"/>
  <c r="K48" i="10"/>
  <c r="L48" i="10" s="1"/>
  <c r="K47" i="10"/>
  <c r="L47" i="10" s="1"/>
  <c r="K46" i="10"/>
  <c r="L46" i="10" s="1"/>
  <c r="K45" i="10"/>
  <c r="L45" i="10" s="1"/>
  <c r="K44" i="10"/>
  <c r="L44" i="10" s="1"/>
  <c r="K43" i="10"/>
  <c r="L43" i="10" s="1"/>
  <c r="K42" i="10"/>
  <c r="L42" i="10" s="1"/>
  <c r="K41" i="10"/>
  <c r="L41" i="10" s="1"/>
  <c r="K40" i="10"/>
  <c r="L40" i="10" s="1"/>
  <c r="K39" i="10"/>
  <c r="L39" i="10" s="1"/>
  <c r="K38" i="10"/>
  <c r="L38" i="10" s="1"/>
  <c r="K37" i="10"/>
  <c r="L37" i="10" s="1"/>
  <c r="K36" i="10"/>
  <c r="L36" i="10" s="1"/>
  <c r="K35" i="10"/>
  <c r="L35" i="10" s="1"/>
  <c r="K34" i="10"/>
  <c r="L34" i="10" s="1"/>
  <c r="K33" i="10"/>
  <c r="L33" i="10" s="1"/>
  <c r="K32" i="10"/>
  <c r="L32" i="10" s="1"/>
  <c r="K31" i="10"/>
  <c r="L31" i="10" s="1"/>
  <c r="K30" i="10"/>
  <c r="L30" i="10" s="1"/>
  <c r="K29" i="10"/>
  <c r="L29" i="10" s="1"/>
  <c r="K28" i="10"/>
  <c r="L28" i="10" s="1"/>
  <c r="K27" i="10"/>
  <c r="L27" i="10" s="1"/>
  <c r="K26" i="10"/>
  <c r="L26" i="10" s="1"/>
  <c r="K22" i="10"/>
  <c r="L22" i="10" s="1"/>
  <c r="K21" i="10"/>
  <c r="L21" i="10" s="1"/>
  <c r="K20" i="10"/>
  <c r="L20" i="10" s="1"/>
  <c r="K19" i="10"/>
  <c r="L19" i="10" s="1"/>
  <c r="K18" i="10"/>
  <c r="L18" i="10" s="1"/>
  <c r="K17" i="10"/>
  <c r="L17" i="10" s="1"/>
  <c r="K16" i="10"/>
  <c r="L16" i="10" s="1"/>
  <c r="K15" i="10"/>
  <c r="L15" i="10" s="1"/>
  <c r="K14" i="10"/>
  <c r="L14" i="10" s="1"/>
  <c r="K13" i="10"/>
  <c r="L13" i="10" s="1"/>
  <c r="K12" i="10"/>
  <c r="L12" i="10" s="1"/>
  <c r="K11" i="10"/>
  <c r="L11" i="10" s="1"/>
  <c r="K10" i="10"/>
  <c r="L10" i="10" s="1"/>
  <c r="K9" i="10"/>
  <c r="L9" i="10" s="1"/>
  <c r="K8" i="10"/>
  <c r="L8" i="10" s="1"/>
  <c r="K7" i="10"/>
  <c r="L7" i="10" s="1"/>
  <c r="K6" i="10"/>
  <c r="L6" i="10" s="1"/>
  <c r="K5" i="10"/>
  <c r="L5" i="10" s="1"/>
  <c r="K4" i="10"/>
  <c r="L4" i="10" s="1"/>
  <c r="L3" i="10"/>
  <c r="K98" i="9"/>
  <c r="L98" i="9" s="1"/>
  <c r="K97" i="9"/>
  <c r="L97" i="9" s="1"/>
  <c r="K96" i="9"/>
  <c r="L96" i="9" s="1"/>
  <c r="K95" i="9"/>
  <c r="L95" i="9" s="1"/>
  <c r="K94" i="9"/>
  <c r="L94" i="9" s="1"/>
  <c r="K93" i="9"/>
  <c r="L93" i="9" s="1"/>
  <c r="K92" i="9"/>
  <c r="L92" i="9" s="1"/>
  <c r="K91" i="9"/>
  <c r="L91" i="9" s="1"/>
  <c r="K90" i="9"/>
  <c r="L90" i="9" s="1"/>
  <c r="K89" i="9"/>
  <c r="L89" i="9" s="1"/>
  <c r="K88" i="9"/>
  <c r="L88" i="9" s="1"/>
  <c r="K87" i="9"/>
  <c r="L87" i="9" s="1"/>
  <c r="K86" i="9"/>
  <c r="L86" i="9" s="1"/>
  <c r="K85" i="9"/>
  <c r="L85" i="9" s="1"/>
  <c r="K84" i="9"/>
  <c r="L84" i="9" s="1"/>
  <c r="K83" i="9"/>
  <c r="L83" i="9" s="1"/>
  <c r="K82" i="9"/>
  <c r="L82" i="9" s="1"/>
  <c r="K81" i="9"/>
  <c r="L81" i="9" s="1"/>
  <c r="K80" i="9"/>
  <c r="L80" i="9" s="1"/>
  <c r="K79" i="9"/>
  <c r="L79" i="9" s="1"/>
  <c r="K75" i="9"/>
  <c r="L75" i="9" s="1"/>
  <c r="K74" i="9"/>
  <c r="L74" i="9" s="1"/>
  <c r="K73" i="9"/>
  <c r="L73" i="9" s="1"/>
  <c r="K72" i="9"/>
  <c r="L72" i="9" s="1"/>
  <c r="K71" i="9"/>
  <c r="L71" i="9" s="1"/>
  <c r="K70" i="9"/>
  <c r="L70" i="9" s="1"/>
  <c r="K69" i="9"/>
  <c r="L69" i="9" s="1"/>
  <c r="K68" i="9"/>
  <c r="L68" i="9" s="1"/>
  <c r="K67" i="9"/>
  <c r="L67" i="9" s="1"/>
  <c r="K66" i="9"/>
  <c r="L66" i="9" s="1"/>
  <c r="K65" i="9"/>
  <c r="L65" i="9" s="1"/>
  <c r="K64" i="9"/>
  <c r="L64" i="9" s="1"/>
  <c r="K63" i="9"/>
  <c r="L63" i="9" s="1"/>
  <c r="K62" i="9"/>
  <c r="L62" i="9" s="1"/>
  <c r="K61" i="9"/>
  <c r="L61" i="9" s="1"/>
  <c r="K57" i="9"/>
  <c r="L57" i="9" s="1"/>
  <c r="K56" i="9"/>
  <c r="L56" i="9" s="1"/>
  <c r="K55" i="9"/>
  <c r="L55" i="9" s="1"/>
  <c r="K54" i="9"/>
  <c r="L54" i="9" s="1"/>
  <c r="K53" i="9"/>
  <c r="L53" i="9" s="1"/>
  <c r="K52" i="9"/>
  <c r="L52" i="9" s="1"/>
  <c r="K51" i="9"/>
  <c r="L51" i="9" s="1"/>
  <c r="K50" i="9"/>
  <c r="L50" i="9" s="1"/>
  <c r="K49" i="9"/>
  <c r="L49" i="9" s="1"/>
  <c r="K48" i="9"/>
  <c r="L48" i="9" s="1"/>
  <c r="K47" i="9"/>
  <c r="L47" i="9" s="1"/>
  <c r="K46" i="9"/>
  <c r="L46" i="9" s="1"/>
  <c r="L45" i="9"/>
  <c r="K45" i="9"/>
  <c r="L44" i="9"/>
  <c r="K44" i="9"/>
  <c r="L43" i="9"/>
  <c r="K43" i="9"/>
  <c r="L42" i="9"/>
  <c r="K42" i="9"/>
  <c r="L41" i="9"/>
  <c r="K41" i="9"/>
  <c r="L40" i="9"/>
  <c r="K40" i="9"/>
  <c r="L39" i="9"/>
  <c r="K39" i="9"/>
  <c r="L38" i="9"/>
  <c r="K38" i="9"/>
  <c r="L37" i="9"/>
  <c r="K37" i="9"/>
  <c r="L36" i="9"/>
  <c r="K36" i="9"/>
  <c r="L35" i="9"/>
  <c r="K35" i="9"/>
  <c r="L34" i="9"/>
  <c r="K34" i="9"/>
  <c r="L33" i="9"/>
  <c r="K33" i="9"/>
  <c r="L32" i="9"/>
  <c r="K32" i="9"/>
  <c r="L31" i="9"/>
  <c r="K31" i="9"/>
  <c r="L30" i="9"/>
  <c r="K30" i="9"/>
  <c r="L29" i="9"/>
  <c r="K29" i="9"/>
  <c r="L28" i="9"/>
  <c r="K28" i="9"/>
  <c r="L27" i="9"/>
  <c r="K27" i="9"/>
  <c r="L26" i="9"/>
  <c r="K26" i="9"/>
  <c r="L22" i="9"/>
  <c r="K22" i="9"/>
  <c r="L21" i="9"/>
  <c r="K21" i="9"/>
  <c r="L20" i="9"/>
  <c r="K20" i="9"/>
  <c r="L19" i="9"/>
  <c r="K19" i="9"/>
  <c r="L18" i="9"/>
  <c r="K18" i="9"/>
  <c r="L17" i="9"/>
  <c r="K17" i="9"/>
  <c r="L16" i="9"/>
  <c r="K16" i="9"/>
  <c r="L15" i="9"/>
  <c r="K15" i="9"/>
  <c r="L14" i="9"/>
  <c r="K14" i="9"/>
  <c r="L13" i="9"/>
  <c r="K13" i="9"/>
  <c r="L12" i="9"/>
  <c r="K12" i="9"/>
  <c r="L11" i="9"/>
  <c r="K11" i="9"/>
  <c r="L10" i="9"/>
  <c r="K10" i="9"/>
  <c r="L9" i="9"/>
  <c r="K9" i="9"/>
  <c r="L8" i="9"/>
  <c r="K8" i="9"/>
  <c r="L7" i="9"/>
  <c r="K7" i="9"/>
  <c r="L6" i="9"/>
  <c r="K6" i="9"/>
  <c r="L5" i="9"/>
  <c r="K5" i="9"/>
  <c r="L4" i="9"/>
  <c r="K4" i="9"/>
  <c r="L3" i="9"/>
  <c r="K98" i="8"/>
  <c r="L98" i="8" s="1"/>
  <c r="K97" i="8"/>
  <c r="L97" i="8" s="1"/>
  <c r="K96" i="8"/>
  <c r="L96" i="8" s="1"/>
  <c r="K95" i="8"/>
  <c r="L95" i="8" s="1"/>
  <c r="K94" i="8"/>
  <c r="L94" i="8" s="1"/>
  <c r="K93" i="8"/>
  <c r="L93" i="8" s="1"/>
  <c r="K92" i="8"/>
  <c r="L92" i="8" s="1"/>
  <c r="K91" i="8"/>
  <c r="L91" i="8" s="1"/>
  <c r="K90" i="8"/>
  <c r="L90" i="8" s="1"/>
  <c r="K89" i="8"/>
  <c r="L89" i="8" s="1"/>
  <c r="K88" i="8"/>
  <c r="L88" i="8" s="1"/>
  <c r="K87" i="8"/>
  <c r="L87" i="8" s="1"/>
  <c r="K86" i="8"/>
  <c r="L86" i="8" s="1"/>
  <c r="K85" i="8"/>
  <c r="L85" i="8" s="1"/>
  <c r="K84" i="8"/>
  <c r="L84" i="8" s="1"/>
  <c r="K83" i="8"/>
  <c r="L83" i="8" s="1"/>
  <c r="K82" i="8"/>
  <c r="L82" i="8" s="1"/>
  <c r="K81" i="8"/>
  <c r="L81" i="8" s="1"/>
  <c r="K80" i="8"/>
  <c r="L80" i="8" s="1"/>
  <c r="K79" i="8"/>
  <c r="L79" i="8" s="1"/>
  <c r="K75" i="8"/>
  <c r="L75" i="8" s="1"/>
  <c r="K74" i="8"/>
  <c r="L74" i="8" s="1"/>
  <c r="K73" i="8"/>
  <c r="L73" i="8" s="1"/>
  <c r="K72" i="8"/>
  <c r="L72" i="8" s="1"/>
  <c r="K71" i="8"/>
  <c r="L71" i="8" s="1"/>
  <c r="K70" i="8"/>
  <c r="L70" i="8" s="1"/>
  <c r="K69" i="8"/>
  <c r="L69" i="8" s="1"/>
  <c r="K68" i="8"/>
  <c r="L68" i="8" s="1"/>
  <c r="K67" i="8"/>
  <c r="L67" i="8" s="1"/>
  <c r="K66" i="8"/>
  <c r="L66" i="8" s="1"/>
  <c r="K65" i="8"/>
  <c r="L65" i="8" s="1"/>
  <c r="K64" i="8"/>
  <c r="L64" i="8" s="1"/>
  <c r="K63" i="8"/>
  <c r="L63" i="8" s="1"/>
  <c r="K62" i="8"/>
  <c r="L62" i="8" s="1"/>
  <c r="K61" i="8"/>
  <c r="L61" i="8" s="1"/>
  <c r="K57" i="8"/>
  <c r="L57" i="8" s="1"/>
  <c r="K56" i="8"/>
  <c r="L56" i="8" s="1"/>
  <c r="K55" i="8"/>
  <c r="L55" i="8" s="1"/>
  <c r="K54" i="8"/>
  <c r="L54" i="8" s="1"/>
  <c r="K53" i="8"/>
  <c r="L53" i="8" s="1"/>
  <c r="K52" i="8"/>
  <c r="L52" i="8" s="1"/>
  <c r="K51" i="8"/>
  <c r="L51" i="8" s="1"/>
  <c r="K50" i="8"/>
  <c r="L50" i="8" s="1"/>
  <c r="K49" i="8"/>
  <c r="L49" i="8" s="1"/>
  <c r="K48" i="8"/>
  <c r="L48" i="8" s="1"/>
  <c r="K47" i="8"/>
  <c r="L47" i="8" s="1"/>
  <c r="K46" i="8"/>
  <c r="L46" i="8" s="1"/>
  <c r="K45" i="8"/>
  <c r="L45" i="8" s="1"/>
  <c r="K44" i="8"/>
  <c r="L44" i="8" s="1"/>
  <c r="K43" i="8"/>
  <c r="L43" i="8" s="1"/>
  <c r="K42" i="8"/>
  <c r="L42" i="8" s="1"/>
  <c r="K41" i="8"/>
  <c r="L41" i="8" s="1"/>
  <c r="K40" i="8"/>
  <c r="L40" i="8" s="1"/>
  <c r="K39" i="8"/>
  <c r="L39" i="8" s="1"/>
  <c r="K38" i="8"/>
  <c r="L38" i="8" s="1"/>
  <c r="K37" i="8"/>
  <c r="L37" i="8" s="1"/>
  <c r="K36" i="8"/>
  <c r="L36" i="8" s="1"/>
  <c r="K35" i="8"/>
  <c r="L35" i="8" s="1"/>
  <c r="K34" i="8"/>
  <c r="L34" i="8" s="1"/>
  <c r="K33" i="8"/>
  <c r="L33" i="8" s="1"/>
  <c r="K32" i="8"/>
  <c r="L32" i="8" s="1"/>
  <c r="K31" i="8"/>
  <c r="L31" i="8" s="1"/>
  <c r="K30" i="8"/>
  <c r="L30" i="8" s="1"/>
  <c r="K29" i="8"/>
  <c r="L29" i="8" s="1"/>
  <c r="K28" i="8"/>
  <c r="L28" i="8" s="1"/>
  <c r="K27" i="8"/>
  <c r="L27" i="8" s="1"/>
  <c r="K26" i="8"/>
  <c r="L26" i="8" s="1"/>
  <c r="K22" i="8"/>
  <c r="L22" i="8" s="1"/>
  <c r="K21" i="8"/>
  <c r="L21" i="8" s="1"/>
  <c r="K20" i="8"/>
  <c r="L20" i="8" s="1"/>
  <c r="K19" i="8"/>
  <c r="L19" i="8" s="1"/>
  <c r="K18" i="8"/>
  <c r="L18" i="8" s="1"/>
  <c r="K17" i="8"/>
  <c r="L17" i="8" s="1"/>
  <c r="K16" i="8"/>
  <c r="L16" i="8" s="1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  <c r="K8" i="8"/>
  <c r="L8" i="8" s="1"/>
  <c r="K7" i="8"/>
  <c r="L7" i="8" s="1"/>
  <c r="K6" i="8"/>
  <c r="L6" i="8" s="1"/>
  <c r="L5" i="8"/>
  <c r="K5" i="8"/>
  <c r="L4" i="8"/>
  <c r="K4" i="8"/>
  <c r="L3" i="8"/>
  <c r="K98" i="7"/>
  <c r="L98" i="7" s="1"/>
  <c r="K97" i="7"/>
  <c r="L97" i="7" s="1"/>
  <c r="K96" i="7"/>
  <c r="L96" i="7" s="1"/>
  <c r="K95" i="7"/>
  <c r="L95" i="7" s="1"/>
  <c r="K94" i="7"/>
  <c r="L94" i="7" s="1"/>
  <c r="K93" i="7"/>
  <c r="L93" i="7" s="1"/>
  <c r="K92" i="7"/>
  <c r="L92" i="7" s="1"/>
  <c r="K91" i="7"/>
  <c r="L91" i="7" s="1"/>
  <c r="K90" i="7"/>
  <c r="L90" i="7" s="1"/>
  <c r="K89" i="7"/>
  <c r="L89" i="7" s="1"/>
  <c r="K88" i="7"/>
  <c r="L88" i="7" s="1"/>
  <c r="K87" i="7"/>
  <c r="L87" i="7" s="1"/>
  <c r="K86" i="7"/>
  <c r="L86" i="7" s="1"/>
  <c r="K85" i="7"/>
  <c r="L85" i="7" s="1"/>
  <c r="K84" i="7"/>
  <c r="L84" i="7" s="1"/>
  <c r="K83" i="7"/>
  <c r="L83" i="7" s="1"/>
  <c r="K82" i="7"/>
  <c r="L82" i="7" s="1"/>
  <c r="K81" i="7"/>
  <c r="L81" i="7" s="1"/>
  <c r="K80" i="7"/>
  <c r="L80" i="7" s="1"/>
  <c r="K79" i="7"/>
  <c r="L79" i="7" s="1"/>
  <c r="K75" i="7"/>
  <c r="L75" i="7" s="1"/>
  <c r="K74" i="7"/>
  <c r="L74" i="7" s="1"/>
  <c r="K73" i="7"/>
  <c r="L73" i="7" s="1"/>
  <c r="K72" i="7"/>
  <c r="L72" i="7" s="1"/>
  <c r="K71" i="7"/>
  <c r="L71" i="7" s="1"/>
  <c r="K70" i="7"/>
  <c r="L70" i="7" s="1"/>
  <c r="K69" i="7"/>
  <c r="L69" i="7" s="1"/>
  <c r="K68" i="7"/>
  <c r="L68" i="7" s="1"/>
  <c r="K67" i="7"/>
  <c r="L67" i="7" s="1"/>
  <c r="K66" i="7"/>
  <c r="L66" i="7" s="1"/>
  <c r="K65" i="7"/>
  <c r="L65" i="7" s="1"/>
  <c r="K64" i="7"/>
  <c r="L64" i="7" s="1"/>
  <c r="K63" i="7"/>
  <c r="L63" i="7" s="1"/>
  <c r="K62" i="7"/>
  <c r="L62" i="7" s="1"/>
  <c r="K61" i="7"/>
  <c r="L61" i="7" s="1"/>
  <c r="K57" i="7"/>
  <c r="L57" i="7" s="1"/>
  <c r="K56" i="7"/>
  <c r="L56" i="7" s="1"/>
  <c r="K55" i="7"/>
  <c r="L55" i="7" s="1"/>
  <c r="K54" i="7"/>
  <c r="L54" i="7" s="1"/>
  <c r="K53" i="7"/>
  <c r="L53" i="7" s="1"/>
  <c r="K52" i="7"/>
  <c r="L52" i="7" s="1"/>
  <c r="K51" i="7"/>
  <c r="L51" i="7" s="1"/>
  <c r="K50" i="7"/>
  <c r="L50" i="7" s="1"/>
  <c r="K49" i="7"/>
  <c r="L49" i="7" s="1"/>
  <c r="K48" i="7"/>
  <c r="L48" i="7" s="1"/>
  <c r="K47" i="7"/>
  <c r="L47" i="7" s="1"/>
  <c r="K46" i="7"/>
  <c r="L46" i="7" s="1"/>
  <c r="K45" i="7"/>
  <c r="L45" i="7" s="1"/>
  <c r="K44" i="7"/>
  <c r="L44" i="7" s="1"/>
  <c r="K43" i="7"/>
  <c r="L43" i="7" s="1"/>
  <c r="K42" i="7"/>
  <c r="L42" i="7" s="1"/>
  <c r="K41" i="7"/>
  <c r="L41" i="7" s="1"/>
  <c r="K40" i="7"/>
  <c r="L40" i="7" s="1"/>
  <c r="K39" i="7"/>
  <c r="L39" i="7" s="1"/>
  <c r="K38" i="7"/>
  <c r="L38" i="7" s="1"/>
  <c r="K37" i="7"/>
  <c r="L37" i="7" s="1"/>
  <c r="K36" i="7"/>
  <c r="L36" i="7" s="1"/>
  <c r="K35" i="7"/>
  <c r="L35" i="7" s="1"/>
  <c r="K34" i="7"/>
  <c r="L34" i="7" s="1"/>
  <c r="K33" i="7"/>
  <c r="L33" i="7" s="1"/>
  <c r="K32" i="7"/>
  <c r="L32" i="7" s="1"/>
  <c r="K31" i="7"/>
  <c r="L31" i="7" s="1"/>
  <c r="K30" i="7"/>
  <c r="L30" i="7" s="1"/>
  <c r="K29" i="7"/>
  <c r="L29" i="7" s="1"/>
  <c r="K28" i="7"/>
  <c r="L28" i="7" s="1"/>
  <c r="K27" i="7"/>
  <c r="L27" i="7" s="1"/>
  <c r="K26" i="7"/>
  <c r="L26" i="7" s="1"/>
  <c r="K22" i="7"/>
  <c r="L22" i="7" s="1"/>
  <c r="K21" i="7"/>
  <c r="L21" i="7" s="1"/>
  <c r="K20" i="7"/>
  <c r="L20" i="7" s="1"/>
  <c r="K19" i="7"/>
  <c r="L19" i="7" s="1"/>
  <c r="K18" i="7"/>
  <c r="L18" i="7" s="1"/>
  <c r="K17" i="7"/>
  <c r="L17" i="7" s="1"/>
  <c r="K16" i="7"/>
  <c r="L16" i="7" s="1"/>
  <c r="K15" i="7"/>
  <c r="L15" i="7" s="1"/>
  <c r="K14" i="7"/>
  <c r="L14" i="7" s="1"/>
  <c r="K13" i="7"/>
  <c r="L13" i="7" s="1"/>
  <c r="K12" i="7"/>
  <c r="L12" i="7" s="1"/>
  <c r="K11" i="7"/>
  <c r="L11" i="7" s="1"/>
  <c r="K10" i="7"/>
  <c r="L10" i="7" s="1"/>
  <c r="K9" i="7"/>
  <c r="L9" i="7" s="1"/>
  <c r="K8" i="7"/>
  <c r="L8" i="7" s="1"/>
  <c r="K7" i="7"/>
  <c r="L7" i="7" s="1"/>
  <c r="K6" i="7"/>
  <c r="L6" i="7" s="1"/>
  <c r="K5" i="7"/>
  <c r="L5" i="7" s="1"/>
  <c r="L4" i="7"/>
  <c r="K4" i="7"/>
  <c r="L3" i="7"/>
  <c r="K98" i="6"/>
  <c r="L98" i="6" s="1"/>
  <c r="K97" i="6"/>
  <c r="L97" i="6" s="1"/>
  <c r="K96" i="6"/>
  <c r="L96" i="6" s="1"/>
  <c r="K95" i="6"/>
  <c r="L95" i="6" s="1"/>
  <c r="L94" i="6"/>
  <c r="K94" i="6"/>
  <c r="L93" i="6"/>
  <c r="K93" i="6"/>
  <c r="L92" i="6"/>
  <c r="K92" i="6"/>
  <c r="L91" i="6"/>
  <c r="K91" i="6"/>
  <c r="L90" i="6"/>
  <c r="K90" i="6"/>
  <c r="L89" i="6"/>
  <c r="K89" i="6"/>
  <c r="L88" i="6"/>
  <c r="K88" i="6"/>
  <c r="L87" i="6"/>
  <c r="K87" i="6"/>
  <c r="L86" i="6"/>
  <c r="K86" i="6"/>
  <c r="L85" i="6"/>
  <c r="K85" i="6"/>
  <c r="L84" i="6"/>
  <c r="K84" i="6"/>
  <c r="L83" i="6"/>
  <c r="K83" i="6"/>
  <c r="L82" i="6"/>
  <c r="K82" i="6"/>
  <c r="L81" i="6"/>
  <c r="K81" i="6"/>
  <c r="L80" i="6"/>
  <c r="K80" i="6"/>
  <c r="L79" i="6"/>
  <c r="K79" i="6"/>
  <c r="L75" i="6"/>
  <c r="K75" i="6"/>
  <c r="L74" i="6"/>
  <c r="K74" i="6"/>
  <c r="L73" i="6"/>
  <c r="K73" i="6"/>
  <c r="L72" i="6"/>
  <c r="K72" i="6"/>
  <c r="L71" i="6"/>
  <c r="K71" i="6"/>
  <c r="L70" i="6"/>
  <c r="K70" i="6"/>
  <c r="L69" i="6"/>
  <c r="K69" i="6"/>
  <c r="L68" i="6"/>
  <c r="K68" i="6"/>
  <c r="L67" i="6"/>
  <c r="K67" i="6"/>
  <c r="L66" i="6"/>
  <c r="K66" i="6"/>
  <c r="L65" i="6"/>
  <c r="K65" i="6"/>
  <c r="L64" i="6"/>
  <c r="K64" i="6"/>
  <c r="L63" i="6"/>
  <c r="K63" i="6"/>
  <c r="L62" i="6"/>
  <c r="K62" i="6"/>
  <c r="L61" i="6"/>
  <c r="K61" i="6"/>
  <c r="L57" i="6"/>
  <c r="K57" i="6"/>
  <c r="L56" i="6"/>
  <c r="K56" i="6"/>
  <c r="L55" i="6"/>
  <c r="K55" i="6"/>
  <c r="L54" i="6"/>
  <c r="K54" i="6"/>
  <c r="L53" i="6"/>
  <c r="K53" i="6"/>
  <c r="L52" i="6"/>
  <c r="K52" i="6"/>
  <c r="L51" i="6"/>
  <c r="K51" i="6"/>
  <c r="L50" i="6"/>
  <c r="K50" i="6"/>
  <c r="L49" i="6"/>
  <c r="K49" i="6"/>
  <c r="L48" i="6"/>
  <c r="K48" i="6"/>
  <c r="L47" i="6"/>
  <c r="K47" i="6"/>
  <c r="L46" i="6"/>
  <c r="K46" i="6"/>
  <c r="L45" i="6"/>
  <c r="K45" i="6"/>
  <c r="L44" i="6"/>
  <c r="K44" i="6"/>
  <c r="L43" i="6"/>
  <c r="K43" i="6"/>
  <c r="L42" i="6"/>
  <c r="K42" i="6"/>
  <c r="L41" i="6"/>
  <c r="K41" i="6"/>
  <c r="L40" i="6"/>
  <c r="K40" i="6"/>
  <c r="L39" i="6"/>
  <c r="K39" i="6"/>
  <c r="L38" i="6"/>
  <c r="K38" i="6"/>
  <c r="L37" i="6"/>
  <c r="K37" i="6"/>
  <c r="L36" i="6"/>
  <c r="K36" i="6"/>
  <c r="L35" i="6"/>
  <c r="K35" i="6"/>
  <c r="L34" i="6"/>
  <c r="K34" i="6"/>
  <c r="L33" i="6"/>
  <c r="K33" i="6"/>
  <c r="L32" i="6"/>
  <c r="K32" i="6"/>
  <c r="L31" i="6"/>
  <c r="K31" i="6"/>
  <c r="L30" i="6"/>
  <c r="K30" i="6"/>
  <c r="L29" i="6"/>
  <c r="K29" i="6"/>
  <c r="L28" i="6"/>
  <c r="K28" i="6"/>
  <c r="L27" i="6"/>
  <c r="K27" i="6"/>
  <c r="L26" i="6"/>
  <c r="K26" i="6"/>
  <c r="L22" i="6"/>
  <c r="K22" i="6"/>
  <c r="L21" i="6"/>
  <c r="K21" i="6"/>
  <c r="L20" i="6"/>
  <c r="K20" i="6"/>
  <c r="L19" i="6"/>
  <c r="K19" i="6"/>
  <c r="L18" i="6"/>
  <c r="K18" i="6"/>
  <c r="L17" i="6"/>
  <c r="K17" i="6"/>
  <c r="L16" i="6"/>
  <c r="K16" i="6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  <c r="L8" i="6"/>
  <c r="K8" i="6"/>
  <c r="L7" i="6"/>
  <c r="K7" i="6"/>
  <c r="L6" i="6"/>
  <c r="K6" i="6"/>
  <c r="L5" i="6"/>
  <c r="K5" i="6"/>
  <c r="L4" i="6"/>
  <c r="K4" i="6"/>
  <c r="L3" i="6"/>
  <c r="K98" i="5"/>
  <c r="L98" i="5" s="1"/>
  <c r="K97" i="5"/>
  <c r="L97" i="5" s="1"/>
  <c r="L96" i="5"/>
  <c r="K96" i="5"/>
  <c r="L95" i="5"/>
  <c r="K95" i="5"/>
  <c r="L94" i="5"/>
  <c r="K94" i="5"/>
  <c r="L93" i="5"/>
  <c r="K93" i="5"/>
  <c r="L92" i="5"/>
  <c r="K92" i="5"/>
  <c r="L91" i="5"/>
  <c r="K91" i="5"/>
  <c r="L90" i="5"/>
  <c r="K90" i="5"/>
  <c r="L89" i="5"/>
  <c r="K89" i="5"/>
  <c r="L88" i="5"/>
  <c r="K88" i="5"/>
  <c r="L87" i="5"/>
  <c r="K87" i="5"/>
  <c r="L86" i="5"/>
  <c r="K86" i="5"/>
  <c r="L85" i="5"/>
  <c r="K85" i="5"/>
  <c r="L84" i="5"/>
  <c r="K84" i="5"/>
  <c r="L83" i="5"/>
  <c r="K83" i="5"/>
  <c r="L82" i="5"/>
  <c r="K82" i="5"/>
  <c r="L81" i="5"/>
  <c r="K81" i="5"/>
  <c r="L80" i="5"/>
  <c r="K80" i="5"/>
  <c r="L79" i="5"/>
  <c r="K79" i="5"/>
  <c r="L75" i="5"/>
  <c r="K75" i="5"/>
  <c r="L74" i="5"/>
  <c r="K74" i="5"/>
  <c r="L73" i="5"/>
  <c r="K73" i="5"/>
  <c r="L72" i="5"/>
  <c r="K72" i="5"/>
  <c r="L71" i="5"/>
  <c r="K71" i="5"/>
  <c r="L70" i="5"/>
  <c r="K70" i="5"/>
  <c r="L69" i="5"/>
  <c r="K69" i="5"/>
  <c r="L68" i="5"/>
  <c r="K68" i="5"/>
  <c r="L67" i="5"/>
  <c r="K67" i="5"/>
  <c r="L66" i="5"/>
  <c r="K66" i="5"/>
  <c r="L65" i="5"/>
  <c r="K65" i="5"/>
  <c r="L64" i="5"/>
  <c r="K64" i="5"/>
  <c r="L63" i="5"/>
  <c r="K63" i="5"/>
  <c r="L62" i="5"/>
  <c r="K62" i="5"/>
  <c r="L61" i="5"/>
  <c r="K61" i="5"/>
  <c r="L57" i="5"/>
  <c r="K57" i="5"/>
  <c r="L56" i="5"/>
  <c r="K56" i="5"/>
  <c r="L55" i="5"/>
  <c r="K55" i="5"/>
  <c r="L54" i="5"/>
  <c r="K54" i="5"/>
  <c r="L53" i="5"/>
  <c r="K53" i="5"/>
  <c r="L52" i="5"/>
  <c r="K52" i="5"/>
  <c r="L51" i="5"/>
  <c r="K51" i="5"/>
  <c r="L50" i="5"/>
  <c r="K50" i="5"/>
  <c r="L49" i="5"/>
  <c r="K49" i="5"/>
  <c r="L48" i="5"/>
  <c r="K48" i="5"/>
  <c r="L47" i="5"/>
  <c r="K47" i="5"/>
  <c r="L46" i="5"/>
  <c r="K46" i="5"/>
  <c r="L45" i="5"/>
  <c r="K45" i="5"/>
  <c r="L44" i="5"/>
  <c r="K44" i="5"/>
  <c r="L43" i="5"/>
  <c r="K43" i="5"/>
  <c r="L42" i="5"/>
  <c r="K42" i="5"/>
  <c r="L41" i="5"/>
  <c r="K41" i="5"/>
  <c r="L40" i="5"/>
  <c r="K40" i="5"/>
  <c r="L39" i="5"/>
  <c r="K39" i="5"/>
  <c r="L38" i="5"/>
  <c r="K38" i="5"/>
  <c r="L37" i="5"/>
  <c r="K37" i="5"/>
  <c r="L36" i="5"/>
  <c r="K36" i="5"/>
  <c r="L35" i="5"/>
  <c r="K35" i="5"/>
  <c r="L34" i="5"/>
  <c r="K34" i="5"/>
  <c r="L33" i="5"/>
  <c r="K33" i="5"/>
  <c r="L32" i="5"/>
  <c r="K32" i="5"/>
  <c r="L31" i="5"/>
  <c r="K31" i="5"/>
  <c r="L30" i="5"/>
  <c r="K30" i="5"/>
  <c r="L29" i="5"/>
  <c r="K29" i="5"/>
  <c r="L28" i="5"/>
  <c r="K28" i="5"/>
  <c r="L27" i="5"/>
  <c r="K27" i="5"/>
  <c r="L26" i="5"/>
  <c r="K26" i="5"/>
  <c r="L22" i="5"/>
  <c r="K22" i="5"/>
  <c r="L21" i="5"/>
  <c r="K21" i="5"/>
  <c r="L20" i="5"/>
  <c r="K20" i="5"/>
  <c r="L19" i="5"/>
  <c r="K19" i="5"/>
  <c r="L18" i="5"/>
  <c r="K18" i="5"/>
  <c r="L17" i="5"/>
  <c r="K17" i="5"/>
  <c r="L16" i="5"/>
  <c r="K16" i="5"/>
  <c r="L15" i="5"/>
  <c r="K15" i="5"/>
  <c r="L14" i="5"/>
  <c r="K14" i="5"/>
  <c r="L13" i="5"/>
  <c r="K13" i="5"/>
  <c r="L12" i="5"/>
  <c r="K12" i="5"/>
  <c r="L11" i="5"/>
  <c r="K11" i="5"/>
  <c r="L10" i="5"/>
  <c r="K10" i="5"/>
  <c r="L9" i="5"/>
  <c r="K9" i="5"/>
  <c r="L8" i="5"/>
  <c r="K8" i="5"/>
  <c r="L7" i="5"/>
  <c r="K7" i="5"/>
  <c r="L6" i="5"/>
  <c r="K6" i="5"/>
  <c r="L5" i="5"/>
  <c r="K5" i="5"/>
  <c r="L4" i="5"/>
  <c r="K4" i="5"/>
  <c r="L3" i="5"/>
  <c r="K94" i="4"/>
  <c r="L94" i="4" s="1"/>
  <c r="K95" i="4"/>
  <c r="L95" i="4" s="1"/>
  <c r="K96" i="4"/>
  <c r="L96" i="4" s="1"/>
  <c r="K97" i="4"/>
  <c r="L97" i="4" s="1"/>
  <c r="K98" i="4"/>
  <c r="L98" i="4" s="1"/>
  <c r="K93" i="4"/>
  <c r="L93" i="4" s="1"/>
  <c r="K92" i="4"/>
  <c r="L92" i="4" s="1"/>
  <c r="K91" i="4"/>
  <c r="L91" i="4" s="1"/>
  <c r="K90" i="4"/>
  <c r="L90" i="4" s="1"/>
  <c r="K89" i="4"/>
  <c r="L89" i="4" s="1"/>
  <c r="L88" i="4"/>
  <c r="K88" i="4"/>
  <c r="L87" i="4"/>
  <c r="K87" i="4"/>
  <c r="L86" i="4"/>
  <c r="K86" i="4"/>
  <c r="L85" i="4"/>
  <c r="K85" i="4"/>
  <c r="L84" i="4"/>
  <c r="K84" i="4"/>
  <c r="L83" i="4"/>
  <c r="K83" i="4"/>
  <c r="L82" i="4"/>
  <c r="K82" i="4"/>
  <c r="L81" i="4"/>
  <c r="K81" i="4"/>
  <c r="L80" i="4"/>
  <c r="K80" i="4"/>
  <c r="L79" i="4"/>
  <c r="K79" i="4"/>
  <c r="K75" i="4"/>
  <c r="L75" i="4" s="1"/>
  <c r="K74" i="4"/>
  <c r="L74" i="4" s="1"/>
  <c r="K73" i="4"/>
  <c r="L73" i="4" s="1"/>
  <c r="K72" i="4"/>
  <c r="L72" i="4" s="1"/>
  <c r="K71" i="4"/>
  <c r="L71" i="4" s="1"/>
  <c r="K70" i="4"/>
  <c r="L70" i="4" s="1"/>
  <c r="K69" i="4"/>
  <c r="L69" i="4" s="1"/>
  <c r="K68" i="4"/>
  <c r="L68" i="4" s="1"/>
  <c r="K67" i="4"/>
  <c r="L67" i="4" s="1"/>
  <c r="K66" i="4"/>
  <c r="L66" i="4" s="1"/>
  <c r="K65" i="4"/>
  <c r="L65" i="4" s="1"/>
  <c r="K64" i="4"/>
  <c r="L64" i="4" s="1"/>
  <c r="K63" i="4"/>
  <c r="L63" i="4" s="1"/>
  <c r="K62" i="4"/>
  <c r="L62" i="4" s="1"/>
  <c r="K61" i="4"/>
  <c r="L61" i="4" s="1"/>
  <c r="K46" i="4"/>
  <c r="L46" i="4" s="1"/>
  <c r="K47" i="4"/>
  <c r="L47" i="4" s="1"/>
  <c r="K48" i="4"/>
  <c r="L48" i="4" s="1"/>
  <c r="K49" i="4"/>
  <c r="L49" i="4" s="1"/>
  <c r="K50" i="4"/>
  <c r="L50" i="4" s="1"/>
  <c r="K51" i="4"/>
  <c r="L51" i="4" s="1"/>
  <c r="K52" i="4"/>
  <c r="L52" i="4" s="1"/>
  <c r="K53" i="4"/>
  <c r="L53" i="4"/>
  <c r="K54" i="4"/>
  <c r="L54" i="4"/>
  <c r="K55" i="4"/>
  <c r="L55" i="4"/>
  <c r="K56" i="4"/>
  <c r="L56" i="4"/>
  <c r="K57" i="4"/>
  <c r="L57" i="4"/>
  <c r="K26" i="4"/>
  <c r="L26" i="4" s="1"/>
  <c r="L45" i="4"/>
  <c r="K45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11" i="4"/>
  <c r="L12" i="4"/>
  <c r="L13" i="4"/>
  <c r="L14" i="4"/>
  <c r="L15" i="4"/>
  <c r="L16" i="4"/>
  <c r="L17" i="4"/>
  <c r="L18" i="4"/>
  <c r="L19" i="4"/>
  <c r="L20" i="4"/>
  <c r="L21" i="4"/>
  <c r="L22" i="4"/>
  <c r="L4" i="4"/>
  <c r="L5" i="4"/>
  <c r="L6" i="4"/>
  <c r="L7" i="4"/>
  <c r="L8" i="4"/>
  <c r="L9" i="4"/>
  <c r="L10" i="4"/>
  <c r="K22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4" i="4"/>
  <c r="L3" i="4"/>
  <c r="C69" i="18" l="1"/>
  <c r="D68" i="18"/>
  <c r="E68" i="18" s="1"/>
  <c r="F68" i="18" s="1"/>
  <c r="D34" i="18"/>
  <c r="E17" i="18"/>
  <c r="F17" i="18" s="1"/>
  <c r="E51" i="18"/>
  <c r="F51" i="18" s="1"/>
  <c r="D69" i="18"/>
  <c r="D71" i="18" l="1"/>
  <c r="E71" i="18" s="1"/>
  <c r="F71" i="18" s="1"/>
  <c r="E34" i="18"/>
  <c r="F34" i="18" s="1"/>
</calcChain>
</file>

<file path=xl/sharedStrings.xml><?xml version="1.0" encoding="utf-8"?>
<sst xmlns="http://schemas.openxmlformats.org/spreadsheetml/2006/main" count="1858" uniqueCount="234">
  <si>
    <t>ประเทศ</t>
  </si>
  <si>
    <t>รร.</t>
  </si>
  <si>
    <t>ที่ตั้ง รร.</t>
  </si>
  <si>
    <t>ขนาด รร.</t>
  </si>
  <si>
    <t>จังหวัด</t>
  </si>
  <si>
    <t>สังกัด</t>
  </si>
  <si>
    <t>ภาค</t>
  </si>
  <si>
    <t>ข้อที่</t>
  </si>
  <si>
    <t>ไทย</t>
  </si>
  <si>
    <t>อังกฤษ</t>
  </si>
  <si>
    <t>คณิต</t>
  </si>
  <si>
    <t>วิทย์</t>
  </si>
  <si>
    <t>BNN11</t>
  </si>
  <si>
    <t>จำนวนนักเรียนที่สอบ</t>
  </si>
  <si>
    <t>ถ่วงน้ำหนัก</t>
  </si>
  <si>
    <t>คะแนน</t>
  </si>
  <si>
    <t>จำนวนคน</t>
  </si>
  <si>
    <t>ภาษาไทย</t>
  </si>
  <si>
    <t>ผลคูณ</t>
  </si>
  <si>
    <t>ภาษาอังกฤษ</t>
  </si>
  <si>
    <t>คณิตศาสตร์</t>
  </si>
  <si>
    <t>วิทยาศาสตร์</t>
  </si>
  <si>
    <t>ค่าเฉลี่ยทุกวิชา</t>
  </si>
  <si>
    <t>17.00.606</t>
  </si>
  <si>
    <t>24.40.309</t>
  </si>
  <si>
    <t>36.10.701</t>
  </si>
  <si>
    <t>44.20.900</t>
  </si>
  <si>
    <t>55.30.901</t>
  </si>
  <si>
    <t>68.20.704</t>
  </si>
  <si>
    <t>77.60.907</t>
  </si>
  <si>
    <t>86.20.202</t>
  </si>
  <si>
    <t>95.30.505</t>
  </si>
  <si>
    <t>108.50.103</t>
  </si>
  <si>
    <t>115.20.206</t>
  </si>
  <si>
    <t>125.30.108</t>
  </si>
  <si>
    <t>132.50.604</t>
  </si>
  <si>
    <t>142.90.401</t>
  </si>
  <si>
    <t>152.60.402</t>
  </si>
  <si>
    <t>165.60.308</t>
  </si>
  <si>
    <t>173.60.206</t>
  </si>
  <si>
    <t>185.10.705</t>
  </si>
  <si>
    <t>194.20.108</t>
  </si>
  <si>
    <t>206.30.907</t>
  </si>
  <si>
    <t>14.30.509</t>
  </si>
  <si>
    <t>23.80.208</t>
  </si>
  <si>
    <t>34.70.005</t>
  </si>
  <si>
    <t>43.90.605</t>
  </si>
  <si>
    <t>53.20.604</t>
  </si>
  <si>
    <t>63.10.901</t>
  </si>
  <si>
    <t>73.10.908</t>
  </si>
  <si>
    <t>84.60.208</t>
  </si>
  <si>
    <t>93.90.708</t>
  </si>
  <si>
    <t>103.90.302</t>
  </si>
  <si>
    <t>114.50.501</t>
  </si>
  <si>
    <t>124.00.909</t>
  </si>
  <si>
    <t>133.00.600</t>
  </si>
  <si>
    <t>143.70.003</t>
  </si>
  <si>
    <t>154.70.509</t>
  </si>
  <si>
    <t>163.90.608</t>
  </si>
  <si>
    <t>173.70.906</t>
  </si>
  <si>
    <t>182.30.201</t>
  </si>
  <si>
    <t>194.20.603</t>
  </si>
  <si>
    <t>205.00.804</t>
  </si>
  <si>
    <t>213.90.600</t>
  </si>
  <si>
    <t>222.70.404</t>
  </si>
  <si>
    <t>233.30.300</t>
  </si>
  <si>
    <t>243.30.702</t>
  </si>
  <si>
    <t>253.00.004</t>
  </si>
  <si>
    <t>262.50.603</t>
  </si>
  <si>
    <t>273.60.507</t>
  </si>
  <si>
    <t>283.80.802</t>
  </si>
  <si>
    <t>293.10.806</t>
  </si>
  <si>
    <t>303.30.400</t>
  </si>
  <si>
    <t>313.80.208</t>
  </si>
  <si>
    <t>324.90.608</t>
  </si>
  <si>
    <t>14.80.407</t>
  </si>
  <si>
    <t>25.30.408</t>
  </si>
  <si>
    <t>32.70.408</t>
  </si>
  <si>
    <t>43.20.608</t>
  </si>
  <si>
    <t>54.90.801</t>
  </si>
  <si>
    <t>64.90.702</t>
  </si>
  <si>
    <t>72.00.805</t>
  </si>
  <si>
    <t>83.10.608</t>
  </si>
  <si>
    <t>92.70.302</t>
  </si>
  <si>
    <t>104.00.607</t>
  </si>
  <si>
    <t>111.60.401</t>
  </si>
  <si>
    <t>121.30.905</t>
  </si>
  <si>
    <t>13.30.906</t>
  </si>
  <si>
    <t>14.10.902</t>
  </si>
  <si>
    <t>151.10.807</t>
  </si>
  <si>
    <t>12.60.700</t>
  </si>
  <si>
    <t>23.80.007</t>
  </si>
  <si>
    <t>33.10.307</t>
  </si>
  <si>
    <t>45.40.405</t>
  </si>
  <si>
    <t>54.00.609</t>
  </si>
  <si>
    <t>64.00.409</t>
  </si>
  <si>
    <t>73.00.302</t>
  </si>
  <si>
    <t>83.50.606</t>
  </si>
  <si>
    <t>92.40.203</t>
  </si>
  <si>
    <t>103.90.503</t>
  </si>
  <si>
    <t>113.60.409</t>
  </si>
  <si>
    <t>126.90.706</t>
  </si>
  <si>
    <t>132.20.203</t>
  </si>
  <si>
    <t>145.90.606</t>
  </si>
  <si>
    <t>155.60.505</t>
  </si>
  <si>
    <t>163.30.105</t>
  </si>
  <si>
    <t>173.80.305</t>
  </si>
  <si>
    <t>182.40.509</t>
  </si>
  <si>
    <t>192.30.409</t>
  </si>
  <si>
    <t>203.50.303</t>
  </si>
  <si>
    <t>BNN1</t>
  </si>
  <si>
    <t>BNN2</t>
  </si>
  <si>
    <t>BNN3</t>
  </si>
  <si>
    <t>BNN4</t>
  </si>
  <si>
    <t>BNN5</t>
  </si>
  <si>
    <t>BNN6</t>
  </si>
  <si>
    <t>BNN7</t>
  </si>
  <si>
    <t>BNN8</t>
  </si>
  <si>
    <t>BNN9</t>
  </si>
  <si>
    <t>BNN10</t>
  </si>
  <si>
    <t>710..0606</t>
  </si>
  <si>
    <t>424..0309</t>
  </si>
  <si>
    <t>631..0701</t>
  </si>
  <si>
    <t>442..0900</t>
  </si>
  <si>
    <t>553..0901</t>
  </si>
  <si>
    <t>862..0704</t>
  </si>
  <si>
    <t>776..0907</t>
  </si>
  <si>
    <t>682..0202</t>
  </si>
  <si>
    <t>593..0505</t>
  </si>
  <si>
    <t>1805..0103</t>
  </si>
  <si>
    <t>1512..0206</t>
  </si>
  <si>
    <t>1523..0108</t>
  </si>
  <si>
    <t>1235..0604</t>
  </si>
  <si>
    <t>1249..0401</t>
  </si>
  <si>
    <t>1256..0402</t>
  </si>
  <si>
    <t>1566..0308</t>
  </si>
  <si>
    <t>1376..0206</t>
  </si>
  <si>
    <t>1581..0705</t>
  </si>
  <si>
    <t>1492..0108</t>
  </si>
  <si>
    <t>2603..0907</t>
  </si>
  <si>
    <t>413..0509</t>
  </si>
  <si>
    <t>328..0208</t>
  </si>
  <si>
    <t>437..0005</t>
  </si>
  <si>
    <t>349..0605</t>
  </si>
  <si>
    <t>352..0604</t>
  </si>
  <si>
    <t>361..0901</t>
  </si>
  <si>
    <t>371..0908</t>
  </si>
  <si>
    <t>486..0208</t>
  </si>
  <si>
    <t>399..0708</t>
  </si>
  <si>
    <t>1309..0302</t>
  </si>
  <si>
    <t>1415..0501</t>
  </si>
  <si>
    <t>1420..0909</t>
  </si>
  <si>
    <t>1330..0600</t>
  </si>
  <si>
    <t>1347..0003</t>
  </si>
  <si>
    <t>1457..0509</t>
  </si>
  <si>
    <t>1369..0608</t>
  </si>
  <si>
    <t>1377..0906</t>
  </si>
  <si>
    <t>1283..0201</t>
  </si>
  <si>
    <t>1492..0603</t>
  </si>
  <si>
    <t>2500..0804</t>
  </si>
  <si>
    <t>2319..0600</t>
  </si>
  <si>
    <t>2227..0404</t>
  </si>
  <si>
    <t>2333..0300</t>
  </si>
  <si>
    <t>2343..0702</t>
  </si>
  <si>
    <t>2350..0004</t>
  </si>
  <si>
    <t>2265..0603</t>
  </si>
  <si>
    <t>2376..0507</t>
  </si>
  <si>
    <t>2388..0802</t>
  </si>
  <si>
    <t>2391..0806</t>
  </si>
  <si>
    <t>3303..0400</t>
  </si>
  <si>
    <t>3318..0208</t>
  </si>
  <si>
    <t>3429..0608</t>
  </si>
  <si>
    <t>418..0407</t>
  </si>
  <si>
    <t>523..0408</t>
  </si>
  <si>
    <t>237..0408</t>
  </si>
  <si>
    <t>342..0608</t>
  </si>
  <si>
    <t>459..0801</t>
  </si>
  <si>
    <t>469..0702</t>
  </si>
  <si>
    <t>270..0805</t>
  </si>
  <si>
    <t>381..0608</t>
  </si>
  <si>
    <t>297..0302</t>
  </si>
  <si>
    <t>1400..0607</t>
  </si>
  <si>
    <t>1116..0401</t>
  </si>
  <si>
    <t>1123..0905</t>
  </si>
  <si>
    <t>133..0906</t>
  </si>
  <si>
    <t>141..0902</t>
  </si>
  <si>
    <t>1151..0807</t>
  </si>
  <si>
    <t>216..0700</t>
  </si>
  <si>
    <t>328..0007</t>
  </si>
  <si>
    <t>331..0307</t>
  </si>
  <si>
    <t>544..0405</t>
  </si>
  <si>
    <t>450..0609</t>
  </si>
  <si>
    <t>460..0409</t>
  </si>
  <si>
    <t>370..0302</t>
  </si>
  <si>
    <t>385..0606</t>
  </si>
  <si>
    <t>294..0203</t>
  </si>
  <si>
    <t>1309..0503</t>
  </si>
  <si>
    <t>1316..0409</t>
  </si>
  <si>
    <t>1629..0706</t>
  </si>
  <si>
    <t>1232..0203</t>
  </si>
  <si>
    <t>1549..0606</t>
  </si>
  <si>
    <t>1556..0505</t>
  </si>
  <si>
    <t>1363..0105</t>
  </si>
  <si>
    <t>1378..0305</t>
  </si>
  <si>
    <t>1284..0509</t>
  </si>
  <si>
    <t>1293..0409</t>
  </si>
  <si>
    <t>2305..0303</t>
  </si>
  <si>
    <t>BNN12</t>
  </si>
  <si>
    <t>BNN13</t>
  </si>
  <si>
    <t>BNN_tt</t>
  </si>
  <si>
    <t>จำนวน นร.ที่สอบ</t>
  </si>
  <si>
    <t>โรงเรียน</t>
  </si>
  <si>
    <t>กุดเวียนวิทย์ผดุง</t>
  </si>
  <si>
    <t>โค้งน้ำตับวิทยาคาร</t>
  </si>
  <si>
    <t>ชุมพลสวรรค์วิทยา</t>
  </si>
  <si>
    <t>วังก้านเหลืองดรุณกิจ</t>
  </si>
  <si>
    <t>อนุบาลบ้านค่ายหมื่นแผ้ว</t>
  </si>
  <si>
    <t>ไตรราษฎร์สามัคคีวิทยา</t>
  </si>
  <si>
    <t>โนนหญ้าคาหนองสระพิทยาคม</t>
  </si>
  <si>
    <t>บ้านดอนหัน</t>
  </si>
  <si>
    <t>บ้านหนองไผ่พัฒนา</t>
  </si>
  <si>
    <t>บ้านหนองแหนดอนกู่</t>
  </si>
  <si>
    <t>ฉิมพลีวิทยา</t>
  </si>
  <si>
    <t>โนนสำราญวิทยา</t>
  </si>
  <si>
    <t>บ้านแจ้งน้อย</t>
  </si>
  <si>
    <t>ร้อยละ 3</t>
  </si>
  <si>
    <t>เป้าหมาย ปี65</t>
  </si>
  <si>
    <t>เพิ่ม, ลด (+ , -) ร้อยละ</t>
  </si>
  <si>
    <t>เป้าหมาย ปี66</t>
  </si>
  <si>
    <t>ผลลัพธ์ ปี65</t>
  </si>
  <si>
    <t>ภาษาไทย ป.6</t>
  </si>
  <si>
    <t>ภาษาอังกฤษ ป.6</t>
  </si>
  <si>
    <t>คณิตศาสตร์ ป.6</t>
  </si>
  <si>
    <t>วิทยาศาสตร์ ป.6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</si>
</sst>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b/>
      <sz val="11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2" fontId="1" fillId="0" borderId="0" xfId="0" applyNumberFormat="1" applyFont="1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4" fillId="0" borderId="2" xfId="0" applyNumberFormat="1" applyFont="1" applyBorder="1"/>
    <xf numFmtId="2" fontId="4" fillId="0" borderId="2" xfId="0" applyNumberFormat="1" applyFont="1" applyBorder="1" applyAlignment="1">
      <alignment horizontal="center"/>
    </xf>
    <xf numFmtId="2" fontId="5" fillId="0" borderId="2" xfId="0" applyNumberFormat="1" applyFont="1" applyBorder="1"/>
    <xf numFmtId="1" fontId="1" fillId="0" borderId="1" xfId="0" applyNumberFormat="1" applyFont="1" applyBorder="1" applyAlignment="1">
      <alignment horizontal="center"/>
    </xf>
    <xf numFmtId="0" fontId="6" fillId="2" borderId="0" xfId="0" applyFont="1" applyFill="1"/>
    <xf numFmtId="0" fontId="4" fillId="0" borderId="1" xfId="0" applyFont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M8" sqref="M8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110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87.5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8</v>
      </c>
      <c r="L3" s="4">
        <f>C3*K3</f>
        <v>700</v>
      </c>
      <c r="N3" s="1">
        <v>1</v>
      </c>
      <c r="O3" s="1">
        <v>87.5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50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8</v>
      </c>
      <c r="L4" s="4">
        <f t="shared" ref="L4:L22" si="0">C4*K4</f>
        <v>400</v>
      </c>
      <c r="N4" s="1">
        <v>2</v>
      </c>
      <c r="O4" s="1">
        <v>50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62.5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8</v>
      </c>
      <c r="L5" s="4">
        <f t="shared" si="0"/>
        <v>500</v>
      </c>
      <c r="N5" s="1">
        <v>3</v>
      </c>
      <c r="O5" s="1">
        <v>62.5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50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8</v>
      </c>
      <c r="L6" s="4">
        <f t="shared" si="0"/>
        <v>400</v>
      </c>
      <c r="N6" s="1">
        <v>4</v>
      </c>
      <c r="O6" s="1">
        <v>50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62.5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8</v>
      </c>
      <c r="L7" s="4">
        <f t="shared" si="0"/>
        <v>500</v>
      </c>
      <c r="N7" s="1">
        <v>5</v>
      </c>
      <c r="O7" s="1">
        <v>62.5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87.5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8</v>
      </c>
      <c r="L8" s="4">
        <f t="shared" si="0"/>
        <v>700</v>
      </c>
      <c r="N8" s="1">
        <v>6</v>
      </c>
      <c r="O8" s="1">
        <v>87.5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100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8</v>
      </c>
      <c r="L9" s="4">
        <f t="shared" si="0"/>
        <v>800</v>
      </c>
      <c r="N9" s="1">
        <v>7</v>
      </c>
      <c r="O9" s="1">
        <v>100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87.5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8</v>
      </c>
      <c r="L10" s="4">
        <f t="shared" si="0"/>
        <v>700</v>
      </c>
      <c r="N10" s="1">
        <v>8</v>
      </c>
      <c r="O10" s="1">
        <v>87.5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87.5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8</v>
      </c>
      <c r="L11" s="4">
        <f t="shared" si="0"/>
        <v>700</v>
      </c>
      <c r="N11" s="1">
        <v>9</v>
      </c>
      <c r="O11" s="1">
        <v>87.5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87.5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8</v>
      </c>
      <c r="L12" s="4">
        <f t="shared" si="0"/>
        <v>700</v>
      </c>
      <c r="N12" s="1">
        <v>10</v>
      </c>
      <c r="O12" s="1">
        <v>87.5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62.5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8</v>
      </c>
      <c r="L13" s="4">
        <f t="shared" si="0"/>
        <v>500</v>
      </c>
      <c r="N13" s="1">
        <v>11</v>
      </c>
      <c r="O13" s="1">
        <v>62.5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37.5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8</v>
      </c>
      <c r="L14" s="4">
        <f t="shared" si="0"/>
        <v>300</v>
      </c>
      <c r="N14" s="1">
        <v>12</v>
      </c>
      <c r="O14" s="1">
        <v>37.5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25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8</v>
      </c>
      <c r="L15" s="4">
        <f t="shared" si="0"/>
        <v>200</v>
      </c>
      <c r="N15" s="1">
        <v>13</v>
      </c>
      <c r="O15" s="1">
        <v>25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12.5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8</v>
      </c>
      <c r="L16" s="4">
        <f t="shared" si="0"/>
        <v>100</v>
      </c>
      <c r="N16" s="1">
        <v>14</v>
      </c>
      <c r="O16" s="1">
        <v>12.5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37.5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8</v>
      </c>
      <c r="L17" s="4">
        <f t="shared" si="0"/>
        <v>300</v>
      </c>
      <c r="N17" s="1">
        <v>15</v>
      </c>
      <c r="O17" s="1">
        <v>37.5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75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8</v>
      </c>
      <c r="L18" s="4">
        <f t="shared" si="0"/>
        <v>600</v>
      </c>
      <c r="N18" s="1">
        <v>16</v>
      </c>
      <c r="O18" s="1">
        <v>75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25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8</v>
      </c>
      <c r="L19" s="4">
        <f t="shared" si="0"/>
        <v>200</v>
      </c>
      <c r="N19" s="1">
        <v>17</v>
      </c>
      <c r="O19" s="1">
        <v>25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75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8</v>
      </c>
      <c r="L20" s="4">
        <f t="shared" si="0"/>
        <v>600</v>
      </c>
      <c r="N20" s="1">
        <v>18</v>
      </c>
      <c r="O20" s="1">
        <v>75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50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8</v>
      </c>
      <c r="L21" s="4">
        <f t="shared" si="0"/>
        <v>400</v>
      </c>
      <c r="N21" s="1">
        <v>19</v>
      </c>
      <c r="O21" s="1">
        <v>50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62.5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8</v>
      </c>
      <c r="L22" s="4">
        <f t="shared" si="0"/>
        <v>500</v>
      </c>
      <c r="N22" s="1">
        <v>20</v>
      </c>
      <c r="O22" s="1">
        <v>62.5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50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8</v>
      </c>
      <c r="L26" s="4">
        <f>C26*K26</f>
        <v>400</v>
      </c>
      <c r="N26" s="1">
        <v>1</v>
      </c>
      <c r="O26" s="1">
        <v>50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37.5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8</v>
      </c>
      <c r="L27" s="4">
        <f t="shared" ref="L27:L57" si="2">C27*K27</f>
        <v>300</v>
      </c>
      <c r="N27" s="1">
        <v>2</v>
      </c>
      <c r="O27" s="1">
        <v>37.5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50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8</v>
      </c>
      <c r="L28" s="4">
        <f t="shared" si="2"/>
        <v>400</v>
      </c>
      <c r="N28" s="1">
        <v>3</v>
      </c>
      <c r="O28" s="1">
        <v>50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0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8</v>
      </c>
      <c r="L29" s="4">
        <f t="shared" si="2"/>
        <v>0</v>
      </c>
      <c r="N29" s="1">
        <v>4</v>
      </c>
      <c r="O29" s="1">
        <v>0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37.5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8</v>
      </c>
      <c r="L30" s="4">
        <f t="shared" si="2"/>
        <v>300</v>
      </c>
      <c r="N30" s="1">
        <v>5</v>
      </c>
      <c r="O30" s="1">
        <v>37.5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37.5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8</v>
      </c>
      <c r="L31" s="4">
        <f t="shared" si="2"/>
        <v>300</v>
      </c>
      <c r="N31" s="1">
        <v>6</v>
      </c>
      <c r="O31" s="1">
        <v>37.5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12.5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8</v>
      </c>
      <c r="L32" s="4">
        <f t="shared" si="2"/>
        <v>100</v>
      </c>
      <c r="N32" s="1">
        <v>7</v>
      </c>
      <c r="O32" s="1">
        <v>12.5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50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8</v>
      </c>
      <c r="L33" s="4">
        <f t="shared" si="2"/>
        <v>400</v>
      </c>
      <c r="N33" s="1">
        <v>8</v>
      </c>
      <c r="O33" s="1">
        <v>50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25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8</v>
      </c>
      <c r="L34" s="4">
        <f t="shared" si="2"/>
        <v>200</v>
      </c>
      <c r="N34" s="1">
        <v>9</v>
      </c>
      <c r="O34" s="1">
        <v>25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12.5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8</v>
      </c>
      <c r="L35" s="4">
        <f t="shared" si="2"/>
        <v>100</v>
      </c>
      <c r="N35" s="1">
        <v>10</v>
      </c>
      <c r="O35" s="1">
        <v>12.5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12.5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8</v>
      </c>
      <c r="L36" s="4">
        <f t="shared" si="2"/>
        <v>100</v>
      </c>
      <c r="N36" s="1">
        <v>11</v>
      </c>
      <c r="O36" s="1">
        <v>12.5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37.5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8</v>
      </c>
      <c r="L37" s="4">
        <f t="shared" si="2"/>
        <v>300</v>
      </c>
      <c r="N37" s="1">
        <v>12</v>
      </c>
      <c r="O37" s="1">
        <v>37.5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37.5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8</v>
      </c>
      <c r="L38" s="4">
        <f t="shared" si="2"/>
        <v>300</v>
      </c>
      <c r="N38" s="1">
        <v>13</v>
      </c>
      <c r="O38" s="1">
        <v>37.5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62.5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8</v>
      </c>
      <c r="L39" s="4">
        <f t="shared" si="2"/>
        <v>500</v>
      </c>
      <c r="N39" s="1">
        <v>14</v>
      </c>
      <c r="O39" s="1">
        <v>62.5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50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8</v>
      </c>
      <c r="L40" s="4">
        <f t="shared" si="2"/>
        <v>400</v>
      </c>
      <c r="N40" s="1">
        <v>15</v>
      </c>
      <c r="O40" s="1">
        <v>50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37.5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8</v>
      </c>
      <c r="L41" s="4">
        <f t="shared" si="2"/>
        <v>300</v>
      </c>
      <c r="N41" s="1">
        <v>16</v>
      </c>
      <c r="O41" s="1">
        <v>37.5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62.5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8</v>
      </c>
      <c r="L42" s="4">
        <f t="shared" si="2"/>
        <v>500</v>
      </c>
      <c r="N42" s="1">
        <v>17</v>
      </c>
      <c r="O42" s="1">
        <v>62.5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37.5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8</v>
      </c>
      <c r="L43" s="4">
        <f t="shared" si="2"/>
        <v>300</v>
      </c>
      <c r="N43" s="1">
        <v>18</v>
      </c>
      <c r="O43" s="1">
        <v>37.5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25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8</v>
      </c>
      <c r="L44" s="4">
        <f t="shared" si="2"/>
        <v>200</v>
      </c>
      <c r="N44" s="1">
        <v>19</v>
      </c>
      <c r="O44" s="1">
        <v>25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62.5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8</v>
      </c>
      <c r="L45" s="4">
        <f t="shared" si="2"/>
        <v>500</v>
      </c>
      <c r="N45" s="1">
        <v>20</v>
      </c>
      <c r="O45" s="1">
        <v>62.5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12.5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8</v>
      </c>
      <c r="L46" s="4">
        <f t="shared" si="2"/>
        <v>100</v>
      </c>
      <c r="N46" s="1">
        <v>21</v>
      </c>
      <c r="O46" s="1">
        <v>12.5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25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8</v>
      </c>
      <c r="L47" s="4">
        <f t="shared" si="2"/>
        <v>200</v>
      </c>
      <c r="N47" s="1">
        <v>22</v>
      </c>
      <c r="O47" s="1">
        <v>25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12.5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8</v>
      </c>
      <c r="L48" s="4">
        <f t="shared" si="2"/>
        <v>100</v>
      </c>
      <c r="N48" s="1">
        <v>23</v>
      </c>
      <c r="O48" s="1">
        <v>12.5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62.5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8</v>
      </c>
      <c r="L49" s="4">
        <f t="shared" si="2"/>
        <v>500</v>
      </c>
      <c r="N49" s="1">
        <v>24</v>
      </c>
      <c r="O49" s="1">
        <v>62.5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12.5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8</v>
      </c>
      <c r="L50" s="4">
        <f t="shared" si="2"/>
        <v>100</v>
      </c>
      <c r="N50" s="1">
        <v>25</v>
      </c>
      <c r="O50" s="1">
        <v>12.5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37.5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8</v>
      </c>
      <c r="L51" s="4">
        <f t="shared" si="2"/>
        <v>300</v>
      </c>
      <c r="N51" s="1">
        <v>26</v>
      </c>
      <c r="O51" s="1">
        <v>37.5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25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8</v>
      </c>
      <c r="L52" s="4">
        <f t="shared" si="2"/>
        <v>200</v>
      </c>
      <c r="N52" s="1">
        <v>27</v>
      </c>
      <c r="O52" s="1">
        <v>25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75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8</v>
      </c>
      <c r="L53" s="4">
        <f t="shared" si="2"/>
        <v>600</v>
      </c>
      <c r="N53" s="1">
        <v>28</v>
      </c>
      <c r="O53" s="1">
        <v>75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12.5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8</v>
      </c>
      <c r="L54" s="4">
        <f t="shared" si="2"/>
        <v>100</v>
      </c>
      <c r="N54" s="1">
        <v>29</v>
      </c>
      <c r="O54" s="1">
        <v>12.5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25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8</v>
      </c>
      <c r="L55" s="4">
        <f t="shared" si="2"/>
        <v>200</v>
      </c>
      <c r="N55" s="1">
        <v>30</v>
      </c>
      <c r="O55" s="1">
        <v>25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37.5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8</v>
      </c>
      <c r="L56" s="4">
        <f t="shared" si="2"/>
        <v>300</v>
      </c>
      <c r="N56" s="1">
        <v>31</v>
      </c>
      <c r="O56" s="1">
        <v>37.5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50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8</v>
      </c>
      <c r="L57" s="4">
        <f t="shared" si="2"/>
        <v>400</v>
      </c>
      <c r="N57" s="1">
        <v>32</v>
      </c>
      <c r="O57" s="1">
        <v>50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62.5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8</v>
      </c>
      <c r="L61" s="4">
        <f>C61*K61</f>
        <v>500</v>
      </c>
      <c r="N61" s="1">
        <v>1</v>
      </c>
      <c r="O61" s="1">
        <v>62.5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100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8</v>
      </c>
      <c r="L62" s="4">
        <f t="shared" ref="L62:L75" si="4">C62*K62</f>
        <v>800</v>
      </c>
      <c r="N62" s="1">
        <v>2</v>
      </c>
      <c r="O62" s="1">
        <v>100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50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8</v>
      </c>
      <c r="L63" s="4">
        <f t="shared" si="4"/>
        <v>400</v>
      </c>
      <c r="N63" s="1">
        <v>3</v>
      </c>
      <c r="O63" s="1">
        <v>50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50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8</v>
      </c>
      <c r="L64" s="4">
        <f t="shared" si="4"/>
        <v>400</v>
      </c>
      <c r="N64" s="1">
        <v>4</v>
      </c>
      <c r="O64" s="1">
        <v>50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75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8</v>
      </c>
      <c r="L65" s="4">
        <f t="shared" si="4"/>
        <v>600</v>
      </c>
      <c r="N65" s="1">
        <v>5</v>
      </c>
      <c r="O65" s="1">
        <v>75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50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8</v>
      </c>
      <c r="L66" s="4">
        <f t="shared" si="4"/>
        <v>400</v>
      </c>
      <c r="N66" s="1">
        <v>6</v>
      </c>
      <c r="O66" s="1">
        <v>50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25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8</v>
      </c>
      <c r="L67" s="4">
        <f t="shared" si="4"/>
        <v>200</v>
      </c>
      <c r="N67" s="1">
        <v>7</v>
      </c>
      <c r="O67" s="1">
        <v>25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25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8</v>
      </c>
      <c r="L68" s="4">
        <f t="shared" si="4"/>
        <v>200</v>
      </c>
      <c r="N68" s="1">
        <v>8</v>
      </c>
      <c r="O68" s="1">
        <v>25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12.5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8</v>
      </c>
      <c r="L69" s="4">
        <f t="shared" si="4"/>
        <v>100</v>
      </c>
      <c r="N69" s="1">
        <v>9</v>
      </c>
      <c r="O69" s="1">
        <v>12.5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62.5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8</v>
      </c>
      <c r="L70" s="4">
        <f t="shared" si="4"/>
        <v>500</v>
      </c>
      <c r="N70" s="1">
        <v>10</v>
      </c>
      <c r="O70" s="1">
        <v>62.5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12.5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8</v>
      </c>
      <c r="L71" s="4">
        <f t="shared" si="4"/>
        <v>100</v>
      </c>
      <c r="N71" s="1">
        <v>11</v>
      </c>
      <c r="O71" s="1">
        <v>12.5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37.5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8</v>
      </c>
      <c r="L72" s="4">
        <f t="shared" si="4"/>
        <v>300</v>
      </c>
      <c r="N72" s="1">
        <v>12</v>
      </c>
      <c r="O72" s="1">
        <v>37.5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8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8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12.5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8</v>
      </c>
      <c r="L75" s="4">
        <f t="shared" si="4"/>
        <v>100</v>
      </c>
      <c r="N75" s="1">
        <v>15</v>
      </c>
      <c r="O75" s="1">
        <v>12.5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25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8</v>
      </c>
      <c r="L79" s="4">
        <f>C79*K79</f>
        <v>200</v>
      </c>
      <c r="N79" s="1">
        <v>1</v>
      </c>
      <c r="O79" s="1">
        <v>25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12.5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8</v>
      </c>
      <c r="L80" s="4">
        <f t="shared" ref="L80:L98" si="6">C80*K80</f>
        <v>100</v>
      </c>
      <c r="N80" s="1">
        <v>2</v>
      </c>
      <c r="O80" s="1">
        <v>12.5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75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8</v>
      </c>
      <c r="L81" s="4">
        <f t="shared" si="6"/>
        <v>600</v>
      </c>
      <c r="N81" s="1">
        <v>3</v>
      </c>
      <c r="O81" s="1">
        <v>75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37.5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8</v>
      </c>
      <c r="L82" s="4">
        <f t="shared" si="6"/>
        <v>300</v>
      </c>
      <c r="N82" s="1">
        <v>4</v>
      </c>
      <c r="O82" s="1">
        <v>37.5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50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8</v>
      </c>
      <c r="L83" s="4">
        <f t="shared" si="6"/>
        <v>400</v>
      </c>
      <c r="N83" s="1">
        <v>5</v>
      </c>
      <c r="O83" s="1">
        <v>50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62.5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8</v>
      </c>
      <c r="L84" s="4">
        <f t="shared" si="6"/>
        <v>500</v>
      </c>
      <c r="N84" s="1">
        <v>6</v>
      </c>
      <c r="O84" s="1">
        <v>62.5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37.5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8</v>
      </c>
      <c r="L85" s="4">
        <f t="shared" si="6"/>
        <v>300</v>
      </c>
      <c r="N85" s="1">
        <v>7</v>
      </c>
      <c r="O85" s="1">
        <v>37.5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25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8</v>
      </c>
      <c r="L86" s="4">
        <f t="shared" si="6"/>
        <v>200</v>
      </c>
      <c r="N86" s="1">
        <v>8</v>
      </c>
      <c r="O86" s="1">
        <v>25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25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8</v>
      </c>
      <c r="L87" s="4">
        <f t="shared" si="6"/>
        <v>200</v>
      </c>
      <c r="N87" s="1">
        <v>9</v>
      </c>
      <c r="O87" s="1">
        <v>25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50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8</v>
      </c>
      <c r="L88" s="4">
        <f t="shared" si="6"/>
        <v>400</v>
      </c>
      <c r="N88" s="1">
        <v>10</v>
      </c>
      <c r="O88" s="1">
        <v>50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12.5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8</v>
      </c>
      <c r="L89" s="4">
        <f t="shared" si="6"/>
        <v>100</v>
      </c>
      <c r="N89" s="1">
        <v>11</v>
      </c>
      <c r="O89" s="1">
        <v>12.5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75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8</v>
      </c>
      <c r="L90" s="4">
        <f t="shared" si="6"/>
        <v>600</v>
      </c>
      <c r="N90" s="1">
        <v>12</v>
      </c>
      <c r="O90" s="1">
        <v>75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25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8</v>
      </c>
      <c r="L91" s="4">
        <f t="shared" si="6"/>
        <v>200</v>
      </c>
      <c r="N91" s="1">
        <v>13</v>
      </c>
      <c r="O91" s="1">
        <v>25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75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8</v>
      </c>
      <c r="L92" s="4">
        <f t="shared" si="6"/>
        <v>600</v>
      </c>
      <c r="N92" s="1">
        <v>14</v>
      </c>
      <c r="O92" s="1">
        <v>75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62.5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8</v>
      </c>
      <c r="L93" s="4">
        <f t="shared" si="6"/>
        <v>500</v>
      </c>
      <c r="N93" s="1">
        <v>15</v>
      </c>
      <c r="O93" s="1">
        <v>62.5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12.5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8</v>
      </c>
      <c r="L94" s="4">
        <f t="shared" si="6"/>
        <v>100</v>
      </c>
      <c r="N94" s="1">
        <v>16</v>
      </c>
      <c r="O94" s="1">
        <v>12.5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25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8</v>
      </c>
      <c r="L95" s="4">
        <f t="shared" si="6"/>
        <v>200</v>
      </c>
      <c r="N95" s="1">
        <v>17</v>
      </c>
      <c r="O95" s="1">
        <v>25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37.5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8</v>
      </c>
      <c r="L96" s="4">
        <f t="shared" si="6"/>
        <v>300</v>
      </c>
      <c r="N96" s="1">
        <v>18</v>
      </c>
      <c r="O96" s="1">
        <v>37.5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62.5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8</v>
      </c>
      <c r="L97" s="4">
        <f t="shared" si="6"/>
        <v>500</v>
      </c>
      <c r="N97" s="1">
        <v>19</v>
      </c>
      <c r="O97" s="1">
        <v>62.5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12.5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8</v>
      </c>
      <c r="L98" s="4">
        <f t="shared" si="6"/>
        <v>100</v>
      </c>
      <c r="N98" s="1">
        <v>20</v>
      </c>
      <c r="O98" s="1">
        <v>12.5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N102" sqref="N102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111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69.77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43</v>
      </c>
      <c r="L3" s="4">
        <f>C3*K3</f>
        <v>3000.1099999999997</v>
      </c>
      <c r="N3" s="1">
        <v>1</v>
      </c>
      <c r="O3" s="1">
        <v>69.77</v>
      </c>
      <c r="P3" s="1">
        <v>68.48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48.84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43</v>
      </c>
      <c r="L4" s="4">
        <f t="shared" ref="L4:L22" si="0">C4*K4</f>
        <v>2100.1200000000003</v>
      </c>
      <c r="N4" s="1">
        <v>2</v>
      </c>
      <c r="O4" s="1">
        <v>48.84</v>
      </c>
      <c r="P4" s="1">
        <v>44.3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46.51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43</v>
      </c>
      <c r="L5" s="4">
        <f t="shared" si="0"/>
        <v>1999.9299999999998</v>
      </c>
      <c r="N5" s="1">
        <v>3</v>
      </c>
      <c r="O5" s="1">
        <v>46.51</v>
      </c>
      <c r="P5" s="1">
        <v>60.34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41.86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43</v>
      </c>
      <c r="L6" s="4">
        <f t="shared" si="0"/>
        <v>1799.98</v>
      </c>
      <c r="N6" s="1">
        <v>4</v>
      </c>
      <c r="O6" s="1">
        <v>41.86</v>
      </c>
      <c r="P6" s="1">
        <v>40.700000000000003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32.56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43</v>
      </c>
      <c r="L7" s="4">
        <f t="shared" si="0"/>
        <v>1400.0800000000002</v>
      </c>
      <c r="N7" s="1">
        <v>5</v>
      </c>
      <c r="O7" s="1">
        <v>32.56</v>
      </c>
      <c r="P7" s="1">
        <v>52.08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83.72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43</v>
      </c>
      <c r="L8" s="4">
        <f t="shared" si="0"/>
        <v>3599.96</v>
      </c>
      <c r="N8" s="1">
        <v>6</v>
      </c>
      <c r="O8" s="1">
        <v>83.72</v>
      </c>
      <c r="P8" s="1">
        <v>80.92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65.12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43</v>
      </c>
      <c r="L9" s="4">
        <f t="shared" si="0"/>
        <v>2800.1600000000003</v>
      </c>
      <c r="N9" s="1">
        <v>7</v>
      </c>
      <c r="O9" s="1">
        <v>65.12</v>
      </c>
      <c r="P9" s="1">
        <v>75.13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44.19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43</v>
      </c>
      <c r="L10" s="4">
        <f t="shared" si="0"/>
        <v>1900.1699999999998</v>
      </c>
      <c r="N10" s="1">
        <v>8</v>
      </c>
      <c r="O10" s="1">
        <v>44.19</v>
      </c>
      <c r="P10" s="1">
        <v>60.52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44.19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43</v>
      </c>
      <c r="L11" s="4">
        <f t="shared" si="0"/>
        <v>1900.1699999999998</v>
      </c>
      <c r="N11" s="1">
        <v>9</v>
      </c>
      <c r="O11" s="1">
        <v>44.19</v>
      </c>
      <c r="P11" s="1">
        <v>51.36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69.05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43</v>
      </c>
      <c r="L12" s="4">
        <f t="shared" si="0"/>
        <v>2969.15</v>
      </c>
      <c r="N12" s="1">
        <v>10</v>
      </c>
      <c r="O12" s="1">
        <v>69.05</v>
      </c>
      <c r="P12" s="1">
        <v>83.88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62.79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43</v>
      </c>
      <c r="L13" s="4">
        <f t="shared" si="0"/>
        <v>2699.97</v>
      </c>
      <c r="N13" s="1">
        <v>11</v>
      </c>
      <c r="O13" s="1">
        <v>62.79</v>
      </c>
      <c r="P13" s="1">
        <v>49.5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53.49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43</v>
      </c>
      <c r="L14" s="4">
        <f t="shared" si="0"/>
        <v>2300.0700000000002</v>
      </c>
      <c r="N14" s="1">
        <v>12</v>
      </c>
      <c r="O14" s="1">
        <v>53.49</v>
      </c>
      <c r="P14" s="1">
        <v>51.76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34.880000000000003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43</v>
      </c>
      <c r="L15" s="4">
        <f t="shared" si="0"/>
        <v>1499.8400000000001</v>
      </c>
      <c r="N15" s="1">
        <v>13</v>
      </c>
      <c r="O15" s="1">
        <v>34.880000000000003</v>
      </c>
      <c r="P15" s="1">
        <v>24.62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39.53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43</v>
      </c>
      <c r="L16" s="4">
        <f t="shared" si="0"/>
        <v>1699.79</v>
      </c>
      <c r="N16" s="1">
        <v>14</v>
      </c>
      <c r="O16" s="1">
        <v>39.53</v>
      </c>
      <c r="P16" s="1">
        <v>28.95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20.93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43</v>
      </c>
      <c r="L17" s="4">
        <f t="shared" si="0"/>
        <v>899.99</v>
      </c>
      <c r="N17" s="1">
        <v>15</v>
      </c>
      <c r="O17" s="1">
        <v>20.93</v>
      </c>
      <c r="P17" s="1">
        <v>26.02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48.84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43</v>
      </c>
      <c r="L18" s="4">
        <f t="shared" si="0"/>
        <v>2100.1200000000003</v>
      </c>
      <c r="N18" s="1">
        <v>16</v>
      </c>
      <c r="O18" s="1">
        <v>48.84</v>
      </c>
      <c r="P18" s="1">
        <v>55.19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30.23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43</v>
      </c>
      <c r="L19" s="4">
        <f t="shared" si="0"/>
        <v>1299.8900000000001</v>
      </c>
      <c r="N19" s="1">
        <v>17</v>
      </c>
      <c r="O19" s="1">
        <v>30.23</v>
      </c>
      <c r="P19" s="1">
        <v>35.159999999999997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37.21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43</v>
      </c>
      <c r="L20" s="4">
        <f t="shared" si="0"/>
        <v>1600.03</v>
      </c>
      <c r="N20" s="1">
        <v>18</v>
      </c>
      <c r="O20" s="1">
        <v>37.21</v>
      </c>
      <c r="P20" s="1">
        <v>49.91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27.91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43</v>
      </c>
      <c r="L21" s="4">
        <f t="shared" si="0"/>
        <v>1200.1300000000001</v>
      </c>
      <c r="N21" s="1">
        <v>19</v>
      </c>
      <c r="O21" s="1">
        <v>27.91</v>
      </c>
      <c r="P21" s="1">
        <v>40.86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58.14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43</v>
      </c>
      <c r="L22" s="4">
        <f t="shared" si="0"/>
        <v>2500.02</v>
      </c>
      <c r="N22" s="1">
        <v>20</v>
      </c>
      <c r="O22" s="1">
        <v>58.14</v>
      </c>
      <c r="P22" s="1">
        <v>62.38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30.23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43</v>
      </c>
      <c r="L26" s="4">
        <f>C26*K26</f>
        <v>1299.8900000000001</v>
      </c>
      <c r="N26" s="1">
        <v>1</v>
      </c>
      <c r="O26" s="1">
        <v>30.23</v>
      </c>
      <c r="P26" s="1">
        <v>41.54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25.58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43</v>
      </c>
      <c r="L27" s="4">
        <f t="shared" ref="L27:L57" si="2">C27*K27</f>
        <v>1099.9399999999998</v>
      </c>
      <c r="N27" s="1">
        <v>2</v>
      </c>
      <c r="O27" s="1">
        <v>25.58</v>
      </c>
      <c r="P27" s="1">
        <v>36.08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41.86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43</v>
      </c>
      <c r="L28" s="4">
        <f t="shared" si="2"/>
        <v>1799.98</v>
      </c>
      <c r="N28" s="1">
        <v>3</v>
      </c>
      <c r="O28" s="1">
        <v>41.86</v>
      </c>
      <c r="P28" s="1">
        <v>45.09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34.880000000000003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43</v>
      </c>
      <c r="L29" s="4">
        <f t="shared" si="2"/>
        <v>1499.8400000000001</v>
      </c>
      <c r="N29" s="1">
        <v>4</v>
      </c>
      <c r="O29" s="1">
        <v>34.880000000000003</v>
      </c>
      <c r="P29" s="1">
        <v>37.479999999999997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20.93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43</v>
      </c>
      <c r="L30" s="4">
        <f t="shared" si="2"/>
        <v>899.99</v>
      </c>
      <c r="N30" s="1">
        <v>5</v>
      </c>
      <c r="O30" s="1">
        <v>20.93</v>
      </c>
      <c r="P30" s="1">
        <v>30.76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37.21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43</v>
      </c>
      <c r="L31" s="4">
        <f t="shared" si="2"/>
        <v>1600.03</v>
      </c>
      <c r="N31" s="1">
        <v>6</v>
      </c>
      <c r="O31" s="1">
        <v>37.21</v>
      </c>
      <c r="P31" s="1">
        <v>30.22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16.28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43</v>
      </c>
      <c r="L32" s="4">
        <f t="shared" si="2"/>
        <v>700.04000000000008</v>
      </c>
      <c r="N32" s="1">
        <v>7</v>
      </c>
      <c r="O32" s="1">
        <v>16.28</v>
      </c>
      <c r="P32" s="1">
        <v>30.03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20.93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43</v>
      </c>
      <c r="L33" s="4">
        <f t="shared" si="2"/>
        <v>899.99</v>
      </c>
      <c r="N33" s="1">
        <v>8</v>
      </c>
      <c r="O33" s="1">
        <v>20.93</v>
      </c>
      <c r="P33" s="1">
        <v>44.39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27.91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43</v>
      </c>
      <c r="L34" s="4">
        <f t="shared" si="2"/>
        <v>1200.1300000000001</v>
      </c>
      <c r="N34" s="1">
        <v>9</v>
      </c>
      <c r="O34" s="1">
        <v>27.91</v>
      </c>
      <c r="P34" s="1">
        <v>37.549999999999997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37.21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43</v>
      </c>
      <c r="L35" s="4">
        <f t="shared" si="2"/>
        <v>1600.03</v>
      </c>
      <c r="N35" s="1">
        <v>10</v>
      </c>
      <c r="O35" s="1">
        <v>37.21</v>
      </c>
      <c r="P35" s="1">
        <v>37.15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37.21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43</v>
      </c>
      <c r="L36" s="4">
        <f t="shared" si="2"/>
        <v>1600.03</v>
      </c>
      <c r="N36" s="1">
        <v>11</v>
      </c>
      <c r="O36" s="1">
        <v>37.21</v>
      </c>
      <c r="P36" s="1">
        <v>43.2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32.56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43</v>
      </c>
      <c r="L37" s="4">
        <f t="shared" si="2"/>
        <v>1400.0800000000002</v>
      </c>
      <c r="N37" s="1">
        <v>12</v>
      </c>
      <c r="O37" s="1">
        <v>32.56</v>
      </c>
      <c r="P37" s="1">
        <v>38.630000000000003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16.28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43</v>
      </c>
      <c r="L38" s="4">
        <f t="shared" si="2"/>
        <v>700.04000000000008</v>
      </c>
      <c r="N38" s="1">
        <v>13</v>
      </c>
      <c r="O38" s="1">
        <v>16.28</v>
      </c>
      <c r="P38" s="1">
        <v>29.64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32.56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43</v>
      </c>
      <c r="L39" s="4">
        <f t="shared" si="2"/>
        <v>1400.0800000000002</v>
      </c>
      <c r="N39" s="1">
        <v>14</v>
      </c>
      <c r="O39" s="1">
        <v>32.56</v>
      </c>
      <c r="P39" s="1">
        <v>35.200000000000003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32.56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43</v>
      </c>
      <c r="L40" s="4">
        <f t="shared" si="2"/>
        <v>1400.0800000000002</v>
      </c>
      <c r="N40" s="1">
        <v>15</v>
      </c>
      <c r="O40" s="1">
        <v>32.56</v>
      </c>
      <c r="P40" s="1">
        <v>45.33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18.600000000000001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43</v>
      </c>
      <c r="L41" s="4">
        <f t="shared" si="2"/>
        <v>799.80000000000007</v>
      </c>
      <c r="N41" s="1">
        <v>16</v>
      </c>
      <c r="O41" s="1">
        <v>18.600000000000001</v>
      </c>
      <c r="P41" s="1">
        <v>37.47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20.93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43</v>
      </c>
      <c r="L42" s="4">
        <f t="shared" si="2"/>
        <v>899.99</v>
      </c>
      <c r="N42" s="1">
        <v>17</v>
      </c>
      <c r="O42" s="1">
        <v>20.93</v>
      </c>
      <c r="P42" s="1">
        <v>35.450000000000003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20.93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43</v>
      </c>
      <c r="L43" s="4">
        <f t="shared" si="2"/>
        <v>899.99</v>
      </c>
      <c r="N43" s="1">
        <v>18</v>
      </c>
      <c r="O43" s="1">
        <v>20.93</v>
      </c>
      <c r="P43" s="1">
        <v>21.74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32.56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43</v>
      </c>
      <c r="L44" s="4">
        <f t="shared" si="2"/>
        <v>1400.0800000000002</v>
      </c>
      <c r="N44" s="1">
        <v>19</v>
      </c>
      <c r="O44" s="1">
        <v>32.56</v>
      </c>
      <c r="P44" s="1">
        <v>40.39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25.58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43</v>
      </c>
      <c r="L45" s="4">
        <f t="shared" si="2"/>
        <v>1099.9399999999998</v>
      </c>
      <c r="N45" s="1">
        <v>20</v>
      </c>
      <c r="O45" s="1">
        <v>25.58</v>
      </c>
      <c r="P45" s="1">
        <v>48.51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23.26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43</v>
      </c>
      <c r="L46" s="4">
        <f t="shared" si="2"/>
        <v>1000.1800000000001</v>
      </c>
      <c r="N46" s="1">
        <v>21</v>
      </c>
      <c r="O46" s="1">
        <v>23.26</v>
      </c>
      <c r="P46" s="1">
        <v>37.57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9.3000000000000007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43</v>
      </c>
      <c r="L47" s="4">
        <f t="shared" si="2"/>
        <v>399.90000000000003</v>
      </c>
      <c r="N47" s="1">
        <v>22</v>
      </c>
      <c r="O47" s="1">
        <v>9.3000000000000007</v>
      </c>
      <c r="P47" s="1">
        <v>25.67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27.91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43</v>
      </c>
      <c r="L48" s="4">
        <f t="shared" si="2"/>
        <v>1200.1300000000001</v>
      </c>
      <c r="N48" s="1">
        <v>23</v>
      </c>
      <c r="O48" s="1">
        <v>27.91</v>
      </c>
      <c r="P48" s="1">
        <v>31.63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34.880000000000003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43</v>
      </c>
      <c r="L49" s="4">
        <f t="shared" si="2"/>
        <v>1499.8400000000001</v>
      </c>
      <c r="N49" s="1">
        <v>24</v>
      </c>
      <c r="O49" s="1">
        <v>34.880000000000003</v>
      </c>
      <c r="P49" s="1">
        <v>32.18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32.56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43</v>
      </c>
      <c r="L50" s="4">
        <f t="shared" si="2"/>
        <v>1400.0800000000002</v>
      </c>
      <c r="N50" s="1">
        <v>25</v>
      </c>
      <c r="O50" s="1">
        <v>32.56</v>
      </c>
      <c r="P50" s="1">
        <v>28.21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18.600000000000001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43</v>
      </c>
      <c r="L51" s="4">
        <f t="shared" si="2"/>
        <v>799.80000000000007</v>
      </c>
      <c r="N51" s="1">
        <v>26</v>
      </c>
      <c r="O51" s="1">
        <v>18.600000000000001</v>
      </c>
      <c r="P51" s="1">
        <v>23.78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30.23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43</v>
      </c>
      <c r="L52" s="4">
        <f t="shared" si="2"/>
        <v>1299.8900000000001</v>
      </c>
      <c r="N52" s="1">
        <v>27</v>
      </c>
      <c r="O52" s="1">
        <v>30.23</v>
      </c>
      <c r="P52" s="1">
        <v>35.619999999999997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25.58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43</v>
      </c>
      <c r="L53" s="4">
        <f t="shared" si="2"/>
        <v>1099.9399999999998</v>
      </c>
      <c r="N53" s="1">
        <v>28</v>
      </c>
      <c r="O53" s="1">
        <v>25.58</v>
      </c>
      <c r="P53" s="1">
        <v>36.450000000000003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27.91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43</v>
      </c>
      <c r="L54" s="4">
        <f t="shared" si="2"/>
        <v>1200.1300000000001</v>
      </c>
      <c r="N54" s="1">
        <v>29</v>
      </c>
      <c r="O54" s="1">
        <v>27.91</v>
      </c>
      <c r="P54" s="1">
        <v>31.08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37.21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43</v>
      </c>
      <c r="L55" s="4">
        <f t="shared" si="2"/>
        <v>1600.03</v>
      </c>
      <c r="N55" s="1">
        <v>30</v>
      </c>
      <c r="O55" s="1">
        <v>37.21</v>
      </c>
      <c r="P55" s="1">
        <v>31.37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30.23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43</v>
      </c>
      <c r="L56" s="4">
        <f t="shared" si="2"/>
        <v>1299.8900000000001</v>
      </c>
      <c r="N56" s="1">
        <v>31</v>
      </c>
      <c r="O56" s="1">
        <v>30.23</v>
      </c>
      <c r="P56" s="1">
        <v>36.31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39.53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43</v>
      </c>
      <c r="L57" s="4">
        <f t="shared" si="2"/>
        <v>1699.79</v>
      </c>
      <c r="N57" s="1">
        <v>32</v>
      </c>
      <c r="O57" s="1">
        <v>39.53</v>
      </c>
      <c r="P57" s="1">
        <v>47.66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41.86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43</v>
      </c>
      <c r="L61" s="4">
        <f>C61*K61</f>
        <v>1799.98</v>
      </c>
      <c r="N61" s="1">
        <v>1</v>
      </c>
      <c r="O61" s="1">
        <v>41.86</v>
      </c>
      <c r="P61" s="1">
        <v>44.47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39.53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43</v>
      </c>
      <c r="L62" s="4">
        <f t="shared" ref="L62:L75" si="4">C62*K62</f>
        <v>1699.79</v>
      </c>
      <c r="N62" s="1">
        <v>2</v>
      </c>
      <c r="O62" s="1">
        <v>39.53</v>
      </c>
      <c r="P62" s="1">
        <v>50.74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16.28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43</v>
      </c>
      <c r="L63" s="4">
        <f t="shared" si="4"/>
        <v>700.04000000000008</v>
      </c>
      <c r="N63" s="1">
        <v>3</v>
      </c>
      <c r="O63" s="1">
        <v>16.28</v>
      </c>
      <c r="P63" s="1">
        <v>25.44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25.58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43</v>
      </c>
      <c r="L64" s="4">
        <f t="shared" si="4"/>
        <v>1099.9399999999998</v>
      </c>
      <c r="N64" s="1">
        <v>4</v>
      </c>
      <c r="O64" s="1">
        <v>25.58</v>
      </c>
      <c r="P64" s="1">
        <v>30.74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37.21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43</v>
      </c>
      <c r="L65" s="4">
        <f t="shared" si="4"/>
        <v>1600.03</v>
      </c>
      <c r="N65" s="1">
        <v>5</v>
      </c>
      <c r="O65" s="1">
        <v>37.21</v>
      </c>
      <c r="P65" s="1">
        <v>47.3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32.56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43</v>
      </c>
      <c r="L66" s="4">
        <f t="shared" si="4"/>
        <v>1400.0800000000002</v>
      </c>
      <c r="N66" s="1">
        <v>6</v>
      </c>
      <c r="O66" s="1">
        <v>32.56</v>
      </c>
      <c r="P66" s="1">
        <v>48.12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13.95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43</v>
      </c>
      <c r="L67" s="4">
        <f t="shared" si="4"/>
        <v>599.85</v>
      </c>
      <c r="N67" s="1">
        <v>7</v>
      </c>
      <c r="O67" s="1">
        <v>13.95</v>
      </c>
      <c r="P67" s="1">
        <v>19.489999999999998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18.600000000000001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43</v>
      </c>
      <c r="L68" s="4">
        <f t="shared" si="4"/>
        <v>799.80000000000007</v>
      </c>
      <c r="N68" s="1">
        <v>8</v>
      </c>
      <c r="O68" s="1">
        <v>18.600000000000001</v>
      </c>
      <c r="P68" s="1">
        <v>30.8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13.95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43</v>
      </c>
      <c r="L69" s="4">
        <f t="shared" si="4"/>
        <v>599.85</v>
      </c>
      <c r="N69" s="1">
        <v>9</v>
      </c>
      <c r="O69" s="1">
        <v>13.95</v>
      </c>
      <c r="P69" s="1">
        <v>26.99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44.19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43</v>
      </c>
      <c r="L70" s="4">
        <f t="shared" si="4"/>
        <v>1900.1699999999998</v>
      </c>
      <c r="N70" s="1">
        <v>10</v>
      </c>
      <c r="O70" s="1">
        <v>44.19</v>
      </c>
      <c r="P70" s="1">
        <v>39.33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16.28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43</v>
      </c>
      <c r="L71" s="4">
        <f t="shared" si="4"/>
        <v>700.04000000000008</v>
      </c>
      <c r="N71" s="1">
        <v>11</v>
      </c>
      <c r="O71" s="1">
        <v>16.28</v>
      </c>
      <c r="P71" s="1">
        <v>15.53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43</v>
      </c>
      <c r="L72" s="4">
        <f t="shared" si="4"/>
        <v>0</v>
      </c>
      <c r="N72" s="1">
        <v>12</v>
      </c>
      <c r="O72" s="1">
        <v>0</v>
      </c>
      <c r="P72" s="1">
        <v>11.29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43</v>
      </c>
      <c r="L73" s="4">
        <f t="shared" si="4"/>
        <v>0</v>
      </c>
      <c r="N73" s="1">
        <v>13</v>
      </c>
      <c r="O73" s="1">
        <v>0</v>
      </c>
      <c r="P73" s="1">
        <v>3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43</v>
      </c>
      <c r="L74" s="4">
        <f t="shared" si="4"/>
        <v>0</v>
      </c>
      <c r="N74" s="1">
        <v>14</v>
      </c>
      <c r="O74" s="1">
        <v>0</v>
      </c>
      <c r="P74" s="1">
        <v>1.55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4.76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43</v>
      </c>
      <c r="L75" s="4">
        <f t="shared" si="4"/>
        <v>204.67999999999998</v>
      </c>
      <c r="N75" s="1">
        <v>15</v>
      </c>
      <c r="O75" s="1">
        <v>4.76</v>
      </c>
      <c r="P75" s="1">
        <v>10.41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25.58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43</v>
      </c>
      <c r="L79" s="4">
        <f>C79*K79</f>
        <v>1099.9399999999998</v>
      </c>
      <c r="N79" s="1">
        <v>1</v>
      </c>
      <c r="O79" s="1">
        <v>25.58</v>
      </c>
      <c r="P79" s="1">
        <v>26.77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25.58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43</v>
      </c>
      <c r="L80" s="4">
        <f t="shared" ref="L80:L98" si="6">C80*K80</f>
        <v>1099.9399999999998</v>
      </c>
      <c r="N80" s="1">
        <v>2</v>
      </c>
      <c r="O80" s="1">
        <v>25.58</v>
      </c>
      <c r="P80" s="1">
        <v>36.299999999999997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11.63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43</v>
      </c>
      <c r="L81" s="4">
        <f t="shared" si="6"/>
        <v>500.09000000000003</v>
      </c>
      <c r="N81" s="1">
        <v>3</v>
      </c>
      <c r="O81" s="1">
        <v>11.63</v>
      </c>
      <c r="P81" s="1">
        <v>28.27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44.19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43</v>
      </c>
      <c r="L82" s="4">
        <f t="shared" si="6"/>
        <v>1900.1699999999998</v>
      </c>
      <c r="N82" s="1">
        <v>4</v>
      </c>
      <c r="O82" s="1">
        <v>44.19</v>
      </c>
      <c r="P82" s="1">
        <v>52.94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37.21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43</v>
      </c>
      <c r="L83" s="4">
        <f t="shared" si="6"/>
        <v>1600.03</v>
      </c>
      <c r="N83" s="1">
        <v>5</v>
      </c>
      <c r="O83" s="1">
        <v>37.21</v>
      </c>
      <c r="P83" s="1">
        <v>39.42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51.16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43</v>
      </c>
      <c r="L84" s="4">
        <f t="shared" si="6"/>
        <v>2199.8799999999997</v>
      </c>
      <c r="N84" s="1">
        <v>6</v>
      </c>
      <c r="O84" s="1">
        <v>51.16</v>
      </c>
      <c r="P84" s="1">
        <v>39.69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30.23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43</v>
      </c>
      <c r="L85" s="4">
        <f t="shared" si="6"/>
        <v>1299.8900000000001</v>
      </c>
      <c r="N85" s="1">
        <v>7</v>
      </c>
      <c r="O85" s="1">
        <v>30.23</v>
      </c>
      <c r="P85" s="1">
        <v>29.24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41.86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43</v>
      </c>
      <c r="L86" s="4">
        <f t="shared" si="6"/>
        <v>1799.98</v>
      </c>
      <c r="N86" s="1">
        <v>8</v>
      </c>
      <c r="O86" s="1">
        <v>41.86</v>
      </c>
      <c r="P86" s="1">
        <v>34.340000000000003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9.3000000000000007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43</v>
      </c>
      <c r="L87" s="4">
        <f t="shared" si="6"/>
        <v>399.90000000000003</v>
      </c>
      <c r="N87" s="1">
        <v>9</v>
      </c>
      <c r="O87" s="1">
        <v>9.3000000000000007</v>
      </c>
      <c r="P87" s="1">
        <v>22.81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32.56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43</v>
      </c>
      <c r="L88" s="4">
        <f t="shared" si="6"/>
        <v>1400.0800000000002</v>
      </c>
      <c r="N88" s="1">
        <v>10</v>
      </c>
      <c r="O88" s="1">
        <v>32.56</v>
      </c>
      <c r="P88" s="1">
        <v>38.33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25.58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43</v>
      </c>
      <c r="L89" s="4">
        <f t="shared" si="6"/>
        <v>1099.9399999999998</v>
      </c>
      <c r="N89" s="1">
        <v>11</v>
      </c>
      <c r="O89" s="1">
        <v>25.58</v>
      </c>
      <c r="P89" s="1">
        <v>34.76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41.86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43</v>
      </c>
      <c r="L90" s="4">
        <f t="shared" si="6"/>
        <v>1799.98</v>
      </c>
      <c r="N90" s="1">
        <v>12</v>
      </c>
      <c r="O90" s="1">
        <v>41.86</v>
      </c>
      <c r="P90" s="1">
        <v>67.77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27.91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43</v>
      </c>
      <c r="L91" s="4">
        <f t="shared" si="6"/>
        <v>1200.1300000000001</v>
      </c>
      <c r="N91" s="1">
        <v>13</v>
      </c>
      <c r="O91" s="1">
        <v>27.91</v>
      </c>
      <c r="P91" s="1">
        <v>21.87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48.84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43</v>
      </c>
      <c r="L92" s="4">
        <f t="shared" si="6"/>
        <v>2100.1200000000003</v>
      </c>
      <c r="N92" s="1">
        <v>14</v>
      </c>
      <c r="O92" s="1">
        <v>48.84</v>
      </c>
      <c r="P92" s="1">
        <v>57.71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48.84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43</v>
      </c>
      <c r="L93" s="4">
        <f t="shared" si="6"/>
        <v>2100.1200000000003</v>
      </c>
      <c r="N93" s="1">
        <v>15</v>
      </c>
      <c r="O93" s="1">
        <v>48.84</v>
      </c>
      <c r="P93" s="1">
        <v>54.52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27.91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43</v>
      </c>
      <c r="L94" s="4">
        <f t="shared" si="6"/>
        <v>1200.1300000000001</v>
      </c>
      <c r="N94" s="1">
        <v>16</v>
      </c>
      <c r="O94" s="1">
        <v>27.91</v>
      </c>
      <c r="P94" s="1">
        <v>31.58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44.19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43</v>
      </c>
      <c r="L95" s="4">
        <f t="shared" si="6"/>
        <v>1900.1699999999998</v>
      </c>
      <c r="N95" s="1">
        <v>17</v>
      </c>
      <c r="O95" s="1">
        <v>44.19</v>
      </c>
      <c r="P95" s="1">
        <v>37.49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9.3000000000000007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43</v>
      </c>
      <c r="L96" s="4">
        <f t="shared" si="6"/>
        <v>399.90000000000003</v>
      </c>
      <c r="N96" s="1">
        <v>18</v>
      </c>
      <c r="O96" s="1">
        <v>9.3000000000000007</v>
      </c>
      <c r="P96" s="1">
        <v>22.63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34.880000000000003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43</v>
      </c>
      <c r="L97" s="4">
        <f t="shared" si="6"/>
        <v>1499.8400000000001</v>
      </c>
      <c r="N97" s="1">
        <v>19</v>
      </c>
      <c r="O97" s="1">
        <v>34.880000000000003</v>
      </c>
      <c r="P97" s="1">
        <v>23.82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16.28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43</v>
      </c>
      <c r="L98" s="4">
        <f t="shared" si="6"/>
        <v>700.04000000000008</v>
      </c>
      <c r="N98" s="1">
        <v>20</v>
      </c>
      <c r="O98" s="1">
        <v>16.28</v>
      </c>
      <c r="P98" s="1">
        <v>33.840000000000003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Z22" sqref="Z22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112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91.67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12</v>
      </c>
      <c r="L3" s="4">
        <f>C3*K3</f>
        <v>1100.04</v>
      </c>
      <c r="N3" s="1">
        <v>1</v>
      </c>
      <c r="O3" s="1">
        <v>91.67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41.67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12</v>
      </c>
      <c r="L4" s="4">
        <f t="shared" ref="L4:L22" si="0">C4*K4</f>
        <v>500.04</v>
      </c>
      <c r="N4" s="1">
        <v>2</v>
      </c>
      <c r="O4" s="1">
        <v>41.67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66.67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12</v>
      </c>
      <c r="L5" s="4">
        <f t="shared" si="0"/>
        <v>800.04</v>
      </c>
      <c r="N5" s="1">
        <v>3</v>
      </c>
      <c r="O5" s="1">
        <v>66.67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41.67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12</v>
      </c>
      <c r="L6" s="4">
        <f t="shared" si="0"/>
        <v>500.04</v>
      </c>
      <c r="N6" s="1">
        <v>4</v>
      </c>
      <c r="O6" s="1">
        <v>41.67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50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12</v>
      </c>
      <c r="L7" s="4">
        <f t="shared" si="0"/>
        <v>600</v>
      </c>
      <c r="N7" s="1">
        <v>5</v>
      </c>
      <c r="O7" s="1">
        <v>50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75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12</v>
      </c>
      <c r="L8" s="4">
        <f t="shared" si="0"/>
        <v>900</v>
      </c>
      <c r="N8" s="1">
        <v>6</v>
      </c>
      <c r="O8" s="1">
        <v>75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75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12</v>
      </c>
      <c r="L9" s="4">
        <f t="shared" si="0"/>
        <v>900</v>
      </c>
      <c r="N9" s="1">
        <v>7</v>
      </c>
      <c r="O9" s="1">
        <v>75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75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12</v>
      </c>
      <c r="L10" s="4">
        <f t="shared" si="0"/>
        <v>900</v>
      </c>
      <c r="N10" s="1">
        <v>8</v>
      </c>
      <c r="O10" s="1">
        <v>75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58.33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12</v>
      </c>
      <c r="L11" s="4">
        <f t="shared" si="0"/>
        <v>699.96</v>
      </c>
      <c r="N11" s="1">
        <v>9</v>
      </c>
      <c r="O11" s="1">
        <v>58.33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91.67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12</v>
      </c>
      <c r="L12" s="4">
        <f t="shared" si="0"/>
        <v>1100.04</v>
      </c>
      <c r="N12" s="1">
        <v>10</v>
      </c>
      <c r="O12" s="1">
        <v>91.67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58.33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12</v>
      </c>
      <c r="L13" s="4">
        <f t="shared" si="0"/>
        <v>699.96</v>
      </c>
      <c r="N13" s="1">
        <v>11</v>
      </c>
      <c r="O13" s="1">
        <v>58.33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58.33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12</v>
      </c>
      <c r="L14" s="4">
        <f t="shared" si="0"/>
        <v>699.96</v>
      </c>
      <c r="N14" s="1">
        <v>12</v>
      </c>
      <c r="O14" s="1">
        <v>58.33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25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12</v>
      </c>
      <c r="L15" s="4">
        <f t="shared" si="0"/>
        <v>300</v>
      </c>
      <c r="N15" s="1">
        <v>13</v>
      </c>
      <c r="O15" s="1">
        <v>25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16.670000000000002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12</v>
      </c>
      <c r="L16" s="4">
        <f t="shared" si="0"/>
        <v>200.04000000000002</v>
      </c>
      <c r="N16" s="1">
        <v>14</v>
      </c>
      <c r="O16" s="1">
        <v>16.670000000000002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33.33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12</v>
      </c>
      <c r="L17" s="4">
        <f t="shared" si="0"/>
        <v>399.96</v>
      </c>
      <c r="N17" s="1">
        <v>15</v>
      </c>
      <c r="O17" s="1">
        <v>33.33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33.33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12</v>
      </c>
      <c r="L18" s="4">
        <f t="shared" si="0"/>
        <v>399.96</v>
      </c>
      <c r="N18" s="1">
        <v>16</v>
      </c>
      <c r="O18" s="1">
        <v>33.33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66.67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12</v>
      </c>
      <c r="L19" s="4">
        <f t="shared" si="0"/>
        <v>800.04</v>
      </c>
      <c r="N19" s="1">
        <v>17</v>
      </c>
      <c r="O19" s="1">
        <v>66.67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50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12</v>
      </c>
      <c r="L20" s="4">
        <f t="shared" si="0"/>
        <v>600</v>
      </c>
      <c r="N20" s="1">
        <v>18</v>
      </c>
      <c r="O20" s="1">
        <v>50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33.33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12</v>
      </c>
      <c r="L21" s="4">
        <f t="shared" si="0"/>
        <v>399.96</v>
      </c>
      <c r="N21" s="1">
        <v>19</v>
      </c>
      <c r="O21" s="1">
        <v>33.33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66.67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12</v>
      </c>
      <c r="L22" s="4">
        <f t="shared" si="0"/>
        <v>800.04</v>
      </c>
      <c r="N22" s="1">
        <v>20</v>
      </c>
      <c r="O22" s="1">
        <v>66.67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33.33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12</v>
      </c>
      <c r="L26" s="4">
        <f>C26*K26</f>
        <v>399.96</v>
      </c>
      <c r="N26" s="1">
        <v>1</v>
      </c>
      <c r="O26" s="1">
        <v>33.33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58.33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12</v>
      </c>
      <c r="L27" s="4">
        <f t="shared" ref="L27:L57" si="2">C27*K27</f>
        <v>699.96</v>
      </c>
      <c r="N27" s="1">
        <v>2</v>
      </c>
      <c r="O27" s="1">
        <v>58.33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41.67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12</v>
      </c>
      <c r="L28" s="4">
        <f t="shared" si="2"/>
        <v>500.04</v>
      </c>
      <c r="N28" s="1">
        <v>3</v>
      </c>
      <c r="O28" s="1">
        <v>41.67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41.67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12</v>
      </c>
      <c r="L29" s="4">
        <f t="shared" si="2"/>
        <v>500.04</v>
      </c>
      <c r="N29" s="1">
        <v>4</v>
      </c>
      <c r="O29" s="1">
        <v>41.67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25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12</v>
      </c>
      <c r="L30" s="4">
        <f t="shared" si="2"/>
        <v>300</v>
      </c>
      <c r="N30" s="1">
        <v>5</v>
      </c>
      <c r="O30" s="1">
        <v>25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16.670000000000002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12</v>
      </c>
      <c r="L31" s="4">
        <f t="shared" si="2"/>
        <v>200.04000000000002</v>
      </c>
      <c r="N31" s="1">
        <v>6</v>
      </c>
      <c r="O31" s="1">
        <v>16.670000000000002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25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12</v>
      </c>
      <c r="L32" s="4">
        <f t="shared" si="2"/>
        <v>300</v>
      </c>
      <c r="N32" s="1">
        <v>7</v>
      </c>
      <c r="O32" s="1">
        <v>25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41.67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12</v>
      </c>
      <c r="L33" s="4">
        <f t="shared" si="2"/>
        <v>500.04</v>
      </c>
      <c r="N33" s="1">
        <v>8</v>
      </c>
      <c r="O33" s="1">
        <v>41.67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33.33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12</v>
      </c>
      <c r="L34" s="4">
        <f t="shared" si="2"/>
        <v>399.96</v>
      </c>
      <c r="N34" s="1">
        <v>9</v>
      </c>
      <c r="O34" s="1">
        <v>33.33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50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12</v>
      </c>
      <c r="L35" s="4">
        <f t="shared" si="2"/>
        <v>600</v>
      </c>
      <c r="N35" s="1">
        <v>10</v>
      </c>
      <c r="O35" s="1">
        <v>50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58.33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12</v>
      </c>
      <c r="L36" s="4">
        <f t="shared" si="2"/>
        <v>699.96</v>
      </c>
      <c r="N36" s="1">
        <v>11</v>
      </c>
      <c r="O36" s="1">
        <v>58.33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50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12</v>
      </c>
      <c r="L37" s="4">
        <f t="shared" si="2"/>
        <v>600</v>
      </c>
      <c r="N37" s="1">
        <v>12</v>
      </c>
      <c r="O37" s="1">
        <v>50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33.33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12</v>
      </c>
      <c r="L38" s="4">
        <f t="shared" si="2"/>
        <v>399.96</v>
      </c>
      <c r="N38" s="1">
        <v>13</v>
      </c>
      <c r="O38" s="1">
        <v>33.33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33.33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12</v>
      </c>
      <c r="L39" s="4">
        <f t="shared" si="2"/>
        <v>399.96</v>
      </c>
      <c r="N39" s="1">
        <v>14</v>
      </c>
      <c r="O39" s="1">
        <v>33.33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75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12</v>
      </c>
      <c r="L40" s="4">
        <f t="shared" si="2"/>
        <v>900</v>
      </c>
      <c r="N40" s="1">
        <v>15</v>
      </c>
      <c r="O40" s="1">
        <v>75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33.33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12</v>
      </c>
      <c r="L41" s="4">
        <f t="shared" si="2"/>
        <v>399.96</v>
      </c>
      <c r="N41" s="1">
        <v>16</v>
      </c>
      <c r="O41" s="1">
        <v>33.33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41.67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12</v>
      </c>
      <c r="L42" s="4">
        <f t="shared" si="2"/>
        <v>500.04</v>
      </c>
      <c r="N42" s="1">
        <v>17</v>
      </c>
      <c r="O42" s="1">
        <v>41.67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0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12</v>
      </c>
      <c r="L43" s="4">
        <f t="shared" si="2"/>
        <v>0</v>
      </c>
      <c r="N43" s="1">
        <v>18</v>
      </c>
      <c r="O43" s="1">
        <v>0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33.33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12</v>
      </c>
      <c r="L44" s="4">
        <f t="shared" si="2"/>
        <v>399.96</v>
      </c>
      <c r="N44" s="1">
        <v>19</v>
      </c>
      <c r="O44" s="1">
        <v>33.33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33.33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12</v>
      </c>
      <c r="L45" s="4">
        <f t="shared" si="2"/>
        <v>399.96</v>
      </c>
      <c r="N45" s="1">
        <v>20</v>
      </c>
      <c r="O45" s="1">
        <v>33.33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16.670000000000002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12</v>
      </c>
      <c r="L46" s="4">
        <f t="shared" si="2"/>
        <v>200.04000000000002</v>
      </c>
      <c r="N46" s="1">
        <v>21</v>
      </c>
      <c r="O46" s="1">
        <v>16.670000000000002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8.33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12</v>
      </c>
      <c r="L47" s="4">
        <f t="shared" si="2"/>
        <v>99.960000000000008</v>
      </c>
      <c r="N47" s="1">
        <v>22</v>
      </c>
      <c r="O47" s="1">
        <v>8.33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33.33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12</v>
      </c>
      <c r="L48" s="4">
        <f t="shared" si="2"/>
        <v>399.96</v>
      </c>
      <c r="N48" s="1">
        <v>23</v>
      </c>
      <c r="O48" s="1">
        <v>33.33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25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12</v>
      </c>
      <c r="L49" s="4">
        <f t="shared" si="2"/>
        <v>300</v>
      </c>
      <c r="N49" s="1">
        <v>24</v>
      </c>
      <c r="O49" s="1">
        <v>25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8.33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12</v>
      </c>
      <c r="L50" s="4">
        <f t="shared" si="2"/>
        <v>99.960000000000008</v>
      </c>
      <c r="N50" s="1">
        <v>25</v>
      </c>
      <c r="O50" s="1">
        <v>8.33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25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12</v>
      </c>
      <c r="L51" s="4">
        <f t="shared" si="2"/>
        <v>300</v>
      </c>
      <c r="N51" s="1">
        <v>26</v>
      </c>
      <c r="O51" s="1">
        <v>25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25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12</v>
      </c>
      <c r="L52" s="4">
        <f t="shared" si="2"/>
        <v>300</v>
      </c>
      <c r="N52" s="1">
        <v>27</v>
      </c>
      <c r="O52" s="1">
        <v>25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33.33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12</v>
      </c>
      <c r="L53" s="4">
        <f t="shared" si="2"/>
        <v>399.96</v>
      </c>
      <c r="N53" s="1">
        <v>28</v>
      </c>
      <c r="O53" s="1">
        <v>33.33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41.67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12</v>
      </c>
      <c r="L54" s="4">
        <f t="shared" si="2"/>
        <v>500.04</v>
      </c>
      <c r="N54" s="1">
        <v>29</v>
      </c>
      <c r="O54" s="1">
        <v>41.67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16.670000000000002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12</v>
      </c>
      <c r="L55" s="4">
        <f t="shared" si="2"/>
        <v>200.04000000000002</v>
      </c>
      <c r="N55" s="1">
        <v>30</v>
      </c>
      <c r="O55" s="1">
        <v>16.670000000000002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25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12</v>
      </c>
      <c r="L56" s="4">
        <f t="shared" si="2"/>
        <v>300</v>
      </c>
      <c r="N56" s="1">
        <v>31</v>
      </c>
      <c r="O56" s="1">
        <v>25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75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12</v>
      </c>
      <c r="L57" s="4">
        <f t="shared" si="2"/>
        <v>900</v>
      </c>
      <c r="N57" s="1">
        <v>32</v>
      </c>
      <c r="O57" s="1">
        <v>75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33.33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12</v>
      </c>
      <c r="L61" s="4">
        <f>C61*K61</f>
        <v>399.96</v>
      </c>
      <c r="N61" s="1">
        <v>1</v>
      </c>
      <c r="O61" s="1">
        <v>33.33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58.33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12</v>
      </c>
      <c r="L62" s="4">
        <f t="shared" ref="L62:L75" si="4">C62*K62</f>
        <v>699.96</v>
      </c>
      <c r="N62" s="1">
        <v>2</v>
      </c>
      <c r="O62" s="1">
        <v>58.33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25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12</v>
      </c>
      <c r="L63" s="4">
        <f t="shared" si="4"/>
        <v>300</v>
      </c>
      <c r="N63" s="1">
        <v>3</v>
      </c>
      <c r="O63" s="1">
        <v>25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25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12</v>
      </c>
      <c r="L64" s="4">
        <f t="shared" si="4"/>
        <v>300</v>
      </c>
      <c r="N64" s="1">
        <v>4</v>
      </c>
      <c r="O64" s="1">
        <v>25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58.33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12</v>
      </c>
      <c r="L65" s="4">
        <f t="shared" si="4"/>
        <v>699.96</v>
      </c>
      <c r="N65" s="1">
        <v>5</v>
      </c>
      <c r="O65" s="1">
        <v>58.33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50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12</v>
      </c>
      <c r="L66" s="4">
        <f t="shared" si="4"/>
        <v>600</v>
      </c>
      <c r="N66" s="1">
        <v>6</v>
      </c>
      <c r="O66" s="1">
        <v>50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16.670000000000002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12</v>
      </c>
      <c r="L67" s="4">
        <f t="shared" si="4"/>
        <v>200.04000000000002</v>
      </c>
      <c r="N67" s="1">
        <v>7</v>
      </c>
      <c r="O67" s="1">
        <v>16.670000000000002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8.33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12</v>
      </c>
      <c r="L68" s="4">
        <f t="shared" si="4"/>
        <v>99.960000000000008</v>
      </c>
      <c r="N68" s="1">
        <v>8</v>
      </c>
      <c r="O68" s="1">
        <v>8.33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8.33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12</v>
      </c>
      <c r="L69" s="4">
        <f t="shared" si="4"/>
        <v>99.960000000000008</v>
      </c>
      <c r="N69" s="1">
        <v>9</v>
      </c>
      <c r="O69" s="1">
        <v>8.33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50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12</v>
      </c>
      <c r="L70" s="4">
        <f t="shared" si="4"/>
        <v>600</v>
      </c>
      <c r="N70" s="1">
        <v>10</v>
      </c>
      <c r="O70" s="1">
        <v>50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12</v>
      </c>
      <c r="L71" s="4">
        <f t="shared" si="4"/>
        <v>0</v>
      </c>
      <c r="N71" s="1">
        <v>11</v>
      </c>
      <c r="O71" s="1">
        <v>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9.09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12</v>
      </c>
      <c r="L72" s="4">
        <f t="shared" si="4"/>
        <v>109.08</v>
      </c>
      <c r="N72" s="1">
        <v>12</v>
      </c>
      <c r="O72" s="1">
        <v>9.09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12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12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9.09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12</v>
      </c>
      <c r="L75" s="4">
        <f t="shared" si="4"/>
        <v>109.08</v>
      </c>
      <c r="N75" s="1">
        <v>15</v>
      </c>
      <c r="O75" s="1">
        <v>9.09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25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12</v>
      </c>
      <c r="L79" s="4">
        <f>C79*K79</f>
        <v>300</v>
      </c>
      <c r="N79" s="1">
        <v>1</v>
      </c>
      <c r="O79" s="1">
        <v>25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33.33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12</v>
      </c>
      <c r="L80" s="4">
        <f t="shared" ref="L80:L98" si="6">C80*K80</f>
        <v>399.96</v>
      </c>
      <c r="N80" s="1">
        <v>2</v>
      </c>
      <c r="O80" s="1">
        <v>33.33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33.33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12</v>
      </c>
      <c r="L81" s="4">
        <f t="shared" si="6"/>
        <v>399.96</v>
      </c>
      <c r="N81" s="1">
        <v>3</v>
      </c>
      <c r="O81" s="1">
        <v>33.33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41.67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12</v>
      </c>
      <c r="L82" s="4">
        <f t="shared" si="6"/>
        <v>500.04</v>
      </c>
      <c r="N82" s="1">
        <v>4</v>
      </c>
      <c r="O82" s="1">
        <v>41.67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33.33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12</v>
      </c>
      <c r="L83" s="4">
        <f t="shared" si="6"/>
        <v>399.96</v>
      </c>
      <c r="N83" s="1">
        <v>5</v>
      </c>
      <c r="O83" s="1">
        <v>33.33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8.33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12</v>
      </c>
      <c r="L84" s="4">
        <f t="shared" si="6"/>
        <v>99.960000000000008</v>
      </c>
      <c r="N84" s="1">
        <v>6</v>
      </c>
      <c r="O84" s="1">
        <v>8.33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16.670000000000002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12</v>
      </c>
      <c r="L85" s="4">
        <f t="shared" si="6"/>
        <v>200.04000000000002</v>
      </c>
      <c r="N85" s="1">
        <v>7</v>
      </c>
      <c r="O85" s="1">
        <v>16.670000000000002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58.33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12</v>
      </c>
      <c r="L86" s="4">
        <f t="shared" si="6"/>
        <v>699.96</v>
      </c>
      <c r="N86" s="1">
        <v>8</v>
      </c>
      <c r="O86" s="1">
        <v>58.33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16.670000000000002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12</v>
      </c>
      <c r="L87" s="4">
        <f t="shared" si="6"/>
        <v>200.04000000000002</v>
      </c>
      <c r="N87" s="1">
        <v>9</v>
      </c>
      <c r="O87" s="1">
        <v>16.670000000000002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33.33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12</v>
      </c>
      <c r="L88" s="4">
        <f t="shared" si="6"/>
        <v>399.96</v>
      </c>
      <c r="N88" s="1">
        <v>10</v>
      </c>
      <c r="O88" s="1">
        <v>33.33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25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12</v>
      </c>
      <c r="L89" s="4">
        <f t="shared" si="6"/>
        <v>300</v>
      </c>
      <c r="N89" s="1">
        <v>11</v>
      </c>
      <c r="O89" s="1">
        <v>25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75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12</v>
      </c>
      <c r="L90" s="4">
        <f t="shared" si="6"/>
        <v>900</v>
      </c>
      <c r="N90" s="1">
        <v>12</v>
      </c>
      <c r="O90" s="1">
        <v>75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16.670000000000002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12</v>
      </c>
      <c r="L91" s="4">
        <f t="shared" si="6"/>
        <v>200.04000000000002</v>
      </c>
      <c r="N91" s="1">
        <v>13</v>
      </c>
      <c r="O91" s="1">
        <v>16.670000000000002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75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12</v>
      </c>
      <c r="L92" s="4">
        <f t="shared" si="6"/>
        <v>900</v>
      </c>
      <c r="N92" s="1">
        <v>14</v>
      </c>
      <c r="O92" s="1">
        <v>75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50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12</v>
      </c>
      <c r="L93" s="4">
        <f t="shared" si="6"/>
        <v>600</v>
      </c>
      <c r="N93" s="1">
        <v>15</v>
      </c>
      <c r="O93" s="1">
        <v>50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16.670000000000002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12</v>
      </c>
      <c r="L94" s="4">
        <f t="shared" si="6"/>
        <v>200.04000000000002</v>
      </c>
      <c r="N94" s="1">
        <v>16</v>
      </c>
      <c r="O94" s="1">
        <v>16.670000000000002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41.67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12</v>
      </c>
      <c r="L95" s="4">
        <f t="shared" si="6"/>
        <v>500.04</v>
      </c>
      <c r="N95" s="1">
        <v>17</v>
      </c>
      <c r="O95" s="1">
        <v>41.67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41.67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12</v>
      </c>
      <c r="L96" s="4">
        <f t="shared" si="6"/>
        <v>500.04</v>
      </c>
      <c r="N96" s="1">
        <v>18</v>
      </c>
      <c r="O96" s="1">
        <v>41.67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16.670000000000002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12</v>
      </c>
      <c r="L97" s="4">
        <f t="shared" si="6"/>
        <v>200.04000000000002</v>
      </c>
      <c r="N97" s="1">
        <v>19</v>
      </c>
      <c r="O97" s="1">
        <v>16.670000000000002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33.33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12</v>
      </c>
      <c r="L98" s="4">
        <f t="shared" si="6"/>
        <v>399.96</v>
      </c>
      <c r="N98" s="1">
        <v>20</v>
      </c>
      <c r="O98" s="1">
        <v>33.33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K4" sqref="K4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10.5" style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113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77.78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27</v>
      </c>
      <c r="L3" s="4">
        <f>C3*K3</f>
        <v>2100.06</v>
      </c>
      <c r="N3" s="1">
        <v>1</v>
      </c>
      <c r="O3" s="1">
        <v>77.78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51.85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27</v>
      </c>
      <c r="L4" s="4">
        <f t="shared" ref="L4:L22" si="0">C4*K4</f>
        <v>1399.95</v>
      </c>
      <c r="N4" s="1">
        <v>2</v>
      </c>
      <c r="O4" s="1">
        <v>51.85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55.56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27</v>
      </c>
      <c r="L5" s="4">
        <f t="shared" si="0"/>
        <v>1500.1200000000001</v>
      </c>
      <c r="N5" s="1">
        <v>3</v>
      </c>
      <c r="O5" s="1">
        <v>55.56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48.15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27</v>
      </c>
      <c r="L6" s="4">
        <f t="shared" si="0"/>
        <v>1300.05</v>
      </c>
      <c r="N6" s="1">
        <v>4</v>
      </c>
      <c r="O6" s="1">
        <v>48.15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37.04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27</v>
      </c>
      <c r="L7" s="4">
        <f t="shared" si="0"/>
        <v>1000.0799999999999</v>
      </c>
      <c r="N7" s="1">
        <v>5</v>
      </c>
      <c r="O7" s="1">
        <v>37.04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81.48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27</v>
      </c>
      <c r="L8" s="4">
        <f t="shared" si="0"/>
        <v>2199.96</v>
      </c>
      <c r="N8" s="1">
        <v>6</v>
      </c>
      <c r="O8" s="1">
        <v>81.48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85.19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27</v>
      </c>
      <c r="L9" s="4">
        <f t="shared" si="0"/>
        <v>2300.13</v>
      </c>
      <c r="N9" s="1">
        <v>7</v>
      </c>
      <c r="O9" s="1">
        <v>85.19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77.78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27</v>
      </c>
      <c r="L10" s="4">
        <f t="shared" si="0"/>
        <v>2100.06</v>
      </c>
      <c r="N10" s="1">
        <v>8</v>
      </c>
      <c r="O10" s="1">
        <v>77.78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51.85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27</v>
      </c>
      <c r="L11" s="4">
        <f t="shared" si="0"/>
        <v>1399.95</v>
      </c>
      <c r="N11" s="1">
        <v>9</v>
      </c>
      <c r="O11" s="1">
        <v>51.85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74.069999999999993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27</v>
      </c>
      <c r="L12" s="4">
        <f t="shared" si="0"/>
        <v>1999.8899999999999</v>
      </c>
      <c r="N12" s="1">
        <v>10</v>
      </c>
      <c r="O12" s="1">
        <v>74.069999999999993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59.26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27</v>
      </c>
      <c r="L13" s="4">
        <f t="shared" si="0"/>
        <v>1600.02</v>
      </c>
      <c r="N13" s="1">
        <v>11</v>
      </c>
      <c r="O13" s="1">
        <v>59.26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59.26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27</v>
      </c>
      <c r="L14" s="4">
        <f t="shared" si="0"/>
        <v>1600.02</v>
      </c>
      <c r="N14" s="1">
        <v>12</v>
      </c>
      <c r="O14" s="1">
        <v>59.26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40.74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27</v>
      </c>
      <c r="L15" s="4">
        <f t="shared" si="0"/>
        <v>1099.98</v>
      </c>
      <c r="N15" s="1">
        <v>13</v>
      </c>
      <c r="O15" s="1">
        <v>40.74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40.74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27</v>
      </c>
      <c r="L16" s="4">
        <f t="shared" si="0"/>
        <v>1099.98</v>
      </c>
      <c r="N16" s="1">
        <v>14</v>
      </c>
      <c r="O16" s="1">
        <v>40.74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25.93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27</v>
      </c>
      <c r="L17" s="4">
        <f t="shared" si="0"/>
        <v>700.11</v>
      </c>
      <c r="N17" s="1">
        <v>15</v>
      </c>
      <c r="O17" s="1">
        <v>25.93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74.069999999999993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27</v>
      </c>
      <c r="L18" s="4">
        <f t="shared" si="0"/>
        <v>1999.8899999999999</v>
      </c>
      <c r="N18" s="1">
        <v>16</v>
      </c>
      <c r="O18" s="1">
        <v>74.069999999999993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40.74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27</v>
      </c>
      <c r="L19" s="4">
        <f t="shared" si="0"/>
        <v>1099.98</v>
      </c>
      <c r="N19" s="1">
        <v>17</v>
      </c>
      <c r="O19" s="1">
        <v>40.74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55.56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27</v>
      </c>
      <c r="L20" s="4">
        <f t="shared" si="0"/>
        <v>1500.1200000000001</v>
      </c>
      <c r="N20" s="1">
        <v>18</v>
      </c>
      <c r="O20" s="1">
        <v>55.56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44.44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27</v>
      </c>
      <c r="L21" s="4">
        <f t="shared" si="0"/>
        <v>1199.8799999999999</v>
      </c>
      <c r="N21" s="1">
        <v>19</v>
      </c>
      <c r="O21" s="1">
        <v>44.44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51.85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27</v>
      </c>
      <c r="L22" s="4">
        <f t="shared" si="0"/>
        <v>1399.95</v>
      </c>
      <c r="N22" s="1">
        <v>20</v>
      </c>
      <c r="O22" s="1">
        <v>51.85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51.85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27</v>
      </c>
      <c r="L26" s="4">
        <f>C26*K26</f>
        <v>1399.95</v>
      </c>
      <c r="N26" s="1">
        <v>1</v>
      </c>
      <c r="O26" s="1">
        <v>51.85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22.22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27</v>
      </c>
      <c r="L27" s="4">
        <f t="shared" ref="L27:L57" si="2">C27*K27</f>
        <v>599.93999999999994</v>
      </c>
      <c r="N27" s="1">
        <v>2</v>
      </c>
      <c r="O27" s="1">
        <v>22.22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57.69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27</v>
      </c>
      <c r="L28" s="4">
        <f t="shared" si="2"/>
        <v>1557.6299999999999</v>
      </c>
      <c r="N28" s="1">
        <v>3</v>
      </c>
      <c r="O28" s="1">
        <v>57.69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25.93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27</v>
      </c>
      <c r="L29" s="4">
        <f t="shared" si="2"/>
        <v>700.11</v>
      </c>
      <c r="N29" s="1">
        <v>4</v>
      </c>
      <c r="O29" s="1">
        <v>25.93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22.22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27</v>
      </c>
      <c r="L30" s="4">
        <f t="shared" si="2"/>
        <v>599.93999999999994</v>
      </c>
      <c r="N30" s="1">
        <v>5</v>
      </c>
      <c r="O30" s="1">
        <v>22.22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29.63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27</v>
      </c>
      <c r="L31" s="4">
        <f t="shared" si="2"/>
        <v>800.01</v>
      </c>
      <c r="N31" s="1">
        <v>6</v>
      </c>
      <c r="O31" s="1">
        <v>29.63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14.81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27</v>
      </c>
      <c r="L32" s="4">
        <f t="shared" si="2"/>
        <v>399.87</v>
      </c>
      <c r="N32" s="1">
        <v>7</v>
      </c>
      <c r="O32" s="1">
        <v>14.81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33.33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27</v>
      </c>
      <c r="L33" s="4">
        <f t="shared" si="2"/>
        <v>899.91</v>
      </c>
      <c r="N33" s="1">
        <v>8</v>
      </c>
      <c r="O33" s="1">
        <v>33.33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29.63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27</v>
      </c>
      <c r="L34" s="4">
        <f t="shared" si="2"/>
        <v>800.01</v>
      </c>
      <c r="N34" s="1">
        <v>9</v>
      </c>
      <c r="O34" s="1">
        <v>29.63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40.74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27</v>
      </c>
      <c r="L35" s="4">
        <f t="shared" si="2"/>
        <v>1099.98</v>
      </c>
      <c r="N35" s="1">
        <v>10</v>
      </c>
      <c r="O35" s="1">
        <v>40.74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62.96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27</v>
      </c>
      <c r="L36" s="4">
        <f t="shared" si="2"/>
        <v>1699.92</v>
      </c>
      <c r="N36" s="1">
        <v>11</v>
      </c>
      <c r="O36" s="1">
        <v>62.96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44.44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27</v>
      </c>
      <c r="L37" s="4">
        <f t="shared" si="2"/>
        <v>1199.8799999999999</v>
      </c>
      <c r="N37" s="1">
        <v>12</v>
      </c>
      <c r="O37" s="1">
        <v>44.44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25.93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27</v>
      </c>
      <c r="L38" s="4">
        <f t="shared" si="2"/>
        <v>700.11</v>
      </c>
      <c r="N38" s="1">
        <v>13</v>
      </c>
      <c r="O38" s="1">
        <v>25.93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48.15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27</v>
      </c>
      <c r="L39" s="4">
        <f t="shared" si="2"/>
        <v>1300.05</v>
      </c>
      <c r="N39" s="1">
        <v>14</v>
      </c>
      <c r="O39" s="1">
        <v>48.15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48.15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27</v>
      </c>
      <c r="L40" s="4">
        <f t="shared" si="2"/>
        <v>1300.05</v>
      </c>
      <c r="N40" s="1">
        <v>15</v>
      </c>
      <c r="O40" s="1">
        <v>48.15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29.63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27</v>
      </c>
      <c r="L41" s="4">
        <f t="shared" si="2"/>
        <v>800.01</v>
      </c>
      <c r="N41" s="1">
        <v>16</v>
      </c>
      <c r="O41" s="1">
        <v>29.63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33.33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27</v>
      </c>
      <c r="L42" s="4">
        <f t="shared" si="2"/>
        <v>899.91</v>
      </c>
      <c r="N42" s="1">
        <v>17</v>
      </c>
      <c r="O42" s="1">
        <v>33.33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7.41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27</v>
      </c>
      <c r="L43" s="4">
        <f t="shared" si="2"/>
        <v>200.07</v>
      </c>
      <c r="N43" s="1">
        <v>18</v>
      </c>
      <c r="O43" s="1">
        <v>7.41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48.15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27</v>
      </c>
      <c r="L44" s="4">
        <f t="shared" si="2"/>
        <v>1300.05</v>
      </c>
      <c r="N44" s="1">
        <v>19</v>
      </c>
      <c r="O44" s="1">
        <v>48.15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51.85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27</v>
      </c>
      <c r="L45" s="4">
        <f t="shared" si="2"/>
        <v>1399.95</v>
      </c>
      <c r="N45" s="1">
        <v>20</v>
      </c>
      <c r="O45" s="1">
        <v>51.85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44.44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27</v>
      </c>
      <c r="L46" s="4">
        <f t="shared" si="2"/>
        <v>1199.8799999999999</v>
      </c>
      <c r="N46" s="1">
        <v>21</v>
      </c>
      <c r="O46" s="1">
        <v>44.44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22.22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27</v>
      </c>
      <c r="L47" s="4">
        <f t="shared" si="2"/>
        <v>599.93999999999994</v>
      </c>
      <c r="N47" s="1">
        <v>22</v>
      </c>
      <c r="O47" s="1">
        <v>22.22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33.33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27</v>
      </c>
      <c r="L48" s="4">
        <f t="shared" si="2"/>
        <v>899.91</v>
      </c>
      <c r="N48" s="1">
        <v>23</v>
      </c>
      <c r="O48" s="1">
        <v>33.33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22.22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27</v>
      </c>
      <c r="L49" s="4">
        <f t="shared" si="2"/>
        <v>599.93999999999994</v>
      </c>
      <c r="N49" s="1">
        <v>24</v>
      </c>
      <c r="O49" s="1">
        <v>22.22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14.81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27</v>
      </c>
      <c r="L50" s="4">
        <f t="shared" si="2"/>
        <v>399.87</v>
      </c>
      <c r="N50" s="1">
        <v>25</v>
      </c>
      <c r="O50" s="1">
        <v>14.81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25.93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27</v>
      </c>
      <c r="L51" s="4">
        <f t="shared" si="2"/>
        <v>700.11</v>
      </c>
      <c r="N51" s="1">
        <v>26</v>
      </c>
      <c r="O51" s="1">
        <v>25.93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29.63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27</v>
      </c>
      <c r="L52" s="4">
        <f t="shared" si="2"/>
        <v>800.01</v>
      </c>
      <c r="N52" s="1">
        <v>27</v>
      </c>
      <c r="O52" s="1">
        <v>29.63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40.74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27</v>
      </c>
      <c r="L53" s="4">
        <f t="shared" si="2"/>
        <v>1099.98</v>
      </c>
      <c r="N53" s="1">
        <v>28</v>
      </c>
      <c r="O53" s="1">
        <v>40.74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29.63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27</v>
      </c>
      <c r="L54" s="4">
        <f t="shared" si="2"/>
        <v>800.01</v>
      </c>
      <c r="N54" s="1">
        <v>29</v>
      </c>
      <c r="O54" s="1">
        <v>29.63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40.74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27</v>
      </c>
      <c r="L55" s="4">
        <f t="shared" si="2"/>
        <v>1099.98</v>
      </c>
      <c r="N55" s="1">
        <v>30</v>
      </c>
      <c r="O55" s="1">
        <v>40.74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29.63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27</v>
      </c>
      <c r="L56" s="4">
        <f t="shared" si="2"/>
        <v>800.01</v>
      </c>
      <c r="N56" s="1">
        <v>31</v>
      </c>
      <c r="O56" s="1">
        <v>29.63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44.44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27</v>
      </c>
      <c r="L57" s="4">
        <f t="shared" si="2"/>
        <v>1199.8799999999999</v>
      </c>
      <c r="N57" s="1">
        <v>32</v>
      </c>
      <c r="O57" s="1">
        <v>44.44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70.37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27</v>
      </c>
      <c r="L61" s="4">
        <f>C61*K61</f>
        <v>1899.9900000000002</v>
      </c>
      <c r="N61" s="1">
        <v>1</v>
      </c>
      <c r="O61" s="1">
        <v>70.37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62.96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27</v>
      </c>
      <c r="L62" s="4">
        <f t="shared" ref="L62:L75" si="4">C62*K62</f>
        <v>1699.92</v>
      </c>
      <c r="N62" s="1">
        <v>2</v>
      </c>
      <c r="O62" s="1">
        <v>62.96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29.63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27</v>
      </c>
      <c r="L63" s="4">
        <f t="shared" si="4"/>
        <v>800.01</v>
      </c>
      <c r="N63" s="1">
        <v>3</v>
      </c>
      <c r="O63" s="1">
        <v>29.63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25.93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27</v>
      </c>
      <c r="L64" s="4">
        <f t="shared" si="4"/>
        <v>700.11</v>
      </c>
      <c r="N64" s="1">
        <v>4</v>
      </c>
      <c r="O64" s="1">
        <v>25.93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55.56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27</v>
      </c>
      <c r="L65" s="4">
        <f t="shared" si="4"/>
        <v>1500.1200000000001</v>
      </c>
      <c r="N65" s="1">
        <v>5</v>
      </c>
      <c r="O65" s="1">
        <v>55.56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66.67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27</v>
      </c>
      <c r="L66" s="4">
        <f t="shared" si="4"/>
        <v>1800.0900000000001</v>
      </c>
      <c r="N66" s="1">
        <v>6</v>
      </c>
      <c r="O66" s="1">
        <v>66.67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25.93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27</v>
      </c>
      <c r="L67" s="4">
        <f t="shared" si="4"/>
        <v>700.11</v>
      </c>
      <c r="N67" s="1">
        <v>7</v>
      </c>
      <c r="O67" s="1">
        <v>25.93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18.52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27</v>
      </c>
      <c r="L68" s="4">
        <f t="shared" si="4"/>
        <v>500.03999999999996</v>
      </c>
      <c r="N68" s="1">
        <v>8</v>
      </c>
      <c r="O68" s="1">
        <v>18.52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25.93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27</v>
      </c>
      <c r="L69" s="4">
        <f t="shared" si="4"/>
        <v>700.11</v>
      </c>
      <c r="N69" s="1">
        <v>9</v>
      </c>
      <c r="O69" s="1">
        <v>25.93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37.04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27</v>
      </c>
      <c r="L70" s="4">
        <f t="shared" si="4"/>
        <v>1000.0799999999999</v>
      </c>
      <c r="N70" s="1">
        <v>10</v>
      </c>
      <c r="O70" s="1">
        <v>37.04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7.41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27</v>
      </c>
      <c r="L71" s="4">
        <f t="shared" si="4"/>
        <v>200.07</v>
      </c>
      <c r="N71" s="1">
        <v>11</v>
      </c>
      <c r="O71" s="1">
        <v>7.41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11.11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27</v>
      </c>
      <c r="L72" s="4">
        <f t="shared" si="4"/>
        <v>299.96999999999997</v>
      </c>
      <c r="N72" s="1">
        <v>12</v>
      </c>
      <c r="O72" s="1">
        <v>11.11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7.41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27</v>
      </c>
      <c r="L73" s="4">
        <f t="shared" si="4"/>
        <v>200.07</v>
      </c>
      <c r="N73" s="1">
        <v>13</v>
      </c>
      <c r="O73" s="1">
        <v>7.41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27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18.52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27</v>
      </c>
      <c r="L75" s="4">
        <f t="shared" si="4"/>
        <v>500.03999999999996</v>
      </c>
      <c r="N75" s="1">
        <v>15</v>
      </c>
      <c r="O75" s="1">
        <v>18.52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29.63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27</v>
      </c>
      <c r="L79" s="4">
        <f>C79*K79</f>
        <v>800.01</v>
      </c>
      <c r="N79" s="1">
        <v>1</v>
      </c>
      <c r="O79" s="1">
        <v>29.63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25.93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27</v>
      </c>
      <c r="L80" s="4">
        <f t="shared" ref="L80:L98" si="6">C80*K80</f>
        <v>700.11</v>
      </c>
      <c r="N80" s="1">
        <v>2</v>
      </c>
      <c r="O80" s="1">
        <v>25.93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29.63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27</v>
      </c>
      <c r="L81" s="4">
        <f t="shared" si="6"/>
        <v>800.01</v>
      </c>
      <c r="N81" s="1">
        <v>3</v>
      </c>
      <c r="O81" s="1">
        <v>29.63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55.56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27</v>
      </c>
      <c r="L82" s="4">
        <f t="shared" si="6"/>
        <v>1500.1200000000001</v>
      </c>
      <c r="N82" s="1">
        <v>4</v>
      </c>
      <c r="O82" s="1">
        <v>55.56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55.56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27</v>
      </c>
      <c r="L83" s="4">
        <f t="shared" si="6"/>
        <v>1500.1200000000001</v>
      </c>
      <c r="N83" s="1">
        <v>5</v>
      </c>
      <c r="O83" s="1">
        <v>55.56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48.15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27</v>
      </c>
      <c r="L84" s="4">
        <f t="shared" si="6"/>
        <v>1300.05</v>
      </c>
      <c r="N84" s="1">
        <v>6</v>
      </c>
      <c r="O84" s="1">
        <v>48.15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22.22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27</v>
      </c>
      <c r="L85" s="4">
        <f t="shared" si="6"/>
        <v>599.93999999999994</v>
      </c>
      <c r="N85" s="1">
        <v>7</v>
      </c>
      <c r="O85" s="1">
        <v>22.22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37.04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27</v>
      </c>
      <c r="L86" s="4">
        <f t="shared" si="6"/>
        <v>1000.0799999999999</v>
      </c>
      <c r="N86" s="1">
        <v>8</v>
      </c>
      <c r="O86" s="1">
        <v>37.04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25.93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27</v>
      </c>
      <c r="L87" s="4">
        <f t="shared" si="6"/>
        <v>700.11</v>
      </c>
      <c r="N87" s="1">
        <v>9</v>
      </c>
      <c r="O87" s="1">
        <v>25.93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51.85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27</v>
      </c>
      <c r="L88" s="4">
        <f t="shared" si="6"/>
        <v>1399.95</v>
      </c>
      <c r="N88" s="1">
        <v>10</v>
      </c>
      <c r="O88" s="1">
        <v>51.85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55.56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27</v>
      </c>
      <c r="L89" s="4">
        <f t="shared" si="6"/>
        <v>1500.1200000000001</v>
      </c>
      <c r="N89" s="1">
        <v>11</v>
      </c>
      <c r="O89" s="1">
        <v>55.56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74.069999999999993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27</v>
      </c>
      <c r="L90" s="4">
        <f t="shared" si="6"/>
        <v>1999.8899999999999</v>
      </c>
      <c r="N90" s="1">
        <v>12</v>
      </c>
      <c r="O90" s="1">
        <v>74.069999999999993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22.22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27</v>
      </c>
      <c r="L91" s="4">
        <f t="shared" si="6"/>
        <v>599.93999999999994</v>
      </c>
      <c r="N91" s="1">
        <v>13</v>
      </c>
      <c r="O91" s="1">
        <v>22.22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59.26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27</v>
      </c>
      <c r="L92" s="4">
        <f t="shared" si="6"/>
        <v>1600.02</v>
      </c>
      <c r="N92" s="1">
        <v>14</v>
      </c>
      <c r="O92" s="1">
        <v>59.26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51.85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27</v>
      </c>
      <c r="L93" s="4">
        <f t="shared" si="6"/>
        <v>1399.95</v>
      </c>
      <c r="N93" s="1">
        <v>15</v>
      </c>
      <c r="O93" s="1">
        <v>51.85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14.81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27</v>
      </c>
      <c r="L94" s="4">
        <f t="shared" si="6"/>
        <v>399.87</v>
      </c>
      <c r="N94" s="1">
        <v>16</v>
      </c>
      <c r="O94" s="1">
        <v>14.81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44.44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27</v>
      </c>
      <c r="L95" s="4">
        <f t="shared" si="6"/>
        <v>1199.8799999999999</v>
      </c>
      <c r="N95" s="1">
        <v>17</v>
      </c>
      <c r="O95" s="1">
        <v>44.44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29.63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27</v>
      </c>
      <c r="L96" s="4">
        <f t="shared" si="6"/>
        <v>800.01</v>
      </c>
      <c r="N96" s="1">
        <v>18</v>
      </c>
      <c r="O96" s="1">
        <v>29.63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18.52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27</v>
      </c>
      <c r="L97" s="4">
        <f t="shared" si="6"/>
        <v>500.03999999999996</v>
      </c>
      <c r="N97" s="1">
        <v>19</v>
      </c>
      <c r="O97" s="1">
        <v>18.52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22.22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27</v>
      </c>
      <c r="L98" s="4">
        <f t="shared" si="6"/>
        <v>599.93999999999994</v>
      </c>
      <c r="N98" s="1">
        <v>20</v>
      </c>
      <c r="O98" s="1">
        <v>22.22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Z23" sqref="Z23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114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72.73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33</v>
      </c>
      <c r="L3" s="4">
        <f>C3*K3</f>
        <v>2400.09</v>
      </c>
      <c r="N3" s="1">
        <v>1</v>
      </c>
      <c r="O3" s="1">
        <v>72.73</v>
      </c>
      <c r="P3" s="1">
        <v>68.48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30.3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33</v>
      </c>
      <c r="L4" s="4">
        <f t="shared" ref="L4:L22" si="0">C4*K4</f>
        <v>999.9</v>
      </c>
      <c r="N4" s="1">
        <v>2</v>
      </c>
      <c r="O4" s="1">
        <v>30.3</v>
      </c>
      <c r="P4" s="1">
        <v>44.3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57.58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33</v>
      </c>
      <c r="L5" s="4">
        <f t="shared" si="0"/>
        <v>1900.1399999999999</v>
      </c>
      <c r="N5" s="1">
        <v>3</v>
      </c>
      <c r="O5" s="1">
        <v>57.58</v>
      </c>
      <c r="P5" s="1">
        <v>60.34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51.52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33</v>
      </c>
      <c r="L6" s="4">
        <f t="shared" si="0"/>
        <v>1700.16</v>
      </c>
      <c r="N6" s="1">
        <v>4</v>
      </c>
      <c r="O6" s="1">
        <v>51.52</v>
      </c>
      <c r="P6" s="1">
        <v>40.700000000000003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48.48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33</v>
      </c>
      <c r="L7" s="4">
        <f t="shared" si="0"/>
        <v>1599.84</v>
      </c>
      <c r="N7" s="1">
        <v>5</v>
      </c>
      <c r="O7" s="1">
        <v>48.48</v>
      </c>
      <c r="P7" s="1">
        <v>52.08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87.88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33</v>
      </c>
      <c r="L8" s="4">
        <f t="shared" si="0"/>
        <v>2900.04</v>
      </c>
      <c r="N8" s="1">
        <v>6</v>
      </c>
      <c r="O8" s="1">
        <v>87.88</v>
      </c>
      <c r="P8" s="1">
        <v>80.92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84.85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33</v>
      </c>
      <c r="L9" s="4">
        <f t="shared" si="0"/>
        <v>2800.0499999999997</v>
      </c>
      <c r="N9" s="1">
        <v>7</v>
      </c>
      <c r="O9" s="1">
        <v>84.85</v>
      </c>
      <c r="P9" s="1">
        <v>75.13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66.67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33</v>
      </c>
      <c r="L10" s="4">
        <f t="shared" si="0"/>
        <v>2200.11</v>
      </c>
      <c r="N10" s="1">
        <v>8</v>
      </c>
      <c r="O10" s="1">
        <v>66.67</v>
      </c>
      <c r="P10" s="1">
        <v>60.52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51.52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33</v>
      </c>
      <c r="L11" s="4">
        <f t="shared" si="0"/>
        <v>1700.16</v>
      </c>
      <c r="N11" s="1">
        <v>9</v>
      </c>
      <c r="O11" s="1">
        <v>51.52</v>
      </c>
      <c r="P11" s="1">
        <v>51.36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66.67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33</v>
      </c>
      <c r="L12" s="4">
        <f t="shared" si="0"/>
        <v>2200.11</v>
      </c>
      <c r="N12" s="1">
        <v>10</v>
      </c>
      <c r="O12" s="1">
        <v>66.67</v>
      </c>
      <c r="P12" s="1">
        <v>83.88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48.48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33</v>
      </c>
      <c r="L13" s="4">
        <f t="shared" si="0"/>
        <v>1599.84</v>
      </c>
      <c r="N13" s="1">
        <v>11</v>
      </c>
      <c r="O13" s="1">
        <v>48.48</v>
      </c>
      <c r="P13" s="1">
        <v>49.5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48.48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33</v>
      </c>
      <c r="L14" s="4">
        <f t="shared" si="0"/>
        <v>1599.84</v>
      </c>
      <c r="N14" s="1">
        <v>12</v>
      </c>
      <c r="O14" s="1">
        <v>48.48</v>
      </c>
      <c r="P14" s="1">
        <v>51.76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36.36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33</v>
      </c>
      <c r="L15" s="4">
        <f t="shared" si="0"/>
        <v>1199.8799999999999</v>
      </c>
      <c r="N15" s="1">
        <v>13</v>
      </c>
      <c r="O15" s="1">
        <v>36.36</v>
      </c>
      <c r="P15" s="1">
        <v>24.62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48.48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33</v>
      </c>
      <c r="L16" s="4">
        <f t="shared" si="0"/>
        <v>1599.84</v>
      </c>
      <c r="N16" s="1">
        <v>14</v>
      </c>
      <c r="O16" s="1">
        <v>48.48</v>
      </c>
      <c r="P16" s="1">
        <v>28.95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33.33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33</v>
      </c>
      <c r="L17" s="4">
        <f t="shared" si="0"/>
        <v>1099.8899999999999</v>
      </c>
      <c r="N17" s="1">
        <v>15</v>
      </c>
      <c r="O17" s="1">
        <v>33.33</v>
      </c>
      <c r="P17" s="1">
        <v>26.02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54.55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33</v>
      </c>
      <c r="L18" s="4">
        <f t="shared" si="0"/>
        <v>1800.1499999999999</v>
      </c>
      <c r="N18" s="1">
        <v>16</v>
      </c>
      <c r="O18" s="1">
        <v>54.55</v>
      </c>
      <c r="P18" s="1">
        <v>55.19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36.36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33</v>
      </c>
      <c r="L19" s="4">
        <f t="shared" si="0"/>
        <v>1199.8799999999999</v>
      </c>
      <c r="N19" s="1">
        <v>17</v>
      </c>
      <c r="O19" s="1">
        <v>36.36</v>
      </c>
      <c r="P19" s="1">
        <v>35.159999999999997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60.61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33</v>
      </c>
      <c r="L20" s="4">
        <f t="shared" si="0"/>
        <v>2000.1299999999999</v>
      </c>
      <c r="N20" s="1">
        <v>18</v>
      </c>
      <c r="O20" s="1">
        <v>60.61</v>
      </c>
      <c r="P20" s="1">
        <v>49.91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33.33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33</v>
      </c>
      <c r="L21" s="4">
        <f t="shared" si="0"/>
        <v>1099.8899999999999</v>
      </c>
      <c r="N21" s="1">
        <v>19</v>
      </c>
      <c r="O21" s="1">
        <v>33.33</v>
      </c>
      <c r="P21" s="1">
        <v>40.86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48.48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33</v>
      </c>
      <c r="L22" s="4">
        <f t="shared" si="0"/>
        <v>1599.84</v>
      </c>
      <c r="N22" s="1">
        <v>20</v>
      </c>
      <c r="O22" s="1">
        <v>48.48</v>
      </c>
      <c r="P22" s="1">
        <v>62.38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36.11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33</v>
      </c>
      <c r="L26" s="4">
        <f>C26*K26</f>
        <v>1191.6299999999999</v>
      </c>
      <c r="N26" s="1">
        <v>1</v>
      </c>
      <c r="O26" s="1">
        <v>33.33</v>
      </c>
      <c r="P26" s="1">
        <v>41.54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33.33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33</v>
      </c>
      <c r="L27" s="4">
        <f t="shared" ref="L27:L57" si="2">C27*K27</f>
        <v>1099.8899999999999</v>
      </c>
      <c r="N27" s="1">
        <v>2</v>
      </c>
      <c r="O27" s="1">
        <v>15.15</v>
      </c>
      <c r="P27" s="1">
        <v>36.08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36.11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33</v>
      </c>
      <c r="L28" s="4">
        <f t="shared" si="2"/>
        <v>1191.6299999999999</v>
      </c>
      <c r="N28" s="1">
        <v>3</v>
      </c>
      <c r="O28" s="1">
        <v>39.39</v>
      </c>
      <c r="P28" s="1">
        <v>45.09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36.11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33</v>
      </c>
      <c r="L29" s="4">
        <f t="shared" si="2"/>
        <v>1191.6299999999999</v>
      </c>
      <c r="N29" s="1">
        <v>4</v>
      </c>
      <c r="O29" s="1">
        <v>36.36</v>
      </c>
      <c r="P29" s="1">
        <v>37.479999999999997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16.670000000000002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33</v>
      </c>
      <c r="L30" s="4">
        <f t="shared" si="2"/>
        <v>550.11</v>
      </c>
      <c r="N30" s="1">
        <v>5</v>
      </c>
      <c r="O30" s="1">
        <v>24.24</v>
      </c>
      <c r="P30" s="1">
        <v>30.76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38.89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33</v>
      </c>
      <c r="L31" s="4">
        <f t="shared" si="2"/>
        <v>1283.3700000000001</v>
      </c>
      <c r="N31" s="1">
        <v>6</v>
      </c>
      <c r="O31" s="1">
        <v>36.36</v>
      </c>
      <c r="P31" s="1">
        <v>30.22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25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33</v>
      </c>
      <c r="L32" s="4">
        <f t="shared" si="2"/>
        <v>825</v>
      </c>
      <c r="N32" s="1">
        <v>7</v>
      </c>
      <c r="O32" s="1">
        <v>27.27</v>
      </c>
      <c r="P32" s="1">
        <v>30.03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50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33</v>
      </c>
      <c r="L33" s="4">
        <f t="shared" si="2"/>
        <v>1650</v>
      </c>
      <c r="N33" s="1">
        <v>8</v>
      </c>
      <c r="O33" s="1">
        <v>39.39</v>
      </c>
      <c r="P33" s="1">
        <v>44.39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33.33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33</v>
      </c>
      <c r="L34" s="4">
        <f t="shared" si="2"/>
        <v>1099.8899999999999</v>
      </c>
      <c r="N34" s="1">
        <v>9</v>
      </c>
      <c r="O34" s="1">
        <v>36.36</v>
      </c>
      <c r="P34" s="1">
        <v>37.549999999999997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36.11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33</v>
      </c>
      <c r="L35" s="4">
        <f t="shared" si="2"/>
        <v>1191.6299999999999</v>
      </c>
      <c r="N35" s="1">
        <v>10</v>
      </c>
      <c r="O35" s="1">
        <v>48.48</v>
      </c>
      <c r="P35" s="1">
        <v>37.15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30.56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33</v>
      </c>
      <c r="L36" s="4">
        <f t="shared" si="2"/>
        <v>1008.4799999999999</v>
      </c>
      <c r="N36" s="1">
        <v>11</v>
      </c>
      <c r="O36" s="1">
        <v>51.52</v>
      </c>
      <c r="P36" s="1">
        <v>43.2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38.89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33</v>
      </c>
      <c r="L37" s="4">
        <f t="shared" si="2"/>
        <v>1283.3700000000001</v>
      </c>
      <c r="N37" s="1">
        <v>12</v>
      </c>
      <c r="O37" s="1">
        <v>30.3</v>
      </c>
      <c r="P37" s="1">
        <v>38.630000000000003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36.11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33</v>
      </c>
      <c r="L38" s="4">
        <f t="shared" si="2"/>
        <v>1191.6299999999999</v>
      </c>
      <c r="N38" s="1">
        <v>13</v>
      </c>
      <c r="O38" s="1">
        <v>12.5</v>
      </c>
      <c r="P38" s="1">
        <v>29.64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19.440000000000001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33</v>
      </c>
      <c r="L39" s="4">
        <f t="shared" si="2"/>
        <v>641.5200000000001</v>
      </c>
      <c r="N39" s="1">
        <v>14</v>
      </c>
      <c r="O39" s="1">
        <v>45.45</v>
      </c>
      <c r="P39" s="1">
        <v>35.200000000000003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30.56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33</v>
      </c>
      <c r="L40" s="4">
        <f t="shared" si="2"/>
        <v>1008.4799999999999</v>
      </c>
      <c r="N40" s="1">
        <v>15</v>
      </c>
      <c r="O40" s="1">
        <v>42.42</v>
      </c>
      <c r="P40" s="1">
        <v>45.33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25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33</v>
      </c>
      <c r="L41" s="4">
        <f t="shared" si="2"/>
        <v>825</v>
      </c>
      <c r="N41" s="1">
        <v>16</v>
      </c>
      <c r="O41" s="1">
        <v>42.42</v>
      </c>
      <c r="P41" s="1">
        <v>37.47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33.33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33</v>
      </c>
      <c r="L42" s="4">
        <f t="shared" si="2"/>
        <v>1099.8899999999999</v>
      </c>
      <c r="N42" s="1">
        <v>17</v>
      </c>
      <c r="O42" s="1">
        <v>36.36</v>
      </c>
      <c r="P42" s="1">
        <v>35.450000000000003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13.89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33</v>
      </c>
      <c r="L43" s="4">
        <f t="shared" si="2"/>
        <v>458.37</v>
      </c>
      <c r="N43" s="1">
        <v>18</v>
      </c>
      <c r="O43" s="1">
        <v>18.18</v>
      </c>
      <c r="P43" s="1">
        <v>21.74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33.33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33</v>
      </c>
      <c r="L44" s="4">
        <f t="shared" si="2"/>
        <v>1099.8899999999999</v>
      </c>
      <c r="N44" s="1">
        <v>19</v>
      </c>
      <c r="O44" s="1">
        <v>42.42</v>
      </c>
      <c r="P44" s="1">
        <v>40.39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38.89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33</v>
      </c>
      <c r="L45" s="4">
        <f t="shared" si="2"/>
        <v>1283.3700000000001</v>
      </c>
      <c r="N45" s="1">
        <v>20</v>
      </c>
      <c r="O45" s="1">
        <v>48.48</v>
      </c>
      <c r="P45" s="1">
        <v>48.51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30.56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33</v>
      </c>
      <c r="L46" s="4">
        <f t="shared" si="2"/>
        <v>1008.4799999999999</v>
      </c>
      <c r="N46" s="1">
        <v>21</v>
      </c>
      <c r="O46" s="1">
        <v>36.36</v>
      </c>
      <c r="P46" s="1">
        <v>37.57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22.22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33</v>
      </c>
      <c r="L47" s="4">
        <f t="shared" si="2"/>
        <v>733.26</v>
      </c>
      <c r="N47" s="1">
        <v>22</v>
      </c>
      <c r="O47" s="1">
        <v>33.33</v>
      </c>
      <c r="P47" s="1">
        <v>25.67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22.22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33</v>
      </c>
      <c r="L48" s="4">
        <f t="shared" si="2"/>
        <v>733.26</v>
      </c>
      <c r="N48" s="1">
        <v>23</v>
      </c>
      <c r="O48" s="1">
        <v>27.27</v>
      </c>
      <c r="P48" s="1">
        <v>31.63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30.56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33</v>
      </c>
      <c r="L49" s="4">
        <f t="shared" si="2"/>
        <v>1008.4799999999999</v>
      </c>
      <c r="N49" s="1">
        <v>24</v>
      </c>
      <c r="O49" s="1">
        <v>33.33</v>
      </c>
      <c r="P49" s="1">
        <v>32.18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25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33</v>
      </c>
      <c r="L50" s="4">
        <f t="shared" si="2"/>
        <v>825</v>
      </c>
      <c r="N50" s="1">
        <v>25</v>
      </c>
      <c r="O50" s="1">
        <v>27.27</v>
      </c>
      <c r="P50" s="1">
        <v>28.21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11.11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33</v>
      </c>
      <c r="L51" s="4">
        <f t="shared" si="2"/>
        <v>366.63</v>
      </c>
      <c r="N51" s="1">
        <v>26</v>
      </c>
      <c r="O51" s="1">
        <v>15.15</v>
      </c>
      <c r="P51" s="1">
        <v>23.78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33.33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33</v>
      </c>
      <c r="L52" s="4">
        <f t="shared" si="2"/>
        <v>1099.8899999999999</v>
      </c>
      <c r="N52" s="1">
        <v>27</v>
      </c>
      <c r="O52" s="1">
        <v>42.42</v>
      </c>
      <c r="P52" s="1">
        <v>35.619999999999997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30.56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33</v>
      </c>
      <c r="L53" s="4">
        <f t="shared" si="2"/>
        <v>1008.4799999999999</v>
      </c>
      <c r="N53" s="1">
        <v>28</v>
      </c>
      <c r="O53" s="1">
        <v>42.42</v>
      </c>
      <c r="P53" s="1">
        <v>36.450000000000003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44.44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33</v>
      </c>
      <c r="L54" s="4">
        <f t="shared" si="2"/>
        <v>1466.52</v>
      </c>
      <c r="N54" s="1">
        <v>29</v>
      </c>
      <c r="O54" s="1">
        <v>42.42</v>
      </c>
      <c r="P54" s="1">
        <v>31.08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27.78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33</v>
      </c>
      <c r="L55" s="4">
        <f t="shared" si="2"/>
        <v>916.74</v>
      </c>
      <c r="N55" s="1">
        <v>30</v>
      </c>
      <c r="O55" s="1">
        <v>27.27</v>
      </c>
      <c r="P55" s="1">
        <v>31.37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30.56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33</v>
      </c>
      <c r="L56" s="4">
        <f t="shared" si="2"/>
        <v>1008.4799999999999</v>
      </c>
      <c r="N56" s="1">
        <v>31</v>
      </c>
      <c r="O56" s="1">
        <v>27.27</v>
      </c>
      <c r="P56" s="1">
        <v>36.31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55.56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33</v>
      </c>
      <c r="L57" s="4">
        <f t="shared" si="2"/>
        <v>1833.48</v>
      </c>
      <c r="N57" s="1">
        <v>32</v>
      </c>
      <c r="O57" s="1">
        <v>54.55</v>
      </c>
      <c r="P57" s="1">
        <v>47.66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27.27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33</v>
      </c>
      <c r="L61" s="4">
        <f>C61*K61</f>
        <v>899.91</v>
      </c>
      <c r="N61" s="1">
        <v>1</v>
      </c>
      <c r="O61" s="1">
        <v>27.27</v>
      </c>
      <c r="P61" s="1">
        <v>44.47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48.48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33</v>
      </c>
      <c r="L62" s="4">
        <f t="shared" ref="L62:L75" si="4">C62*K62</f>
        <v>1599.84</v>
      </c>
      <c r="N62" s="1">
        <v>2</v>
      </c>
      <c r="O62" s="1">
        <v>48.48</v>
      </c>
      <c r="P62" s="1">
        <v>50.74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24.24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33</v>
      </c>
      <c r="L63" s="4">
        <f t="shared" si="4"/>
        <v>799.92</v>
      </c>
      <c r="N63" s="1">
        <v>3</v>
      </c>
      <c r="O63" s="1">
        <v>24.24</v>
      </c>
      <c r="P63" s="1">
        <v>25.44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33.33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33</v>
      </c>
      <c r="L64" s="4">
        <f t="shared" si="4"/>
        <v>1099.8899999999999</v>
      </c>
      <c r="N64" s="1">
        <v>4</v>
      </c>
      <c r="O64" s="1">
        <v>33.33</v>
      </c>
      <c r="P64" s="1">
        <v>30.74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39.39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33</v>
      </c>
      <c r="L65" s="4">
        <f t="shared" si="4"/>
        <v>1299.8700000000001</v>
      </c>
      <c r="N65" s="1">
        <v>5</v>
      </c>
      <c r="O65" s="1">
        <v>39.39</v>
      </c>
      <c r="P65" s="1">
        <v>47.3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39.39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33</v>
      </c>
      <c r="L66" s="4">
        <f t="shared" si="4"/>
        <v>1299.8700000000001</v>
      </c>
      <c r="N66" s="1">
        <v>6</v>
      </c>
      <c r="O66" s="1">
        <v>39.39</v>
      </c>
      <c r="P66" s="1">
        <v>48.12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15.15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33</v>
      </c>
      <c r="L67" s="4">
        <f t="shared" si="4"/>
        <v>499.95</v>
      </c>
      <c r="N67" s="1">
        <v>7</v>
      </c>
      <c r="O67" s="1">
        <v>15.15</v>
      </c>
      <c r="P67" s="1">
        <v>19.489999999999998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33.33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33</v>
      </c>
      <c r="L68" s="4">
        <f t="shared" si="4"/>
        <v>1099.8899999999999</v>
      </c>
      <c r="N68" s="1">
        <v>8</v>
      </c>
      <c r="O68" s="1">
        <v>33.33</v>
      </c>
      <c r="P68" s="1">
        <v>30.8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42.42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33</v>
      </c>
      <c r="L69" s="4">
        <f t="shared" si="4"/>
        <v>1399.8600000000001</v>
      </c>
      <c r="N69" s="1">
        <v>9</v>
      </c>
      <c r="O69" s="1">
        <v>42.42</v>
      </c>
      <c r="P69" s="1">
        <v>26.99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36.36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33</v>
      </c>
      <c r="L70" s="4">
        <f t="shared" si="4"/>
        <v>1199.8799999999999</v>
      </c>
      <c r="N70" s="1">
        <v>10</v>
      </c>
      <c r="O70" s="1">
        <v>36.36</v>
      </c>
      <c r="P70" s="1">
        <v>39.33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21.21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33</v>
      </c>
      <c r="L71" s="4">
        <f t="shared" si="4"/>
        <v>699.93000000000006</v>
      </c>
      <c r="N71" s="1">
        <v>11</v>
      </c>
      <c r="O71" s="1">
        <v>21.21</v>
      </c>
      <c r="P71" s="1">
        <v>15.53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3.03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33</v>
      </c>
      <c r="L72" s="4">
        <f t="shared" si="4"/>
        <v>99.99</v>
      </c>
      <c r="N72" s="1">
        <v>12</v>
      </c>
      <c r="O72" s="1">
        <v>3.03</v>
      </c>
      <c r="P72" s="1">
        <v>11.29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3.03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33</v>
      </c>
      <c r="L73" s="4">
        <f t="shared" si="4"/>
        <v>99.99</v>
      </c>
      <c r="N73" s="1">
        <v>13</v>
      </c>
      <c r="O73" s="1">
        <v>3.03</v>
      </c>
      <c r="P73" s="1">
        <v>3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33</v>
      </c>
      <c r="L74" s="4">
        <f t="shared" si="4"/>
        <v>0</v>
      </c>
      <c r="N74" s="1">
        <v>14</v>
      </c>
      <c r="O74" s="1">
        <v>0</v>
      </c>
      <c r="P74" s="1">
        <v>1.55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15.15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33</v>
      </c>
      <c r="L75" s="4">
        <f t="shared" si="4"/>
        <v>499.95</v>
      </c>
      <c r="N75" s="1">
        <v>15</v>
      </c>
      <c r="O75" s="1">
        <v>15.15</v>
      </c>
      <c r="P75" s="1">
        <v>10.41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24.24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33</v>
      </c>
      <c r="L79" s="4">
        <f>C79*K79</f>
        <v>799.92</v>
      </c>
      <c r="N79" s="1">
        <v>1</v>
      </c>
      <c r="O79" s="1">
        <v>24.24</v>
      </c>
      <c r="P79" s="1">
        <v>26.77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45.45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33</v>
      </c>
      <c r="L80" s="4">
        <f t="shared" ref="L80:L98" si="6">C80*K80</f>
        <v>1499.8500000000001</v>
      </c>
      <c r="N80" s="1">
        <v>2</v>
      </c>
      <c r="O80" s="1">
        <v>45.45</v>
      </c>
      <c r="P80" s="1">
        <v>36.299999999999997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39.39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33</v>
      </c>
      <c r="L81" s="4">
        <f t="shared" si="6"/>
        <v>1299.8700000000001</v>
      </c>
      <c r="N81" s="1">
        <v>3</v>
      </c>
      <c r="O81" s="1">
        <v>39.39</v>
      </c>
      <c r="P81" s="1">
        <v>28.27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48.48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33</v>
      </c>
      <c r="L82" s="4">
        <f t="shared" si="6"/>
        <v>1599.84</v>
      </c>
      <c r="N82" s="1">
        <v>4</v>
      </c>
      <c r="O82" s="1">
        <v>48.48</v>
      </c>
      <c r="P82" s="1">
        <v>52.94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48.48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33</v>
      </c>
      <c r="L83" s="4">
        <f t="shared" si="6"/>
        <v>1599.84</v>
      </c>
      <c r="N83" s="1">
        <v>5</v>
      </c>
      <c r="O83" s="1">
        <v>48.48</v>
      </c>
      <c r="P83" s="1">
        <v>39.42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33.33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33</v>
      </c>
      <c r="L84" s="4">
        <f t="shared" si="6"/>
        <v>1099.8899999999999</v>
      </c>
      <c r="N84" s="1">
        <v>6</v>
      </c>
      <c r="O84" s="1">
        <v>33.33</v>
      </c>
      <c r="P84" s="1">
        <v>39.69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30.3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33</v>
      </c>
      <c r="L85" s="4">
        <f t="shared" si="6"/>
        <v>999.9</v>
      </c>
      <c r="N85" s="1">
        <v>7</v>
      </c>
      <c r="O85" s="1">
        <v>30.3</v>
      </c>
      <c r="P85" s="1">
        <v>29.24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39.39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33</v>
      </c>
      <c r="L86" s="4">
        <f t="shared" si="6"/>
        <v>1299.8700000000001</v>
      </c>
      <c r="N86" s="1">
        <v>8</v>
      </c>
      <c r="O86" s="1">
        <v>39.39</v>
      </c>
      <c r="P86" s="1">
        <v>34.340000000000003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21.21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33</v>
      </c>
      <c r="L87" s="4">
        <f t="shared" si="6"/>
        <v>699.93000000000006</v>
      </c>
      <c r="N87" s="1">
        <v>9</v>
      </c>
      <c r="O87" s="1">
        <v>21.21</v>
      </c>
      <c r="P87" s="1">
        <v>22.81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39.39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33</v>
      </c>
      <c r="L88" s="4">
        <f t="shared" si="6"/>
        <v>1299.8700000000001</v>
      </c>
      <c r="N88" s="1">
        <v>10</v>
      </c>
      <c r="O88" s="1">
        <v>39.39</v>
      </c>
      <c r="P88" s="1">
        <v>38.33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42.42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33</v>
      </c>
      <c r="L89" s="4">
        <f t="shared" si="6"/>
        <v>1399.8600000000001</v>
      </c>
      <c r="N89" s="1">
        <v>11</v>
      </c>
      <c r="O89" s="1">
        <v>42.42</v>
      </c>
      <c r="P89" s="1">
        <v>34.76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72.73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33</v>
      </c>
      <c r="L90" s="4">
        <f t="shared" si="6"/>
        <v>2400.09</v>
      </c>
      <c r="N90" s="1">
        <v>12</v>
      </c>
      <c r="O90" s="1">
        <v>72.73</v>
      </c>
      <c r="P90" s="1">
        <v>67.77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15.15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33</v>
      </c>
      <c r="L91" s="4">
        <f t="shared" si="6"/>
        <v>499.95</v>
      </c>
      <c r="N91" s="1">
        <v>13</v>
      </c>
      <c r="O91" s="1">
        <v>15.15</v>
      </c>
      <c r="P91" s="1">
        <v>21.87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60.61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33</v>
      </c>
      <c r="L92" s="4">
        <f t="shared" si="6"/>
        <v>2000.1299999999999</v>
      </c>
      <c r="N92" s="1">
        <v>14</v>
      </c>
      <c r="O92" s="1">
        <v>60.61</v>
      </c>
      <c r="P92" s="1">
        <v>57.71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57.58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33</v>
      </c>
      <c r="L93" s="4">
        <f t="shared" si="6"/>
        <v>1900.1399999999999</v>
      </c>
      <c r="N93" s="1">
        <v>15</v>
      </c>
      <c r="O93" s="1">
        <v>57.58</v>
      </c>
      <c r="P93" s="1">
        <v>54.52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30.3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33</v>
      </c>
      <c r="L94" s="4">
        <f t="shared" si="6"/>
        <v>999.9</v>
      </c>
      <c r="N94" s="1">
        <v>16</v>
      </c>
      <c r="O94" s="1">
        <v>30.3</v>
      </c>
      <c r="P94" s="1">
        <v>31.58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39.39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33</v>
      </c>
      <c r="L95" s="4">
        <f t="shared" si="6"/>
        <v>1299.8700000000001</v>
      </c>
      <c r="N95" s="1">
        <v>17</v>
      </c>
      <c r="O95" s="1">
        <v>39.39</v>
      </c>
      <c r="P95" s="1">
        <v>37.49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21.21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33</v>
      </c>
      <c r="L96" s="4">
        <f t="shared" si="6"/>
        <v>699.93000000000006</v>
      </c>
      <c r="N96" s="1">
        <v>18</v>
      </c>
      <c r="O96" s="1">
        <v>21.21</v>
      </c>
      <c r="P96" s="1">
        <v>22.63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18.18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33</v>
      </c>
      <c r="L97" s="4">
        <f t="shared" si="6"/>
        <v>599.93999999999994</v>
      </c>
      <c r="N97" s="1">
        <v>19</v>
      </c>
      <c r="O97" s="1">
        <v>18.18</v>
      </c>
      <c r="P97" s="1">
        <v>23.82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21.21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33</v>
      </c>
      <c r="L98" s="4">
        <f t="shared" si="6"/>
        <v>699.93000000000006</v>
      </c>
      <c r="N98" s="1">
        <v>20</v>
      </c>
      <c r="O98" s="1">
        <v>21.21</v>
      </c>
      <c r="P98" s="1">
        <v>33.840000000000003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topLeftCell="B1" zoomScaleNormal="100" zoomScaleSheetLayoutView="100" workbookViewId="0">
      <selection activeCell="N8" sqref="N8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115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80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5</v>
      </c>
      <c r="L3" s="4">
        <f>C3*K3</f>
        <v>400</v>
      </c>
      <c r="N3" s="1">
        <v>1</v>
      </c>
      <c r="O3" s="1">
        <v>80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20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5</v>
      </c>
      <c r="L4" s="4">
        <f t="shared" ref="L4:L22" si="0">C4*K4</f>
        <v>100</v>
      </c>
      <c r="N4" s="1">
        <v>2</v>
      </c>
      <c r="O4" s="1">
        <v>20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40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5</v>
      </c>
      <c r="L5" s="4">
        <f t="shared" si="0"/>
        <v>200</v>
      </c>
      <c r="N5" s="1">
        <v>3</v>
      </c>
      <c r="O5" s="1">
        <v>40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40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5</v>
      </c>
      <c r="L6" s="4">
        <f t="shared" si="0"/>
        <v>200</v>
      </c>
      <c r="N6" s="1">
        <v>4</v>
      </c>
      <c r="O6" s="1">
        <v>40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100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5</v>
      </c>
      <c r="L7" s="4">
        <f t="shared" si="0"/>
        <v>500</v>
      </c>
      <c r="N7" s="1">
        <v>5</v>
      </c>
      <c r="O7" s="1">
        <v>100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80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5</v>
      </c>
      <c r="L8" s="4">
        <f t="shared" si="0"/>
        <v>400</v>
      </c>
      <c r="N8" s="1">
        <v>6</v>
      </c>
      <c r="O8" s="1">
        <v>80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80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5</v>
      </c>
      <c r="L9" s="4">
        <f t="shared" si="0"/>
        <v>400</v>
      </c>
      <c r="N9" s="1">
        <v>7</v>
      </c>
      <c r="O9" s="1">
        <v>80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100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5</v>
      </c>
      <c r="L10" s="4">
        <f t="shared" si="0"/>
        <v>500</v>
      </c>
      <c r="N10" s="1">
        <v>8</v>
      </c>
      <c r="O10" s="1">
        <v>100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60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5</v>
      </c>
      <c r="L11" s="4">
        <f t="shared" si="0"/>
        <v>300</v>
      </c>
      <c r="N11" s="1">
        <v>9</v>
      </c>
      <c r="O11" s="1">
        <v>60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80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5</v>
      </c>
      <c r="L12" s="4">
        <f t="shared" si="0"/>
        <v>400</v>
      </c>
      <c r="N12" s="1">
        <v>10</v>
      </c>
      <c r="O12" s="1">
        <v>80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40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5</v>
      </c>
      <c r="L13" s="4">
        <f t="shared" si="0"/>
        <v>200</v>
      </c>
      <c r="N13" s="1">
        <v>11</v>
      </c>
      <c r="O13" s="1">
        <v>40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20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5</v>
      </c>
      <c r="L14" s="4">
        <f t="shared" si="0"/>
        <v>100</v>
      </c>
      <c r="N14" s="1">
        <v>12</v>
      </c>
      <c r="O14" s="1">
        <v>20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20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5</v>
      </c>
      <c r="L15" s="4">
        <f t="shared" si="0"/>
        <v>100</v>
      </c>
      <c r="N15" s="1">
        <v>13</v>
      </c>
      <c r="O15" s="1">
        <v>20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20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5</v>
      </c>
      <c r="L16" s="4">
        <f t="shared" si="0"/>
        <v>100</v>
      </c>
      <c r="N16" s="1">
        <v>14</v>
      </c>
      <c r="O16" s="1">
        <v>20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40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5</v>
      </c>
      <c r="L17" s="4">
        <f t="shared" si="0"/>
        <v>200</v>
      </c>
      <c r="N17" s="1">
        <v>15</v>
      </c>
      <c r="O17" s="1">
        <v>40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60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5</v>
      </c>
      <c r="L18" s="4">
        <f t="shared" si="0"/>
        <v>300</v>
      </c>
      <c r="N18" s="1">
        <v>16</v>
      </c>
      <c r="O18" s="1">
        <v>60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40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5</v>
      </c>
      <c r="L19" s="4">
        <f t="shared" si="0"/>
        <v>200</v>
      </c>
      <c r="N19" s="1">
        <v>17</v>
      </c>
      <c r="O19" s="1">
        <v>40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100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5</v>
      </c>
      <c r="L20" s="4">
        <f t="shared" si="0"/>
        <v>500</v>
      </c>
      <c r="N20" s="1">
        <v>18</v>
      </c>
      <c r="O20" s="1">
        <v>100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20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5</v>
      </c>
      <c r="L21" s="4">
        <f t="shared" si="0"/>
        <v>100</v>
      </c>
      <c r="N21" s="1">
        <v>19</v>
      </c>
      <c r="O21" s="1">
        <v>20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100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5</v>
      </c>
      <c r="L22" s="4">
        <f t="shared" si="0"/>
        <v>500</v>
      </c>
      <c r="N22" s="1">
        <v>20</v>
      </c>
      <c r="O22" s="1">
        <v>100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0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5</v>
      </c>
      <c r="L26" s="4">
        <f>C26*K26</f>
        <v>0</v>
      </c>
      <c r="N26" s="1">
        <v>1</v>
      </c>
      <c r="O26" s="1">
        <v>0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20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5</v>
      </c>
      <c r="L27" s="4">
        <f t="shared" ref="L27:L57" si="2">C27*K27</f>
        <v>100</v>
      </c>
      <c r="N27" s="1">
        <v>2</v>
      </c>
      <c r="O27" s="1">
        <v>20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80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5</v>
      </c>
      <c r="L28" s="4">
        <f t="shared" si="2"/>
        <v>400</v>
      </c>
      <c r="N28" s="1">
        <v>3</v>
      </c>
      <c r="O28" s="1">
        <v>80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40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5</v>
      </c>
      <c r="L29" s="4">
        <f t="shared" si="2"/>
        <v>200</v>
      </c>
      <c r="N29" s="1">
        <v>4</v>
      </c>
      <c r="O29" s="1">
        <v>40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40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5</v>
      </c>
      <c r="L30" s="4">
        <f t="shared" si="2"/>
        <v>200</v>
      </c>
      <c r="N30" s="1">
        <v>5</v>
      </c>
      <c r="O30" s="1">
        <v>40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0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5</v>
      </c>
      <c r="L31" s="4">
        <f t="shared" si="2"/>
        <v>0</v>
      </c>
      <c r="N31" s="1">
        <v>6</v>
      </c>
      <c r="O31" s="1">
        <v>0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40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5</v>
      </c>
      <c r="L32" s="4">
        <f t="shared" si="2"/>
        <v>200</v>
      </c>
      <c r="N32" s="1">
        <v>7</v>
      </c>
      <c r="O32" s="1">
        <v>40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20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5</v>
      </c>
      <c r="L33" s="4">
        <f t="shared" si="2"/>
        <v>100</v>
      </c>
      <c r="N33" s="1">
        <v>8</v>
      </c>
      <c r="O33" s="1">
        <v>20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20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5</v>
      </c>
      <c r="L34" s="4">
        <f t="shared" si="2"/>
        <v>100</v>
      </c>
      <c r="N34" s="1">
        <v>9</v>
      </c>
      <c r="O34" s="1">
        <v>20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0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5</v>
      </c>
      <c r="L35" s="4">
        <f t="shared" si="2"/>
        <v>0</v>
      </c>
      <c r="N35" s="1">
        <v>10</v>
      </c>
      <c r="O35" s="1">
        <v>0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40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5</v>
      </c>
      <c r="L36" s="4">
        <f t="shared" si="2"/>
        <v>200</v>
      </c>
      <c r="N36" s="1">
        <v>11</v>
      </c>
      <c r="O36" s="1">
        <v>40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20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5</v>
      </c>
      <c r="L37" s="4">
        <f t="shared" si="2"/>
        <v>100</v>
      </c>
      <c r="N37" s="1">
        <v>12</v>
      </c>
      <c r="O37" s="1">
        <v>20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0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5</v>
      </c>
      <c r="L38" s="4">
        <f t="shared" si="2"/>
        <v>0</v>
      </c>
      <c r="N38" s="1">
        <v>13</v>
      </c>
      <c r="O38" s="1">
        <v>0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20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5</v>
      </c>
      <c r="L39" s="4">
        <f t="shared" si="2"/>
        <v>100</v>
      </c>
      <c r="N39" s="1">
        <v>14</v>
      </c>
      <c r="O39" s="1">
        <v>20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20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5</v>
      </c>
      <c r="L40" s="4">
        <f t="shared" si="2"/>
        <v>100</v>
      </c>
      <c r="N40" s="1">
        <v>15</v>
      </c>
      <c r="O40" s="1">
        <v>20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20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5</v>
      </c>
      <c r="L41" s="4">
        <f t="shared" si="2"/>
        <v>100</v>
      </c>
      <c r="N41" s="1">
        <v>16</v>
      </c>
      <c r="O41" s="1">
        <v>20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5</v>
      </c>
      <c r="L42" s="4">
        <f t="shared" si="2"/>
        <v>0</v>
      </c>
      <c r="N42" s="1">
        <v>17</v>
      </c>
      <c r="O42" s="1">
        <v>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40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5</v>
      </c>
      <c r="L43" s="4">
        <f t="shared" si="2"/>
        <v>200</v>
      </c>
      <c r="N43" s="1">
        <v>18</v>
      </c>
      <c r="O43" s="1">
        <v>40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20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5</v>
      </c>
      <c r="L44" s="4">
        <f t="shared" si="2"/>
        <v>100</v>
      </c>
      <c r="N44" s="1">
        <v>19</v>
      </c>
      <c r="O44" s="1">
        <v>20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20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5</v>
      </c>
      <c r="L45" s="4">
        <f t="shared" si="2"/>
        <v>100</v>
      </c>
      <c r="N45" s="1">
        <v>20</v>
      </c>
      <c r="O45" s="1">
        <v>20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40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5</v>
      </c>
      <c r="L46" s="4">
        <f t="shared" si="2"/>
        <v>200</v>
      </c>
      <c r="N46" s="1">
        <v>21</v>
      </c>
      <c r="O46" s="1">
        <v>40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20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5</v>
      </c>
      <c r="L47" s="4">
        <f t="shared" si="2"/>
        <v>100</v>
      </c>
      <c r="N47" s="1">
        <v>22</v>
      </c>
      <c r="O47" s="1">
        <v>20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20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5</v>
      </c>
      <c r="L48" s="4">
        <f t="shared" si="2"/>
        <v>100</v>
      </c>
      <c r="N48" s="1">
        <v>23</v>
      </c>
      <c r="O48" s="1">
        <v>20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20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5</v>
      </c>
      <c r="L49" s="4">
        <f t="shared" si="2"/>
        <v>100</v>
      </c>
      <c r="N49" s="1">
        <v>24</v>
      </c>
      <c r="O49" s="1">
        <v>20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0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5</v>
      </c>
      <c r="L50" s="4">
        <f t="shared" si="2"/>
        <v>0</v>
      </c>
      <c r="N50" s="1">
        <v>25</v>
      </c>
      <c r="O50" s="1">
        <v>0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20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5</v>
      </c>
      <c r="L51" s="4">
        <f t="shared" si="2"/>
        <v>100</v>
      </c>
      <c r="N51" s="1">
        <v>26</v>
      </c>
      <c r="O51" s="1">
        <v>20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20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5</v>
      </c>
      <c r="L52" s="4">
        <f t="shared" si="2"/>
        <v>100</v>
      </c>
      <c r="N52" s="1">
        <v>27</v>
      </c>
      <c r="O52" s="1">
        <v>20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20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5</v>
      </c>
      <c r="L53" s="4">
        <f t="shared" si="2"/>
        <v>100</v>
      </c>
      <c r="N53" s="1">
        <v>28</v>
      </c>
      <c r="O53" s="1">
        <v>20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5</v>
      </c>
      <c r="L54" s="4">
        <f t="shared" si="2"/>
        <v>0</v>
      </c>
      <c r="N54" s="1">
        <v>29</v>
      </c>
      <c r="O54" s="1">
        <v>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0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5</v>
      </c>
      <c r="L55" s="4">
        <f t="shared" si="2"/>
        <v>0</v>
      </c>
      <c r="N55" s="1">
        <v>30</v>
      </c>
      <c r="O55" s="1">
        <v>0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20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5</v>
      </c>
      <c r="L56" s="4">
        <f t="shared" si="2"/>
        <v>100</v>
      </c>
      <c r="N56" s="1">
        <v>31</v>
      </c>
      <c r="O56" s="1">
        <v>20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40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5</v>
      </c>
      <c r="L57" s="4">
        <f t="shared" si="2"/>
        <v>200</v>
      </c>
      <c r="N57" s="1">
        <v>32</v>
      </c>
      <c r="O57" s="1">
        <v>40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60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5</v>
      </c>
      <c r="L61" s="4">
        <f>C61*K61</f>
        <v>300</v>
      </c>
      <c r="N61" s="1">
        <v>1</v>
      </c>
      <c r="O61" s="1">
        <v>60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80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5</v>
      </c>
      <c r="L62" s="4">
        <f t="shared" ref="L62:L75" si="4">C62*K62</f>
        <v>400</v>
      </c>
      <c r="N62" s="1">
        <v>2</v>
      </c>
      <c r="O62" s="1">
        <v>80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20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5</v>
      </c>
      <c r="L63" s="4">
        <f t="shared" si="4"/>
        <v>100</v>
      </c>
      <c r="N63" s="1">
        <v>3</v>
      </c>
      <c r="O63" s="1">
        <v>20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40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5</v>
      </c>
      <c r="L64" s="4">
        <f t="shared" si="4"/>
        <v>200</v>
      </c>
      <c r="N64" s="1">
        <v>4</v>
      </c>
      <c r="O64" s="1">
        <v>40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80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5</v>
      </c>
      <c r="L65" s="4">
        <f t="shared" si="4"/>
        <v>400</v>
      </c>
      <c r="N65" s="1">
        <v>5</v>
      </c>
      <c r="O65" s="1">
        <v>80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40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5</v>
      </c>
      <c r="L66" s="4">
        <f t="shared" si="4"/>
        <v>200</v>
      </c>
      <c r="N66" s="1">
        <v>6</v>
      </c>
      <c r="O66" s="1">
        <v>40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20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5</v>
      </c>
      <c r="L67" s="4">
        <f t="shared" si="4"/>
        <v>100</v>
      </c>
      <c r="N67" s="1">
        <v>7</v>
      </c>
      <c r="O67" s="1">
        <v>20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40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5</v>
      </c>
      <c r="L68" s="4">
        <f t="shared" si="4"/>
        <v>200</v>
      </c>
      <c r="N68" s="1">
        <v>8</v>
      </c>
      <c r="O68" s="1">
        <v>40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60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5</v>
      </c>
      <c r="L69" s="4">
        <f t="shared" si="4"/>
        <v>300</v>
      </c>
      <c r="N69" s="1">
        <v>9</v>
      </c>
      <c r="O69" s="1">
        <v>60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20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5</v>
      </c>
      <c r="L70" s="4">
        <f t="shared" si="4"/>
        <v>100</v>
      </c>
      <c r="N70" s="1">
        <v>10</v>
      </c>
      <c r="O70" s="1">
        <v>20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5</v>
      </c>
      <c r="L71" s="4">
        <f t="shared" si="4"/>
        <v>0</v>
      </c>
      <c r="N71" s="1">
        <v>11</v>
      </c>
      <c r="O71" s="1">
        <v>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5</v>
      </c>
      <c r="L72" s="4">
        <f t="shared" si="4"/>
        <v>0</v>
      </c>
      <c r="N72" s="1">
        <v>12</v>
      </c>
      <c r="O72" s="1">
        <v>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5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5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5</v>
      </c>
      <c r="L75" s="4">
        <f t="shared" si="4"/>
        <v>0</v>
      </c>
      <c r="N75" s="1">
        <v>15</v>
      </c>
      <c r="O75" s="1">
        <v>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0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5</v>
      </c>
      <c r="L79" s="4">
        <f>C79*K79</f>
        <v>0</v>
      </c>
      <c r="N79" s="1">
        <v>1</v>
      </c>
      <c r="O79" s="1">
        <v>0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20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5</v>
      </c>
      <c r="L80" s="4">
        <f t="shared" ref="L80:L98" si="6">C80*K80</f>
        <v>100</v>
      </c>
      <c r="N80" s="1">
        <v>2</v>
      </c>
      <c r="O80" s="1">
        <v>20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20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5</v>
      </c>
      <c r="L81" s="4">
        <f t="shared" si="6"/>
        <v>100</v>
      </c>
      <c r="N81" s="1">
        <v>3</v>
      </c>
      <c r="O81" s="1">
        <v>20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60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5</v>
      </c>
      <c r="L82" s="4">
        <f t="shared" si="6"/>
        <v>300</v>
      </c>
      <c r="N82" s="1">
        <v>4</v>
      </c>
      <c r="O82" s="1">
        <v>60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40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5</v>
      </c>
      <c r="L83" s="4">
        <f t="shared" si="6"/>
        <v>200</v>
      </c>
      <c r="N83" s="1">
        <v>5</v>
      </c>
      <c r="O83" s="1">
        <v>40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80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5</v>
      </c>
      <c r="L84" s="4">
        <f t="shared" si="6"/>
        <v>400</v>
      </c>
      <c r="N84" s="1">
        <v>6</v>
      </c>
      <c r="O84" s="1">
        <v>80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60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5</v>
      </c>
      <c r="L85" s="4">
        <f t="shared" si="6"/>
        <v>300</v>
      </c>
      <c r="N85" s="1">
        <v>7</v>
      </c>
      <c r="O85" s="1">
        <v>60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0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5</v>
      </c>
      <c r="L86" s="4">
        <f t="shared" si="6"/>
        <v>0</v>
      </c>
      <c r="N86" s="1">
        <v>8</v>
      </c>
      <c r="O86" s="1">
        <v>0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40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5</v>
      </c>
      <c r="L87" s="4">
        <f t="shared" si="6"/>
        <v>200</v>
      </c>
      <c r="N87" s="1">
        <v>9</v>
      </c>
      <c r="O87" s="1">
        <v>40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20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5</v>
      </c>
      <c r="L88" s="4">
        <f t="shared" si="6"/>
        <v>100</v>
      </c>
      <c r="N88" s="1">
        <v>10</v>
      </c>
      <c r="O88" s="1">
        <v>20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40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5</v>
      </c>
      <c r="L89" s="4">
        <f t="shared" si="6"/>
        <v>200</v>
      </c>
      <c r="N89" s="1">
        <v>11</v>
      </c>
      <c r="O89" s="1">
        <v>40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20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5</v>
      </c>
      <c r="L90" s="4">
        <f t="shared" si="6"/>
        <v>100</v>
      </c>
      <c r="N90" s="1">
        <v>12</v>
      </c>
      <c r="O90" s="1">
        <v>20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40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5</v>
      </c>
      <c r="L91" s="4">
        <f t="shared" si="6"/>
        <v>200</v>
      </c>
      <c r="N91" s="1">
        <v>13</v>
      </c>
      <c r="O91" s="1">
        <v>40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80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5</v>
      </c>
      <c r="L92" s="4">
        <f t="shared" si="6"/>
        <v>400</v>
      </c>
      <c r="N92" s="1">
        <v>14</v>
      </c>
      <c r="O92" s="1">
        <v>80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20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5</v>
      </c>
      <c r="L93" s="4">
        <f t="shared" si="6"/>
        <v>100</v>
      </c>
      <c r="N93" s="1">
        <v>15</v>
      </c>
      <c r="O93" s="1">
        <v>20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40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5</v>
      </c>
      <c r="L94" s="4">
        <f t="shared" si="6"/>
        <v>200</v>
      </c>
      <c r="N94" s="1">
        <v>16</v>
      </c>
      <c r="O94" s="1">
        <v>40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60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5</v>
      </c>
      <c r="L95" s="4">
        <f t="shared" si="6"/>
        <v>300</v>
      </c>
      <c r="N95" s="1">
        <v>17</v>
      </c>
      <c r="O95" s="1">
        <v>60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0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5</v>
      </c>
      <c r="L96" s="4">
        <f t="shared" si="6"/>
        <v>0</v>
      </c>
      <c r="N96" s="1">
        <v>18</v>
      </c>
      <c r="O96" s="1">
        <v>0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20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5</v>
      </c>
      <c r="L97" s="4">
        <f t="shared" si="6"/>
        <v>100</v>
      </c>
      <c r="N97" s="1">
        <v>19</v>
      </c>
      <c r="O97" s="1">
        <v>20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40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5</v>
      </c>
      <c r="L98" s="4">
        <f t="shared" si="6"/>
        <v>200</v>
      </c>
      <c r="N98" s="1">
        <v>20</v>
      </c>
      <c r="O98" s="1">
        <v>40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I20" sqref="I20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116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80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5</v>
      </c>
      <c r="L3" s="4">
        <f>C3*K3</f>
        <v>400</v>
      </c>
      <c r="N3" s="1">
        <v>1</v>
      </c>
      <c r="O3" s="1">
        <v>80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0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5</v>
      </c>
      <c r="L4" s="4">
        <f t="shared" ref="L4:L22" si="0">C4*K4</f>
        <v>0</v>
      </c>
      <c r="N4" s="1">
        <v>2</v>
      </c>
      <c r="O4" s="1">
        <v>0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60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5</v>
      </c>
      <c r="L5" s="4">
        <f t="shared" si="0"/>
        <v>300</v>
      </c>
      <c r="N5" s="1">
        <v>3</v>
      </c>
      <c r="O5" s="1">
        <v>60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60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5</v>
      </c>
      <c r="L6" s="4">
        <f t="shared" si="0"/>
        <v>300</v>
      </c>
      <c r="N6" s="1">
        <v>4</v>
      </c>
      <c r="O6" s="1">
        <v>60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20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5</v>
      </c>
      <c r="L7" s="4">
        <f t="shared" si="0"/>
        <v>100</v>
      </c>
      <c r="N7" s="1">
        <v>5</v>
      </c>
      <c r="O7" s="1">
        <v>20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100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5</v>
      </c>
      <c r="L8" s="4">
        <f t="shared" si="0"/>
        <v>500</v>
      </c>
      <c r="N8" s="1">
        <v>6</v>
      </c>
      <c r="O8" s="1">
        <v>100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80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5</v>
      </c>
      <c r="L9" s="4">
        <f t="shared" si="0"/>
        <v>400</v>
      </c>
      <c r="N9" s="1">
        <v>7</v>
      </c>
      <c r="O9" s="1">
        <v>80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100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5</v>
      </c>
      <c r="L10" s="4">
        <f t="shared" si="0"/>
        <v>500</v>
      </c>
      <c r="N10" s="1">
        <v>8</v>
      </c>
      <c r="O10" s="1">
        <v>100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100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5</v>
      </c>
      <c r="L11" s="4">
        <f t="shared" si="0"/>
        <v>500</v>
      </c>
      <c r="N11" s="1">
        <v>9</v>
      </c>
      <c r="O11" s="1">
        <v>100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100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5</v>
      </c>
      <c r="L12" s="4">
        <f t="shared" si="0"/>
        <v>500</v>
      </c>
      <c r="N12" s="1">
        <v>10</v>
      </c>
      <c r="O12" s="1">
        <v>100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40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5</v>
      </c>
      <c r="L13" s="4">
        <f t="shared" si="0"/>
        <v>200</v>
      </c>
      <c r="N13" s="1">
        <v>11</v>
      </c>
      <c r="O13" s="1">
        <v>40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60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5</v>
      </c>
      <c r="L14" s="4">
        <f t="shared" si="0"/>
        <v>300</v>
      </c>
      <c r="N14" s="1">
        <v>12</v>
      </c>
      <c r="O14" s="1">
        <v>60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20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5</v>
      </c>
      <c r="L15" s="4">
        <f t="shared" si="0"/>
        <v>100</v>
      </c>
      <c r="N15" s="1">
        <v>13</v>
      </c>
      <c r="O15" s="1">
        <v>20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80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5</v>
      </c>
      <c r="L16" s="4">
        <f t="shared" si="0"/>
        <v>400</v>
      </c>
      <c r="N16" s="1">
        <v>14</v>
      </c>
      <c r="O16" s="1">
        <v>80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20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5</v>
      </c>
      <c r="L17" s="4">
        <f t="shared" si="0"/>
        <v>100</v>
      </c>
      <c r="N17" s="1">
        <v>15</v>
      </c>
      <c r="O17" s="1">
        <v>20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80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5</v>
      </c>
      <c r="L18" s="4">
        <f t="shared" si="0"/>
        <v>400</v>
      </c>
      <c r="N18" s="1">
        <v>16</v>
      </c>
      <c r="O18" s="1">
        <v>80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20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5</v>
      </c>
      <c r="L19" s="4">
        <f t="shared" si="0"/>
        <v>100</v>
      </c>
      <c r="N19" s="1">
        <v>17</v>
      </c>
      <c r="O19" s="1">
        <v>20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60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5</v>
      </c>
      <c r="L20" s="4">
        <f t="shared" si="0"/>
        <v>300</v>
      </c>
      <c r="N20" s="1">
        <v>18</v>
      </c>
      <c r="O20" s="1">
        <v>60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60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5</v>
      </c>
      <c r="L21" s="4">
        <f t="shared" si="0"/>
        <v>300</v>
      </c>
      <c r="N21" s="1">
        <v>19</v>
      </c>
      <c r="O21" s="1">
        <v>60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80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5</v>
      </c>
      <c r="L22" s="4">
        <f t="shared" si="0"/>
        <v>400</v>
      </c>
      <c r="N22" s="1">
        <v>20</v>
      </c>
      <c r="O22" s="1">
        <v>80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60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5</v>
      </c>
      <c r="L26" s="4">
        <f>C26*K26</f>
        <v>300</v>
      </c>
      <c r="N26" s="1">
        <v>1</v>
      </c>
      <c r="O26" s="1">
        <v>60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60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5</v>
      </c>
      <c r="L27" s="4">
        <f t="shared" ref="L27:L57" si="2">C27*K27</f>
        <v>300</v>
      </c>
      <c r="N27" s="1">
        <v>2</v>
      </c>
      <c r="O27" s="1">
        <v>60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100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5</v>
      </c>
      <c r="L28" s="4">
        <f t="shared" si="2"/>
        <v>500</v>
      </c>
      <c r="N28" s="1">
        <v>3</v>
      </c>
      <c r="O28" s="1">
        <v>100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80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5</v>
      </c>
      <c r="L29" s="4">
        <f t="shared" si="2"/>
        <v>400</v>
      </c>
      <c r="N29" s="1">
        <v>4</v>
      </c>
      <c r="O29" s="1">
        <v>80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60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5</v>
      </c>
      <c r="L30" s="4">
        <f t="shared" si="2"/>
        <v>300</v>
      </c>
      <c r="N30" s="1">
        <v>5</v>
      </c>
      <c r="O30" s="1">
        <v>60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60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5</v>
      </c>
      <c r="L31" s="4">
        <f t="shared" si="2"/>
        <v>300</v>
      </c>
      <c r="N31" s="1">
        <v>6</v>
      </c>
      <c r="O31" s="1">
        <v>60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0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5</v>
      </c>
      <c r="L32" s="4">
        <f t="shared" si="2"/>
        <v>0</v>
      </c>
      <c r="N32" s="1">
        <v>7</v>
      </c>
      <c r="O32" s="1">
        <v>0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60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5</v>
      </c>
      <c r="L33" s="4">
        <f t="shared" si="2"/>
        <v>300</v>
      </c>
      <c r="N33" s="1">
        <v>8</v>
      </c>
      <c r="O33" s="1">
        <v>60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40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5</v>
      </c>
      <c r="L34" s="4">
        <f t="shared" si="2"/>
        <v>200</v>
      </c>
      <c r="N34" s="1">
        <v>9</v>
      </c>
      <c r="O34" s="1">
        <v>40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60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5</v>
      </c>
      <c r="L35" s="4">
        <f t="shared" si="2"/>
        <v>300</v>
      </c>
      <c r="N35" s="1">
        <v>10</v>
      </c>
      <c r="O35" s="1">
        <v>60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80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5</v>
      </c>
      <c r="L36" s="4">
        <f t="shared" si="2"/>
        <v>400</v>
      </c>
      <c r="N36" s="1">
        <v>11</v>
      </c>
      <c r="O36" s="1">
        <v>80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40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5</v>
      </c>
      <c r="L37" s="4">
        <f t="shared" si="2"/>
        <v>200</v>
      </c>
      <c r="N37" s="1">
        <v>12</v>
      </c>
      <c r="O37" s="1">
        <v>40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80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5</v>
      </c>
      <c r="L38" s="4">
        <f t="shared" si="2"/>
        <v>400</v>
      </c>
      <c r="N38" s="1">
        <v>13</v>
      </c>
      <c r="O38" s="1">
        <v>80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20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5</v>
      </c>
      <c r="L39" s="4">
        <f t="shared" si="2"/>
        <v>100</v>
      </c>
      <c r="N39" s="1">
        <v>14</v>
      </c>
      <c r="O39" s="1">
        <v>20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100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5</v>
      </c>
      <c r="L40" s="4">
        <f t="shared" si="2"/>
        <v>500</v>
      </c>
      <c r="N40" s="1">
        <v>15</v>
      </c>
      <c r="O40" s="1">
        <v>100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40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5</v>
      </c>
      <c r="L41" s="4">
        <f t="shared" si="2"/>
        <v>200</v>
      </c>
      <c r="N41" s="1">
        <v>16</v>
      </c>
      <c r="O41" s="1">
        <v>40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60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5</v>
      </c>
      <c r="L42" s="4">
        <f t="shared" si="2"/>
        <v>300</v>
      </c>
      <c r="N42" s="1">
        <v>17</v>
      </c>
      <c r="O42" s="1">
        <v>60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60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5</v>
      </c>
      <c r="L43" s="4">
        <f t="shared" si="2"/>
        <v>300</v>
      </c>
      <c r="N43" s="1">
        <v>18</v>
      </c>
      <c r="O43" s="1">
        <v>60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80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5</v>
      </c>
      <c r="L44" s="4">
        <f t="shared" si="2"/>
        <v>400</v>
      </c>
      <c r="N44" s="1">
        <v>19</v>
      </c>
      <c r="O44" s="1">
        <v>80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40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5</v>
      </c>
      <c r="L45" s="4">
        <f t="shared" si="2"/>
        <v>200</v>
      </c>
      <c r="N45" s="1">
        <v>20</v>
      </c>
      <c r="O45" s="1">
        <v>40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60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5</v>
      </c>
      <c r="L46" s="4">
        <f t="shared" si="2"/>
        <v>300</v>
      </c>
      <c r="N46" s="1">
        <v>21</v>
      </c>
      <c r="O46" s="1">
        <v>60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20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5</v>
      </c>
      <c r="L47" s="4">
        <f t="shared" si="2"/>
        <v>100</v>
      </c>
      <c r="N47" s="1">
        <v>22</v>
      </c>
      <c r="O47" s="1">
        <v>20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0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5</v>
      </c>
      <c r="L48" s="4">
        <f t="shared" si="2"/>
        <v>0</v>
      </c>
      <c r="N48" s="1">
        <v>23</v>
      </c>
      <c r="O48" s="1">
        <v>0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60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5</v>
      </c>
      <c r="L49" s="4">
        <f t="shared" si="2"/>
        <v>300</v>
      </c>
      <c r="N49" s="1">
        <v>24</v>
      </c>
      <c r="O49" s="1">
        <v>60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60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5</v>
      </c>
      <c r="L50" s="4">
        <f t="shared" si="2"/>
        <v>300</v>
      </c>
      <c r="N50" s="1">
        <v>25</v>
      </c>
      <c r="O50" s="1">
        <v>60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0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5</v>
      </c>
      <c r="L51" s="4">
        <f t="shared" si="2"/>
        <v>0</v>
      </c>
      <c r="N51" s="1">
        <v>26</v>
      </c>
      <c r="O51" s="1">
        <v>0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40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5</v>
      </c>
      <c r="L52" s="4">
        <f t="shared" si="2"/>
        <v>200</v>
      </c>
      <c r="N52" s="1">
        <v>27</v>
      </c>
      <c r="O52" s="1">
        <v>40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40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5</v>
      </c>
      <c r="L53" s="4">
        <f t="shared" si="2"/>
        <v>200</v>
      </c>
      <c r="N53" s="1">
        <v>28</v>
      </c>
      <c r="O53" s="1">
        <v>40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20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5</v>
      </c>
      <c r="L54" s="4">
        <f t="shared" si="2"/>
        <v>100</v>
      </c>
      <c r="N54" s="1">
        <v>29</v>
      </c>
      <c r="O54" s="1">
        <v>20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0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5</v>
      </c>
      <c r="L55" s="4">
        <f t="shared" si="2"/>
        <v>0</v>
      </c>
      <c r="N55" s="1">
        <v>30</v>
      </c>
      <c r="O55" s="1">
        <v>0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20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5</v>
      </c>
      <c r="L56" s="4">
        <f t="shared" si="2"/>
        <v>100</v>
      </c>
      <c r="N56" s="1">
        <v>31</v>
      </c>
      <c r="O56" s="1">
        <v>20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0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5</v>
      </c>
      <c r="L57" s="4">
        <f t="shared" si="2"/>
        <v>0</v>
      </c>
      <c r="N57" s="1">
        <v>32</v>
      </c>
      <c r="O57" s="1">
        <v>0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20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5</v>
      </c>
      <c r="L61" s="4">
        <f>C61*K61</f>
        <v>100</v>
      </c>
      <c r="N61" s="1">
        <v>1</v>
      </c>
      <c r="O61" s="1">
        <v>20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80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5</v>
      </c>
      <c r="L62" s="4">
        <f t="shared" ref="L62:L75" si="4">C62*K62</f>
        <v>400</v>
      </c>
      <c r="N62" s="1">
        <v>2</v>
      </c>
      <c r="O62" s="1">
        <v>80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80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5</v>
      </c>
      <c r="L63" s="4">
        <f t="shared" si="4"/>
        <v>400</v>
      </c>
      <c r="N63" s="1">
        <v>3</v>
      </c>
      <c r="O63" s="1">
        <v>80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40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5</v>
      </c>
      <c r="L64" s="4">
        <f t="shared" si="4"/>
        <v>200</v>
      </c>
      <c r="N64" s="1">
        <v>4</v>
      </c>
      <c r="O64" s="1">
        <v>40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40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5</v>
      </c>
      <c r="L65" s="4">
        <f t="shared" si="4"/>
        <v>200</v>
      </c>
      <c r="N65" s="1">
        <v>5</v>
      </c>
      <c r="O65" s="1">
        <v>40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40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5</v>
      </c>
      <c r="L66" s="4">
        <f t="shared" si="4"/>
        <v>200</v>
      </c>
      <c r="N66" s="1">
        <v>6</v>
      </c>
      <c r="O66" s="1">
        <v>40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20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5</v>
      </c>
      <c r="L67" s="4">
        <f t="shared" si="4"/>
        <v>100</v>
      </c>
      <c r="N67" s="1">
        <v>7</v>
      </c>
      <c r="O67" s="1">
        <v>20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60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5</v>
      </c>
      <c r="L68" s="4">
        <f t="shared" si="4"/>
        <v>300</v>
      </c>
      <c r="N68" s="1">
        <v>8</v>
      </c>
      <c r="O68" s="1">
        <v>60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20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5</v>
      </c>
      <c r="L69" s="4">
        <f t="shared" si="4"/>
        <v>100</v>
      </c>
      <c r="N69" s="1">
        <v>9</v>
      </c>
      <c r="O69" s="1">
        <v>20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60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5</v>
      </c>
      <c r="L70" s="4">
        <f t="shared" si="4"/>
        <v>300</v>
      </c>
      <c r="N70" s="1">
        <v>10</v>
      </c>
      <c r="O70" s="1">
        <v>60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5</v>
      </c>
      <c r="L71" s="4">
        <f t="shared" si="4"/>
        <v>0</v>
      </c>
      <c r="N71" s="1">
        <v>11</v>
      </c>
      <c r="O71" s="1">
        <v>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80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5</v>
      </c>
      <c r="L72" s="4">
        <f t="shared" si="4"/>
        <v>400</v>
      </c>
      <c r="N72" s="1">
        <v>12</v>
      </c>
      <c r="O72" s="1">
        <v>80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5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5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20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5</v>
      </c>
      <c r="L75" s="4">
        <f t="shared" si="4"/>
        <v>100</v>
      </c>
      <c r="N75" s="1">
        <v>15</v>
      </c>
      <c r="O75" s="1">
        <v>20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80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5</v>
      </c>
      <c r="L79" s="4">
        <f>C79*K79</f>
        <v>400</v>
      </c>
      <c r="N79" s="1">
        <v>1</v>
      </c>
      <c r="O79" s="1">
        <v>80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60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5</v>
      </c>
      <c r="L80" s="4">
        <f t="shared" ref="L80:L98" si="6">C80*K80</f>
        <v>300</v>
      </c>
      <c r="N80" s="1">
        <v>2</v>
      </c>
      <c r="O80" s="1">
        <v>60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100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5</v>
      </c>
      <c r="L81" s="4">
        <f t="shared" si="6"/>
        <v>500</v>
      </c>
      <c r="N81" s="1">
        <v>3</v>
      </c>
      <c r="O81" s="1">
        <v>100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40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5</v>
      </c>
      <c r="L82" s="4">
        <f t="shared" si="6"/>
        <v>200</v>
      </c>
      <c r="N82" s="1">
        <v>4</v>
      </c>
      <c r="O82" s="1">
        <v>40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5</v>
      </c>
      <c r="L83" s="4">
        <f t="shared" si="6"/>
        <v>0</v>
      </c>
      <c r="N83" s="1">
        <v>5</v>
      </c>
      <c r="O83" s="1">
        <v>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40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5</v>
      </c>
      <c r="L84" s="4">
        <f t="shared" si="6"/>
        <v>200</v>
      </c>
      <c r="N84" s="1">
        <v>6</v>
      </c>
      <c r="O84" s="1">
        <v>40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40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5</v>
      </c>
      <c r="L85" s="4">
        <f t="shared" si="6"/>
        <v>200</v>
      </c>
      <c r="N85" s="1">
        <v>7</v>
      </c>
      <c r="O85" s="1">
        <v>40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80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5</v>
      </c>
      <c r="L86" s="4">
        <f t="shared" si="6"/>
        <v>400</v>
      </c>
      <c r="N86" s="1">
        <v>8</v>
      </c>
      <c r="O86" s="1">
        <v>80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40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5</v>
      </c>
      <c r="L87" s="4">
        <f t="shared" si="6"/>
        <v>200</v>
      </c>
      <c r="N87" s="1">
        <v>9</v>
      </c>
      <c r="O87" s="1">
        <v>40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60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5</v>
      </c>
      <c r="L88" s="4">
        <f t="shared" si="6"/>
        <v>300</v>
      </c>
      <c r="N88" s="1">
        <v>10</v>
      </c>
      <c r="O88" s="1">
        <v>60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80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5</v>
      </c>
      <c r="L89" s="4">
        <f t="shared" si="6"/>
        <v>400</v>
      </c>
      <c r="N89" s="1">
        <v>11</v>
      </c>
      <c r="O89" s="1">
        <v>80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60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5</v>
      </c>
      <c r="L90" s="4">
        <f t="shared" si="6"/>
        <v>300</v>
      </c>
      <c r="N90" s="1">
        <v>12</v>
      </c>
      <c r="O90" s="1">
        <v>60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80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5</v>
      </c>
      <c r="L91" s="4">
        <f t="shared" si="6"/>
        <v>400</v>
      </c>
      <c r="N91" s="1">
        <v>13</v>
      </c>
      <c r="O91" s="1">
        <v>80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100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5</v>
      </c>
      <c r="L92" s="4">
        <f t="shared" si="6"/>
        <v>500</v>
      </c>
      <c r="N92" s="1">
        <v>14</v>
      </c>
      <c r="O92" s="1">
        <v>100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80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5</v>
      </c>
      <c r="L93" s="4">
        <f t="shared" si="6"/>
        <v>400</v>
      </c>
      <c r="N93" s="1">
        <v>15</v>
      </c>
      <c r="O93" s="1">
        <v>80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80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5</v>
      </c>
      <c r="L94" s="4">
        <f t="shared" si="6"/>
        <v>400</v>
      </c>
      <c r="N94" s="1">
        <v>16</v>
      </c>
      <c r="O94" s="1">
        <v>80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40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5</v>
      </c>
      <c r="L95" s="4">
        <f t="shared" si="6"/>
        <v>200</v>
      </c>
      <c r="N95" s="1">
        <v>17</v>
      </c>
      <c r="O95" s="1">
        <v>40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20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5</v>
      </c>
      <c r="L96" s="4">
        <f t="shared" si="6"/>
        <v>100</v>
      </c>
      <c r="N96" s="1">
        <v>18</v>
      </c>
      <c r="O96" s="1">
        <v>20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60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5</v>
      </c>
      <c r="L97" s="4">
        <f t="shared" si="6"/>
        <v>300</v>
      </c>
      <c r="N97" s="1">
        <v>19</v>
      </c>
      <c r="O97" s="1">
        <v>60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0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5</v>
      </c>
      <c r="L98" s="4">
        <f t="shared" si="6"/>
        <v>0</v>
      </c>
      <c r="N98" s="1">
        <v>20</v>
      </c>
      <c r="O98" s="1">
        <v>0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topLeftCell="B1" zoomScaleNormal="100" zoomScaleSheetLayoutView="100" workbookViewId="0">
      <selection activeCell="N7" sqref="N7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117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40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5</v>
      </c>
      <c r="L3" s="4">
        <f>C3*K3</f>
        <v>200</v>
      </c>
      <c r="N3" s="1">
        <v>1</v>
      </c>
      <c r="O3" s="1">
        <v>40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80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5</v>
      </c>
      <c r="L4" s="4">
        <f t="shared" ref="L4:L22" si="0">C4*K4</f>
        <v>400</v>
      </c>
      <c r="N4" s="1">
        <v>2</v>
      </c>
      <c r="O4" s="1">
        <v>80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80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5</v>
      </c>
      <c r="L5" s="4">
        <f t="shared" si="0"/>
        <v>400</v>
      </c>
      <c r="N5" s="1">
        <v>3</v>
      </c>
      <c r="O5" s="1">
        <v>80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20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5</v>
      </c>
      <c r="L6" s="4">
        <f t="shared" si="0"/>
        <v>100</v>
      </c>
      <c r="N6" s="1">
        <v>4</v>
      </c>
      <c r="O6" s="1">
        <v>20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20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5</v>
      </c>
      <c r="L7" s="4">
        <f t="shared" si="0"/>
        <v>100</v>
      </c>
      <c r="N7" s="1">
        <v>5</v>
      </c>
      <c r="O7" s="1">
        <v>20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60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5</v>
      </c>
      <c r="L8" s="4">
        <f t="shared" si="0"/>
        <v>300</v>
      </c>
      <c r="N8" s="1">
        <v>6</v>
      </c>
      <c r="O8" s="1">
        <v>60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40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5</v>
      </c>
      <c r="L9" s="4">
        <f t="shared" si="0"/>
        <v>200</v>
      </c>
      <c r="N9" s="1">
        <v>7</v>
      </c>
      <c r="O9" s="1">
        <v>40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40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5</v>
      </c>
      <c r="L10" s="4">
        <f t="shared" si="0"/>
        <v>200</v>
      </c>
      <c r="N10" s="1">
        <v>8</v>
      </c>
      <c r="O10" s="1">
        <v>40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20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5</v>
      </c>
      <c r="L11" s="4">
        <f t="shared" si="0"/>
        <v>100</v>
      </c>
      <c r="N11" s="1">
        <v>9</v>
      </c>
      <c r="O11" s="1">
        <v>20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60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5</v>
      </c>
      <c r="L12" s="4">
        <f t="shared" si="0"/>
        <v>300</v>
      </c>
      <c r="N12" s="1">
        <v>10</v>
      </c>
      <c r="O12" s="1">
        <v>60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20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5</v>
      </c>
      <c r="L13" s="4">
        <f t="shared" si="0"/>
        <v>100</v>
      </c>
      <c r="N13" s="1">
        <v>11</v>
      </c>
      <c r="O13" s="1">
        <v>20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40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5</v>
      </c>
      <c r="L14" s="4">
        <f t="shared" si="0"/>
        <v>200</v>
      </c>
      <c r="N14" s="1">
        <v>12</v>
      </c>
      <c r="O14" s="1">
        <v>40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20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5</v>
      </c>
      <c r="L15" s="4">
        <f t="shared" si="0"/>
        <v>100</v>
      </c>
      <c r="N15" s="1">
        <v>13</v>
      </c>
      <c r="O15" s="1">
        <v>20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5</v>
      </c>
      <c r="L16" s="4">
        <f t="shared" si="0"/>
        <v>0</v>
      </c>
      <c r="N16" s="1">
        <v>14</v>
      </c>
      <c r="O16" s="1">
        <v>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20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5</v>
      </c>
      <c r="L17" s="4">
        <f t="shared" si="0"/>
        <v>100</v>
      </c>
      <c r="N17" s="1">
        <v>15</v>
      </c>
      <c r="O17" s="1">
        <v>20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20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5</v>
      </c>
      <c r="L18" s="4">
        <f t="shared" si="0"/>
        <v>100</v>
      </c>
      <c r="N18" s="1">
        <v>16</v>
      </c>
      <c r="O18" s="1">
        <v>20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20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5</v>
      </c>
      <c r="L19" s="4">
        <f t="shared" si="0"/>
        <v>100</v>
      </c>
      <c r="N19" s="1">
        <v>17</v>
      </c>
      <c r="O19" s="1">
        <v>20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40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5</v>
      </c>
      <c r="L20" s="4">
        <f t="shared" si="0"/>
        <v>200</v>
      </c>
      <c r="N20" s="1">
        <v>18</v>
      </c>
      <c r="O20" s="1">
        <v>40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80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5</v>
      </c>
      <c r="L21" s="4">
        <f t="shared" si="0"/>
        <v>400</v>
      </c>
      <c r="N21" s="1">
        <v>19</v>
      </c>
      <c r="O21" s="1">
        <v>80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40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5</v>
      </c>
      <c r="L22" s="4">
        <f t="shared" si="0"/>
        <v>200</v>
      </c>
      <c r="N22" s="1">
        <v>20</v>
      </c>
      <c r="O22" s="1">
        <v>40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20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5</v>
      </c>
      <c r="L26" s="4">
        <f>C26*K26</f>
        <v>100</v>
      </c>
      <c r="N26" s="1">
        <v>1</v>
      </c>
      <c r="O26" s="1">
        <v>20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0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5</v>
      </c>
      <c r="L27" s="4">
        <f t="shared" ref="L27:L57" si="2">C27*K27</f>
        <v>0</v>
      </c>
      <c r="N27" s="1">
        <v>2</v>
      </c>
      <c r="O27" s="1">
        <v>0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20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5</v>
      </c>
      <c r="L28" s="4">
        <f t="shared" si="2"/>
        <v>100</v>
      </c>
      <c r="N28" s="1">
        <v>3</v>
      </c>
      <c r="O28" s="1">
        <v>20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20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5</v>
      </c>
      <c r="L29" s="4">
        <f t="shared" si="2"/>
        <v>100</v>
      </c>
      <c r="N29" s="1">
        <v>4</v>
      </c>
      <c r="O29" s="1">
        <v>20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20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5</v>
      </c>
      <c r="L30" s="4">
        <f t="shared" si="2"/>
        <v>100</v>
      </c>
      <c r="N30" s="1">
        <v>5</v>
      </c>
      <c r="O30" s="1">
        <v>20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20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5</v>
      </c>
      <c r="L31" s="4">
        <f t="shared" si="2"/>
        <v>100</v>
      </c>
      <c r="N31" s="1">
        <v>6</v>
      </c>
      <c r="O31" s="1">
        <v>20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40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5</v>
      </c>
      <c r="L32" s="4">
        <f t="shared" si="2"/>
        <v>200</v>
      </c>
      <c r="N32" s="1">
        <v>7</v>
      </c>
      <c r="O32" s="1">
        <v>40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20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5</v>
      </c>
      <c r="L33" s="4">
        <f t="shared" si="2"/>
        <v>100</v>
      </c>
      <c r="N33" s="1">
        <v>8</v>
      </c>
      <c r="O33" s="1">
        <v>20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40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5</v>
      </c>
      <c r="L34" s="4">
        <f t="shared" si="2"/>
        <v>200</v>
      </c>
      <c r="N34" s="1">
        <v>9</v>
      </c>
      <c r="O34" s="1">
        <v>40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40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5</v>
      </c>
      <c r="L35" s="4">
        <f t="shared" si="2"/>
        <v>200</v>
      </c>
      <c r="N35" s="1">
        <v>10</v>
      </c>
      <c r="O35" s="1">
        <v>40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20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5</v>
      </c>
      <c r="L36" s="4">
        <f t="shared" si="2"/>
        <v>100</v>
      </c>
      <c r="N36" s="1">
        <v>11</v>
      </c>
      <c r="O36" s="1">
        <v>20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20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5</v>
      </c>
      <c r="L37" s="4">
        <f t="shared" si="2"/>
        <v>100</v>
      </c>
      <c r="N37" s="1">
        <v>12</v>
      </c>
      <c r="O37" s="1">
        <v>20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20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5</v>
      </c>
      <c r="L38" s="4">
        <f t="shared" si="2"/>
        <v>100</v>
      </c>
      <c r="N38" s="1">
        <v>13</v>
      </c>
      <c r="O38" s="1">
        <v>20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20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5</v>
      </c>
      <c r="L39" s="4">
        <f t="shared" si="2"/>
        <v>100</v>
      </c>
      <c r="N39" s="1">
        <v>14</v>
      </c>
      <c r="O39" s="1">
        <v>20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20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5</v>
      </c>
      <c r="L40" s="4">
        <f t="shared" si="2"/>
        <v>100</v>
      </c>
      <c r="N40" s="1">
        <v>15</v>
      </c>
      <c r="O40" s="1">
        <v>20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20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5</v>
      </c>
      <c r="L41" s="4">
        <f t="shared" si="2"/>
        <v>100</v>
      </c>
      <c r="N41" s="1">
        <v>16</v>
      </c>
      <c r="O41" s="1">
        <v>20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20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5</v>
      </c>
      <c r="L42" s="4">
        <f t="shared" si="2"/>
        <v>100</v>
      </c>
      <c r="N42" s="1">
        <v>17</v>
      </c>
      <c r="O42" s="1">
        <v>20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0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5</v>
      </c>
      <c r="L43" s="4">
        <f t="shared" si="2"/>
        <v>0</v>
      </c>
      <c r="N43" s="1">
        <v>18</v>
      </c>
      <c r="O43" s="1">
        <v>0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40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5</v>
      </c>
      <c r="L44" s="4">
        <f t="shared" si="2"/>
        <v>200</v>
      </c>
      <c r="N44" s="1">
        <v>19</v>
      </c>
      <c r="O44" s="1">
        <v>40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20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5</v>
      </c>
      <c r="L45" s="4">
        <f t="shared" si="2"/>
        <v>100</v>
      </c>
      <c r="N45" s="1">
        <v>20</v>
      </c>
      <c r="O45" s="1">
        <v>20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40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5</v>
      </c>
      <c r="L46" s="4">
        <f t="shared" si="2"/>
        <v>200</v>
      </c>
      <c r="N46" s="1">
        <v>21</v>
      </c>
      <c r="O46" s="1">
        <v>40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20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5</v>
      </c>
      <c r="L47" s="4">
        <f t="shared" si="2"/>
        <v>100</v>
      </c>
      <c r="N47" s="1">
        <v>22</v>
      </c>
      <c r="O47" s="1">
        <v>20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0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5</v>
      </c>
      <c r="L48" s="4">
        <f t="shared" si="2"/>
        <v>0</v>
      </c>
      <c r="N48" s="1">
        <v>23</v>
      </c>
      <c r="O48" s="1">
        <v>0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0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5</v>
      </c>
      <c r="L49" s="4">
        <f t="shared" si="2"/>
        <v>0</v>
      </c>
      <c r="N49" s="1">
        <v>24</v>
      </c>
      <c r="O49" s="1">
        <v>0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40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5</v>
      </c>
      <c r="L50" s="4">
        <f t="shared" si="2"/>
        <v>200</v>
      </c>
      <c r="N50" s="1">
        <v>25</v>
      </c>
      <c r="O50" s="1">
        <v>40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20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5</v>
      </c>
      <c r="L51" s="4">
        <f t="shared" si="2"/>
        <v>100</v>
      </c>
      <c r="N51" s="1">
        <v>26</v>
      </c>
      <c r="O51" s="1">
        <v>20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40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5</v>
      </c>
      <c r="L52" s="4">
        <f t="shared" si="2"/>
        <v>200</v>
      </c>
      <c r="N52" s="1">
        <v>27</v>
      </c>
      <c r="O52" s="1">
        <v>40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40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5</v>
      </c>
      <c r="L53" s="4">
        <f t="shared" si="2"/>
        <v>200</v>
      </c>
      <c r="N53" s="1">
        <v>28</v>
      </c>
      <c r="O53" s="1">
        <v>40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5</v>
      </c>
      <c r="L54" s="4">
        <f t="shared" si="2"/>
        <v>0</v>
      </c>
      <c r="N54" s="1">
        <v>29</v>
      </c>
      <c r="O54" s="1">
        <v>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20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5</v>
      </c>
      <c r="L55" s="4">
        <f t="shared" si="2"/>
        <v>100</v>
      </c>
      <c r="N55" s="1">
        <v>30</v>
      </c>
      <c r="O55" s="1">
        <v>20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40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5</v>
      </c>
      <c r="L56" s="4">
        <f t="shared" si="2"/>
        <v>200</v>
      </c>
      <c r="N56" s="1">
        <v>31</v>
      </c>
      <c r="O56" s="1">
        <v>40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0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5</v>
      </c>
      <c r="L57" s="4">
        <f t="shared" si="2"/>
        <v>0</v>
      </c>
      <c r="N57" s="1">
        <v>32</v>
      </c>
      <c r="O57" s="1">
        <v>0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20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5</v>
      </c>
      <c r="L61" s="4">
        <f>C61*K61</f>
        <v>100</v>
      </c>
      <c r="N61" s="1">
        <v>1</v>
      </c>
      <c r="O61" s="1">
        <v>20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0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5</v>
      </c>
      <c r="L62" s="4">
        <f t="shared" ref="L62:L75" si="4">C62*K62</f>
        <v>0</v>
      </c>
      <c r="N62" s="1">
        <v>2</v>
      </c>
      <c r="O62" s="1">
        <v>0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40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5</v>
      </c>
      <c r="L63" s="4">
        <f t="shared" si="4"/>
        <v>200</v>
      </c>
      <c r="N63" s="1">
        <v>3</v>
      </c>
      <c r="O63" s="1">
        <v>40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40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5</v>
      </c>
      <c r="L64" s="4">
        <f t="shared" si="4"/>
        <v>200</v>
      </c>
      <c r="N64" s="1">
        <v>4</v>
      </c>
      <c r="O64" s="1">
        <v>40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40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5</v>
      </c>
      <c r="L65" s="4">
        <f t="shared" si="4"/>
        <v>200</v>
      </c>
      <c r="N65" s="1">
        <v>5</v>
      </c>
      <c r="O65" s="1">
        <v>40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80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5</v>
      </c>
      <c r="L66" s="4">
        <f t="shared" si="4"/>
        <v>400</v>
      </c>
      <c r="N66" s="1">
        <v>6</v>
      </c>
      <c r="O66" s="1">
        <v>80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0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5</v>
      </c>
      <c r="L67" s="4">
        <f t="shared" si="4"/>
        <v>0</v>
      </c>
      <c r="N67" s="1">
        <v>7</v>
      </c>
      <c r="O67" s="1">
        <v>0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60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5</v>
      </c>
      <c r="L68" s="4">
        <f t="shared" si="4"/>
        <v>300</v>
      </c>
      <c r="N68" s="1">
        <v>8</v>
      </c>
      <c r="O68" s="1">
        <v>60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20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5</v>
      </c>
      <c r="L69" s="4">
        <f t="shared" si="4"/>
        <v>100</v>
      </c>
      <c r="N69" s="1">
        <v>9</v>
      </c>
      <c r="O69" s="1">
        <v>20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20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5</v>
      </c>
      <c r="L70" s="4">
        <f t="shared" si="4"/>
        <v>100</v>
      </c>
      <c r="N70" s="1">
        <v>10</v>
      </c>
      <c r="O70" s="1">
        <v>20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40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5</v>
      </c>
      <c r="L71" s="4">
        <f t="shared" si="4"/>
        <v>200</v>
      </c>
      <c r="N71" s="1">
        <v>11</v>
      </c>
      <c r="O71" s="1">
        <v>40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5</v>
      </c>
      <c r="L72" s="4">
        <f t="shared" si="4"/>
        <v>0</v>
      </c>
      <c r="N72" s="1">
        <v>12</v>
      </c>
      <c r="O72" s="1">
        <v>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5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5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5</v>
      </c>
      <c r="L75" s="4">
        <f t="shared" si="4"/>
        <v>0</v>
      </c>
      <c r="N75" s="1">
        <v>15</v>
      </c>
      <c r="O75" s="1">
        <v>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40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5</v>
      </c>
      <c r="L79" s="4">
        <f>C79*K79</f>
        <v>200</v>
      </c>
      <c r="N79" s="1">
        <v>1</v>
      </c>
      <c r="O79" s="1">
        <v>40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80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5</v>
      </c>
      <c r="L80" s="4">
        <f t="shared" ref="L80:L98" si="6">C80*K80</f>
        <v>400</v>
      </c>
      <c r="N80" s="1">
        <v>2</v>
      </c>
      <c r="O80" s="1">
        <v>80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60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5</v>
      </c>
      <c r="L81" s="4">
        <f t="shared" si="6"/>
        <v>300</v>
      </c>
      <c r="N81" s="1">
        <v>3</v>
      </c>
      <c r="O81" s="1">
        <v>60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60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5</v>
      </c>
      <c r="L82" s="4">
        <f t="shared" si="6"/>
        <v>300</v>
      </c>
      <c r="N82" s="1">
        <v>4</v>
      </c>
      <c r="O82" s="1">
        <v>60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80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5</v>
      </c>
      <c r="L83" s="4">
        <f t="shared" si="6"/>
        <v>400</v>
      </c>
      <c r="N83" s="1">
        <v>5</v>
      </c>
      <c r="O83" s="1">
        <v>80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20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5</v>
      </c>
      <c r="L84" s="4">
        <f t="shared" si="6"/>
        <v>100</v>
      </c>
      <c r="N84" s="1">
        <v>6</v>
      </c>
      <c r="O84" s="1">
        <v>20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20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5</v>
      </c>
      <c r="L85" s="4">
        <f t="shared" si="6"/>
        <v>100</v>
      </c>
      <c r="N85" s="1">
        <v>7</v>
      </c>
      <c r="O85" s="1">
        <v>20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0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5</v>
      </c>
      <c r="L86" s="4">
        <f t="shared" si="6"/>
        <v>0</v>
      </c>
      <c r="N86" s="1">
        <v>8</v>
      </c>
      <c r="O86" s="1">
        <v>0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20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5</v>
      </c>
      <c r="L87" s="4">
        <f t="shared" si="6"/>
        <v>100</v>
      </c>
      <c r="N87" s="1">
        <v>9</v>
      </c>
      <c r="O87" s="1">
        <v>20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40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5</v>
      </c>
      <c r="L88" s="4">
        <f t="shared" si="6"/>
        <v>200</v>
      </c>
      <c r="N88" s="1">
        <v>10</v>
      </c>
      <c r="O88" s="1">
        <v>40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60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5</v>
      </c>
      <c r="L89" s="4">
        <f t="shared" si="6"/>
        <v>300</v>
      </c>
      <c r="N89" s="1">
        <v>11</v>
      </c>
      <c r="O89" s="1">
        <v>60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20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5</v>
      </c>
      <c r="L90" s="4">
        <f t="shared" si="6"/>
        <v>100</v>
      </c>
      <c r="N90" s="1">
        <v>12</v>
      </c>
      <c r="O90" s="1">
        <v>20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20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5</v>
      </c>
      <c r="L91" s="4">
        <f t="shared" si="6"/>
        <v>100</v>
      </c>
      <c r="N91" s="1">
        <v>13</v>
      </c>
      <c r="O91" s="1">
        <v>20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0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5</v>
      </c>
      <c r="L92" s="4">
        <f t="shared" si="6"/>
        <v>0</v>
      </c>
      <c r="N92" s="1">
        <v>14</v>
      </c>
      <c r="O92" s="1">
        <v>0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20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5</v>
      </c>
      <c r="L93" s="4">
        <f t="shared" si="6"/>
        <v>100</v>
      </c>
      <c r="N93" s="1">
        <v>15</v>
      </c>
      <c r="O93" s="1">
        <v>20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40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5</v>
      </c>
      <c r="L94" s="4">
        <f t="shared" si="6"/>
        <v>200</v>
      </c>
      <c r="N94" s="1">
        <v>16</v>
      </c>
      <c r="O94" s="1">
        <v>40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20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5</v>
      </c>
      <c r="L95" s="4">
        <f t="shared" si="6"/>
        <v>100</v>
      </c>
      <c r="N95" s="1">
        <v>17</v>
      </c>
      <c r="O95" s="1">
        <v>20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0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5</v>
      </c>
      <c r="L96" s="4">
        <f t="shared" si="6"/>
        <v>0</v>
      </c>
      <c r="N96" s="1">
        <v>18</v>
      </c>
      <c r="O96" s="1">
        <v>0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0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5</v>
      </c>
      <c r="L97" s="4">
        <f t="shared" si="6"/>
        <v>0</v>
      </c>
      <c r="N97" s="1">
        <v>19</v>
      </c>
      <c r="O97" s="1">
        <v>0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20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5</v>
      </c>
      <c r="L98" s="4">
        <f t="shared" si="6"/>
        <v>100</v>
      </c>
      <c r="N98" s="1">
        <v>20</v>
      </c>
      <c r="O98" s="1">
        <v>20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K4" sqref="K4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118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75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4</v>
      </c>
      <c r="L3" s="4">
        <f>C3*K3</f>
        <v>300</v>
      </c>
      <c r="N3" s="1">
        <v>1</v>
      </c>
      <c r="O3" s="1">
        <v>75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25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4</v>
      </c>
      <c r="L4" s="4">
        <f t="shared" ref="L4:L22" si="0">C4*K4</f>
        <v>100</v>
      </c>
      <c r="N4" s="1">
        <v>2</v>
      </c>
      <c r="O4" s="1">
        <v>25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75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4</v>
      </c>
      <c r="L5" s="4">
        <f t="shared" si="0"/>
        <v>300</v>
      </c>
      <c r="N5" s="1">
        <v>3</v>
      </c>
      <c r="O5" s="1">
        <v>75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75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4</v>
      </c>
      <c r="L6" s="4">
        <f t="shared" si="0"/>
        <v>300</v>
      </c>
      <c r="N6" s="1">
        <v>4</v>
      </c>
      <c r="O6" s="1">
        <v>75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25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4</v>
      </c>
      <c r="L7" s="4">
        <f t="shared" si="0"/>
        <v>100</v>
      </c>
      <c r="N7" s="1">
        <v>5</v>
      </c>
      <c r="O7" s="1">
        <v>25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100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4</v>
      </c>
      <c r="L8" s="4">
        <f t="shared" si="0"/>
        <v>400</v>
      </c>
      <c r="N8" s="1">
        <v>6</v>
      </c>
      <c r="O8" s="1">
        <v>100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50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4</v>
      </c>
      <c r="L9" s="4">
        <f t="shared" si="0"/>
        <v>200</v>
      </c>
      <c r="N9" s="1">
        <v>7</v>
      </c>
      <c r="O9" s="1">
        <v>50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100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4</v>
      </c>
      <c r="L10" s="4">
        <f t="shared" si="0"/>
        <v>400</v>
      </c>
      <c r="N10" s="1">
        <v>8</v>
      </c>
      <c r="O10" s="1">
        <v>100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75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4</v>
      </c>
      <c r="L11" s="4">
        <f t="shared" si="0"/>
        <v>300</v>
      </c>
      <c r="N11" s="1">
        <v>9</v>
      </c>
      <c r="O11" s="1">
        <v>75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100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4</v>
      </c>
      <c r="L12" s="4">
        <f t="shared" si="0"/>
        <v>400</v>
      </c>
      <c r="N12" s="1">
        <v>10</v>
      </c>
      <c r="O12" s="1">
        <v>100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75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4</v>
      </c>
      <c r="L13" s="4">
        <f t="shared" si="0"/>
        <v>300</v>
      </c>
      <c r="N13" s="1">
        <v>11</v>
      </c>
      <c r="O13" s="1">
        <v>75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75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4</v>
      </c>
      <c r="L14" s="4">
        <f t="shared" si="0"/>
        <v>300</v>
      </c>
      <c r="N14" s="1">
        <v>12</v>
      </c>
      <c r="O14" s="1">
        <v>75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33.33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4</v>
      </c>
      <c r="L15" s="4">
        <f t="shared" si="0"/>
        <v>133.32</v>
      </c>
      <c r="N15" s="1">
        <v>13</v>
      </c>
      <c r="O15" s="1">
        <v>33.33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4</v>
      </c>
      <c r="L16" s="4">
        <f t="shared" si="0"/>
        <v>0</v>
      </c>
      <c r="N16" s="1">
        <v>14</v>
      </c>
      <c r="O16" s="1">
        <v>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0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4</v>
      </c>
      <c r="L17" s="4">
        <f t="shared" si="0"/>
        <v>0</v>
      </c>
      <c r="N17" s="1">
        <v>15</v>
      </c>
      <c r="O17" s="1">
        <v>0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75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4</v>
      </c>
      <c r="L18" s="4">
        <f t="shared" si="0"/>
        <v>300</v>
      </c>
      <c r="N18" s="1">
        <v>16</v>
      </c>
      <c r="O18" s="1">
        <v>75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75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4</v>
      </c>
      <c r="L19" s="4">
        <f t="shared" si="0"/>
        <v>300</v>
      </c>
      <c r="N19" s="1">
        <v>17</v>
      </c>
      <c r="O19" s="1">
        <v>75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100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4</v>
      </c>
      <c r="L20" s="4">
        <f t="shared" si="0"/>
        <v>400</v>
      </c>
      <c r="N20" s="1">
        <v>18</v>
      </c>
      <c r="O20" s="1">
        <v>100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4</v>
      </c>
      <c r="L21" s="4">
        <f t="shared" si="0"/>
        <v>0</v>
      </c>
      <c r="N21" s="1">
        <v>19</v>
      </c>
      <c r="O21" s="1">
        <v>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75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4</v>
      </c>
      <c r="L22" s="4">
        <f t="shared" si="0"/>
        <v>300</v>
      </c>
      <c r="N22" s="1">
        <v>20</v>
      </c>
      <c r="O22" s="1">
        <v>75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75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4</v>
      </c>
      <c r="L26" s="4">
        <f>C26*K26</f>
        <v>300</v>
      </c>
      <c r="N26" s="1">
        <v>1</v>
      </c>
      <c r="O26" s="1">
        <v>75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25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4</v>
      </c>
      <c r="L27" s="4">
        <f t="shared" ref="L27:L57" si="2">C27*K27</f>
        <v>100</v>
      </c>
      <c r="N27" s="1">
        <v>2</v>
      </c>
      <c r="O27" s="1">
        <v>25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50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4</v>
      </c>
      <c r="L28" s="4">
        <f t="shared" si="2"/>
        <v>200</v>
      </c>
      <c r="N28" s="1">
        <v>3</v>
      </c>
      <c r="O28" s="1">
        <v>50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25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4</v>
      </c>
      <c r="L29" s="4">
        <f t="shared" si="2"/>
        <v>100</v>
      </c>
      <c r="N29" s="1">
        <v>4</v>
      </c>
      <c r="O29" s="1">
        <v>25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0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4</v>
      </c>
      <c r="L30" s="4">
        <f t="shared" si="2"/>
        <v>0</v>
      </c>
      <c r="N30" s="1">
        <v>5</v>
      </c>
      <c r="O30" s="1">
        <v>0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25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4</v>
      </c>
      <c r="L31" s="4">
        <f t="shared" si="2"/>
        <v>100</v>
      </c>
      <c r="N31" s="1">
        <v>6</v>
      </c>
      <c r="O31" s="1">
        <v>25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25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4</v>
      </c>
      <c r="L32" s="4">
        <f t="shared" si="2"/>
        <v>100</v>
      </c>
      <c r="N32" s="1">
        <v>7</v>
      </c>
      <c r="O32" s="1">
        <v>25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25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4</v>
      </c>
      <c r="L33" s="4">
        <f t="shared" si="2"/>
        <v>100</v>
      </c>
      <c r="N33" s="1">
        <v>8</v>
      </c>
      <c r="O33" s="1">
        <v>25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25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4</v>
      </c>
      <c r="L34" s="4">
        <f t="shared" si="2"/>
        <v>100</v>
      </c>
      <c r="N34" s="1">
        <v>9</v>
      </c>
      <c r="O34" s="1">
        <v>25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25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4</v>
      </c>
      <c r="L35" s="4">
        <f t="shared" si="2"/>
        <v>100</v>
      </c>
      <c r="N35" s="1">
        <v>10</v>
      </c>
      <c r="O35" s="1">
        <v>25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25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4</v>
      </c>
      <c r="L36" s="4">
        <f t="shared" si="2"/>
        <v>100</v>
      </c>
      <c r="N36" s="1">
        <v>11</v>
      </c>
      <c r="O36" s="1">
        <v>25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50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4</v>
      </c>
      <c r="L37" s="4">
        <f t="shared" si="2"/>
        <v>200</v>
      </c>
      <c r="N37" s="1">
        <v>12</v>
      </c>
      <c r="O37" s="1">
        <v>50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25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4</v>
      </c>
      <c r="L38" s="4">
        <f t="shared" si="2"/>
        <v>100</v>
      </c>
      <c r="N38" s="1">
        <v>13</v>
      </c>
      <c r="O38" s="1">
        <v>25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25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4</v>
      </c>
      <c r="L39" s="4">
        <f t="shared" si="2"/>
        <v>100</v>
      </c>
      <c r="N39" s="1">
        <v>14</v>
      </c>
      <c r="O39" s="1">
        <v>25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75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4</v>
      </c>
      <c r="L40" s="4">
        <f t="shared" si="2"/>
        <v>300</v>
      </c>
      <c r="N40" s="1">
        <v>15</v>
      </c>
      <c r="O40" s="1">
        <v>75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25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4</v>
      </c>
      <c r="L41" s="4">
        <f t="shared" si="2"/>
        <v>100</v>
      </c>
      <c r="N41" s="1">
        <v>16</v>
      </c>
      <c r="O41" s="1">
        <v>25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50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4</v>
      </c>
      <c r="L42" s="4">
        <f t="shared" si="2"/>
        <v>200</v>
      </c>
      <c r="N42" s="1">
        <v>17</v>
      </c>
      <c r="O42" s="1">
        <v>50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25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4</v>
      </c>
      <c r="L43" s="4">
        <f t="shared" si="2"/>
        <v>100</v>
      </c>
      <c r="N43" s="1">
        <v>18</v>
      </c>
      <c r="O43" s="1">
        <v>25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25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4</v>
      </c>
      <c r="L44" s="4">
        <f t="shared" si="2"/>
        <v>100</v>
      </c>
      <c r="N44" s="1">
        <v>19</v>
      </c>
      <c r="O44" s="1">
        <v>25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50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4</v>
      </c>
      <c r="L45" s="4">
        <f t="shared" si="2"/>
        <v>200</v>
      </c>
      <c r="N45" s="1">
        <v>20</v>
      </c>
      <c r="O45" s="1">
        <v>50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25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4</v>
      </c>
      <c r="L46" s="4">
        <f t="shared" si="2"/>
        <v>100</v>
      </c>
      <c r="N46" s="1">
        <v>21</v>
      </c>
      <c r="O46" s="1">
        <v>25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25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4</v>
      </c>
      <c r="L47" s="4">
        <f t="shared" si="2"/>
        <v>100</v>
      </c>
      <c r="N47" s="1">
        <v>22</v>
      </c>
      <c r="O47" s="1">
        <v>25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50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4</v>
      </c>
      <c r="L48" s="4">
        <f t="shared" si="2"/>
        <v>200</v>
      </c>
      <c r="N48" s="1">
        <v>23</v>
      </c>
      <c r="O48" s="1">
        <v>50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0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4</v>
      </c>
      <c r="L49" s="4">
        <f t="shared" si="2"/>
        <v>0</v>
      </c>
      <c r="N49" s="1">
        <v>24</v>
      </c>
      <c r="O49" s="1">
        <v>0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25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4</v>
      </c>
      <c r="L50" s="4">
        <f t="shared" si="2"/>
        <v>100</v>
      </c>
      <c r="N50" s="1">
        <v>25</v>
      </c>
      <c r="O50" s="1">
        <v>25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25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4</v>
      </c>
      <c r="L51" s="4">
        <f t="shared" si="2"/>
        <v>100</v>
      </c>
      <c r="N51" s="1">
        <v>26</v>
      </c>
      <c r="O51" s="1">
        <v>25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100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4</v>
      </c>
      <c r="L52" s="4">
        <f t="shared" si="2"/>
        <v>400</v>
      </c>
      <c r="N52" s="1">
        <v>27</v>
      </c>
      <c r="O52" s="1">
        <v>100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50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4</v>
      </c>
      <c r="L53" s="4">
        <f t="shared" si="2"/>
        <v>200</v>
      </c>
      <c r="N53" s="1">
        <v>28</v>
      </c>
      <c r="O53" s="1">
        <v>50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50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4</v>
      </c>
      <c r="L54" s="4">
        <f t="shared" si="2"/>
        <v>200</v>
      </c>
      <c r="N54" s="1">
        <v>29</v>
      </c>
      <c r="O54" s="1">
        <v>50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50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4</v>
      </c>
      <c r="L55" s="4">
        <f t="shared" si="2"/>
        <v>200</v>
      </c>
      <c r="N55" s="1">
        <v>30</v>
      </c>
      <c r="O55" s="1">
        <v>50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25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4</v>
      </c>
      <c r="L56" s="4">
        <f t="shared" si="2"/>
        <v>100</v>
      </c>
      <c r="N56" s="1">
        <v>31</v>
      </c>
      <c r="O56" s="1">
        <v>25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25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4</v>
      </c>
      <c r="L57" s="4">
        <f t="shared" si="2"/>
        <v>100</v>
      </c>
      <c r="N57" s="1">
        <v>32</v>
      </c>
      <c r="O57" s="1">
        <v>25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75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4</v>
      </c>
      <c r="L61" s="4">
        <f>C61*K61</f>
        <v>300</v>
      </c>
      <c r="N61" s="1">
        <v>1</v>
      </c>
      <c r="O61" s="1">
        <v>75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75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4</v>
      </c>
      <c r="L62" s="4">
        <f t="shared" ref="L62:L75" si="4">C62*K62</f>
        <v>300</v>
      </c>
      <c r="N62" s="1">
        <v>2</v>
      </c>
      <c r="O62" s="1">
        <v>75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4</v>
      </c>
      <c r="L63" s="4">
        <f t="shared" si="4"/>
        <v>0</v>
      </c>
      <c r="N63" s="1">
        <v>3</v>
      </c>
      <c r="O63" s="1">
        <v>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25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4</v>
      </c>
      <c r="L64" s="4">
        <f t="shared" si="4"/>
        <v>100</v>
      </c>
      <c r="N64" s="1">
        <v>4</v>
      </c>
      <c r="O64" s="1">
        <v>25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50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4</v>
      </c>
      <c r="L65" s="4">
        <f t="shared" si="4"/>
        <v>200</v>
      </c>
      <c r="N65" s="1">
        <v>5</v>
      </c>
      <c r="O65" s="1">
        <v>50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4</v>
      </c>
      <c r="L66" s="4">
        <f t="shared" si="4"/>
        <v>0</v>
      </c>
      <c r="N66" s="1">
        <v>6</v>
      </c>
      <c r="O66" s="1">
        <v>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50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4</v>
      </c>
      <c r="L67" s="4">
        <f t="shared" si="4"/>
        <v>200</v>
      </c>
      <c r="N67" s="1">
        <v>7</v>
      </c>
      <c r="O67" s="1">
        <v>50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50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4</v>
      </c>
      <c r="L68" s="4">
        <f t="shared" si="4"/>
        <v>200</v>
      </c>
      <c r="N68" s="1">
        <v>8</v>
      </c>
      <c r="O68" s="1">
        <v>50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25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4</v>
      </c>
      <c r="L69" s="4">
        <f t="shared" si="4"/>
        <v>100</v>
      </c>
      <c r="N69" s="1">
        <v>9</v>
      </c>
      <c r="O69" s="1">
        <v>25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50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4</v>
      </c>
      <c r="L70" s="4">
        <f t="shared" si="4"/>
        <v>200</v>
      </c>
      <c r="N70" s="1">
        <v>10</v>
      </c>
      <c r="O70" s="1">
        <v>50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25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4</v>
      </c>
      <c r="L71" s="4">
        <f t="shared" si="4"/>
        <v>100</v>
      </c>
      <c r="N71" s="1">
        <v>11</v>
      </c>
      <c r="O71" s="1">
        <v>25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4</v>
      </c>
      <c r="L72" s="4">
        <f t="shared" si="4"/>
        <v>0</v>
      </c>
      <c r="N72" s="1">
        <v>12</v>
      </c>
      <c r="O72" s="1">
        <v>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4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4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4</v>
      </c>
      <c r="L75" s="4">
        <f t="shared" si="4"/>
        <v>0</v>
      </c>
      <c r="N75" s="1">
        <v>15</v>
      </c>
      <c r="O75" s="1">
        <v>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50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4</v>
      </c>
      <c r="L79" s="4">
        <f>C79*K79</f>
        <v>200</v>
      </c>
      <c r="N79" s="1">
        <v>1</v>
      </c>
      <c r="O79" s="1">
        <v>50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50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4</v>
      </c>
      <c r="L80" s="4">
        <f t="shared" ref="L80:L98" si="6">C80*K80</f>
        <v>200</v>
      </c>
      <c r="N80" s="1">
        <v>2</v>
      </c>
      <c r="O80" s="1">
        <v>50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4</v>
      </c>
      <c r="L81" s="4">
        <f t="shared" si="6"/>
        <v>0</v>
      </c>
      <c r="N81" s="1">
        <v>3</v>
      </c>
      <c r="O81" s="1">
        <v>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50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4</v>
      </c>
      <c r="L82" s="4">
        <f t="shared" si="6"/>
        <v>200</v>
      </c>
      <c r="N82" s="1">
        <v>4</v>
      </c>
      <c r="O82" s="1">
        <v>50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25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4</v>
      </c>
      <c r="L83" s="4">
        <f t="shared" si="6"/>
        <v>100</v>
      </c>
      <c r="N83" s="1">
        <v>5</v>
      </c>
      <c r="O83" s="1">
        <v>25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75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4</v>
      </c>
      <c r="L84" s="4">
        <f t="shared" si="6"/>
        <v>300</v>
      </c>
      <c r="N84" s="1">
        <v>6</v>
      </c>
      <c r="O84" s="1">
        <v>75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25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4</v>
      </c>
      <c r="L85" s="4">
        <f t="shared" si="6"/>
        <v>100</v>
      </c>
      <c r="N85" s="1">
        <v>7</v>
      </c>
      <c r="O85" s="1">
        <v>25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75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4</v>
      </c>
      <c r="L86" s="4">
        <f t="shared" si="6"/>
        <v>300</v>
      </c>
      <c r="N86" s="1">
        <v>8</v>
      </c>
      <c r="O86" s="1">
        <v>75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0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4</v>
      </c>
      <c r="L87" s="4">
        <f t="shared" si="6"/>
        <v>0</v>
      </c>
      <c r="N87" s="1">
        <v>9</v>
      </c>
      <c r="O87" s="1">
        <v>0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4</v>
      </c>
      <c r="L88" s="4">
        <f t="shared" si="6"/>
        <v>0</v>
      </c>
      <c r="N88" s="1">
        <v>10</v>
      </c>
      <c r="O88" s="1">
        <v>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25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4</v>
      </c>
      <c r="L89" s="4">
        <f t="shared" si="6"/>
        <v>100</v>
      </c>
      <c r="N89" s="1">
        <v>11</v>
      </c>
      <c r="O89" s="1">
        <v>25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50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4</v>
      </c>
      <c r="L90" s="4">
        <f t="shared" si="6"/>
        <v>200</v>
      </c>
      <c r="N90" s="1">
        <v>12</v>
      </c>
      <c r="O90" s="1">
        <v>50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4</v>
      </c>
      <c r="L91" s="4">
        <f t="shared" si="6"/>
        <v>0</v>
      </c>
      <c r="N91" s="1">
        <v>13</v>
      </c>
      <c r="O91" s="1">
        <v>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25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4</v>
      </c>
      <c r="L92" s="4">
        <f t="shared" si="6"/>
        <v>100</v>
      </c>
      <c r="N92" s="1">
        <v>14</v>
      </c>
      <c r="O92" s="1">
        <v>25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75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4</v>
      </c>
      <c r="L93" s="4">
        <f t="shared" si="6"/>
        <v>300</v>
      </c>
      <c r="N93" s="1">
        <v>15</v>
      </c>
      <c r="O93" s="1">
        <v>75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25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4</v>
      </c>
      <c r="L94" s="4">
        <f t="shared" si="6"/>
        <v>100</v>
      </c>
      <c r="N94" s="1">
        <v>16</v>
      </c>
      <c r="O94" s="1">
        <v>25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75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4</v>
      </c>
      <c r="L95" s="4">
        <f t="shared" si="6"/>
        <v>300</v>
      </c>
      <c r="N95" s="1">
        <v>17</v>
      </c>
      <c r="O95" s="1">
        <v>75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25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4</v>
      </c>
      <c r="L96" s="4">
        <f t="shared" si="6"/>
        <v>100</v>
      </c>
      <c r="N96" s="1">
        <v>18</v>
      </c>
      <c r="O96" s="1">
        <v>25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0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4</v>
      </c>
      <c r="L97" s="4">
        <f t="shared" si="6"/>
        <v>0</v>
      </c>
      <c r="N97" s="1">
        <v>19</v>
      </c>
      <c r="O97" s="1">
        <v>0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100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4</v>
      </c>
      <c r="L98" s="4">
        <f t="shared" si="6"/>
        <v>400</v>
      </c>
      <c r="N98" s="1">
        <v>20</v>
      </c>
      <c r="O98" s="1">
        <v>100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topLeftCell="B1" zoomScaleNormal="100" zoomScaleSheetLayoutView="100" workbookViewId="0">
      <selection activeCell="M5" sqref="M5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119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0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2</v>
      </c>
      <c r="L3" s="4">
        <f>C3*K3</f>
        <v>0</v>
      </c>
      <c r="N3" s="1">
        <v>1</v>
      </c>
      <c r="O3" s="1">
        <v>0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120</v>
      </c>
    </row>
    <row r="4" spans="2:21" ht="21" customHeight="1" x14ac:dyDescent="0.35">
      <c r="B4" s="5">
        <v>2</v>
      </c>
      <c r="C4" s="4">
        <v>0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2</v>
      </c>
      <c r="L4" s="4">
        <f t="shared" ref="L4:L22" si="0">C4*K4</f>
        <v>0</v>
      </c>
      <c r="N4" s="1">
        <v>2</v>
      </c>
      <c r="O4" s="1">
        <v>0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121</v>
      </c>
    </row>
    <row r="5" spans="2:21" ht="21" customHeight="1" x14ac:dyDescent="0.35">
      <c r="B5" s="5">
        <v>3</v>
      </c>
      <c r="C5" s="4">
        <v>0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2</v>
      </c>
      <c r="L5" s="4">
        <f t="shared" si="0"/>
        <v>0</v>
      </c>
      <c r="N5" s="1">
        <v>3</v>
      </c>
      <c r="O5" s="1">
        <v>0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122</v>
      </c>
    </row>
    <row r="6" spans="2:21" ht="21" customHeight="1" x14ac:dyDescent="0.35">
      <c r="B6" s="5">
        <v>4</v>
      </c>
      <c r="C6" s="4">
        <v>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2</v>
      </c>
      <c r="L6" s="4">
        <f t="shared" si="0"/>
        <v>0</v>
      </c>
      <c r="N6" s="1">
        <v>4</v>
      </c>
      <c r="O6" s="1">
        <v>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123</v>
      </c>
    </row>
    <row r="7" spans="2:21" ht="21" customHeight="1" x14ac:dyDescent="0.35">
      <c r="B7" s="5">
        <v>5</v>
      </c>
      <c r="C7" s="4">
        <v>50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2</v>
      </c>
      <c r="L7" s="4">
        <f t="shared" si="0"/>
        <v>100</v>
      </c>
      <c r="N7" s="1">
        <v>5</v>
      </c>
      <c r="O7" s="1">
        <v>50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124</v>
      </c>
    </row>
    <row r="8" spans="2:21" ht="21" customHeight="1" x14ac:dyDescent="0.35">
      <c r="B8" s="5">
        <v>6</v>
      </c>
      <c r="C8" s="4">
        <v>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2</v>
      </c>
      <c r="L8" s="4">
        <f t="shared" si="0"/>
        <v>0</v>
      </c>
      <c r="N8" s="1">
        <v>6</v>
      </c>
      <c r="O8" s="1">
        <v>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125</v>
      </c>
    </row>
    <row r="9" spans="2:21" ht="21" customHeight="1" x14ac:dyDescent="0.35">
      <c r="B9" s="5">
        <v>7</v>
      </c>
      <c r="C9" s="4">
        <v>100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2</v>
      </c>
      <c r="L9" s="4">
        <f t="shared" si="0"/>
        <v>200</v>
      </c>
      <c r="N9" s="1">
        <v>7</v>
      </c>
      <c r="O9" s="1">
        <v>100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126</v>
      </c>
    </row>
    <row r="10" spans="2:21" ht="21" customHeight="1" x14ac:dyDescent="0.35">
      <c r="B10" s="5">
        <v>8</v>
      </c>
      <c r="C10" s="4">
        <v>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2</v>
      </c>
      <c r="L10" s="4">
        <f t="shared" si="0"/>
        <v>0</v>
      </c>
      <c r="N10" s="1">
        <v>8</v>
      </c>
      <c r="O10" s="1">
        <v>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127</v>
      </c>
    </row>
    <row r="11" spans="2:21" ht="21" customHeight="1" x14ac:dyDescent="0.35">
      <c r="B11" s="5">
        <v>9</v>
      </c>
      <c r="C11" s="4">
        <v>100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2</v>
      </c>
      <c r="L11" s="4">
        <f t="shared" si="0"/>
        <v>200</v>
      </c>
      <c r="N11" s="1">
        <v>9</v>
      </c>
      <c r="O11" s="1">
        <v>100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128</v>
      </c>
    </row>
    <row r="12" spans="2:21" ht="21" customHeight="1" x14ac:dyDescent="0.35">
      <c r="B12" s="5">
        <v>10</v>
      </c>
      <c r="C12" s="4">
        <v>50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2</v>
      </c>
      <c r="L12" s="4">
        <f t="shared" si="0"/>
        <v>100</v>
      </c>
      <c r="N12" s="1">
        <v>10</v>
      </c>
      <c r="O12" s="1">
        <v>50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129</v>
      </c>
    </row>
    <row r="13" spans="2:21" ht="21" customHeight="1" x14ac:dyDescent="0.35">
      <c r="B13" s="5">
        <v>11</v>
      </c>
      <c r="C13" s="4">
        <v>0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2</v>
      </c>
      <c r="L13" s="4">
        <f t="shared" si="0"/>
        <v>0</v>
      </c>
      <c r="N13" s="1">
        <v>11</v>
      </c>
      <c r="O13" s="1">
        <v>0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130</v>
      </c>
    </row>
    <row r="14" spans="2:21" ht="21" customHeight="1" x14ac:dyDescent="0.35">
      <c r="B14" s="5">
        <v>12</v>
      </c>
      <c r="C14" s="4">
        <v>50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2</v>
      </c>
      <c r="L14" s="4">
        <f t="shared" si="0"/>
        <v>100</v>
      </c>
      <c r="N14" s="1">
        <v>12</v>
      </c>
      <c r="O14" s="1">
        <v>50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131</v>
      </c>
    </row>
    <row r="15" spans="2:21" ht="21" customHeight="1" x14ac:dyDescent="0.35">
      <c r="B15" s="5">
        <v>13</v>
      </c>
      <c r="C15" s="4">
        <v>50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2</v>
      </c>
      <c r="L15" s="4">
        <f t="shared" si="0"/>
        <v>100</v>
      </c>
      <c r="N15" s="1">
        <v>13</v>
      </c>
      <c r="O15" s="1">
        <v>50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132</v>
      </c>
    </row>
    <row r="16" spans="2:21" ht="21" customHeight="1" x14ac:dyDescent="0.35">
      <c r="B16" s="5">
        <v>14</v>
      </c>
      <c r="C16" s="4">
        <v>50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2</v>
      </c>
      <c r="L16" s="4">
        <f t="shared" si="0"/>
        <v>100</v>
      </c>
      <c r="N16" s="1">
        <v>14</v>
      </c>
      <c r="O16" s="1">
        <v>50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133</v>
      </c>
    </row>
    <row r="17" spans="2:21" ht="21" customHeight="1" x14ac:dyDescent="0.35">
      <c r="B17" s="5">
        <v>15</v>
      </c>
      <c r="C17" s="4">
        <v>0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2</v>
      </c>
      <c r="L17" s="4">
        <f t="shared" si="0"/>
        <v>0</v>
      </c>
      <c r="N17" s="1">
        <v>15</v>
      </c>
      <c r="O17" s="1">
        <v>0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134</v>
      </c>
    </row>
    <row r="18" spans="2:21" ht="21" customHeight="1" x14ac:dyDescent="0.35">
      <c r="B18" s="5">
        <v>16</v>
      </c>
      <c r="C18" s="4">
        <v>50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2</v>
      </c>
      <c r="L18" s="4">
        <f t="shared" si="0"/>
        <v>100</v>
      </c>
      <c r="N18" s="1">
        <v>16</v>
      </c>
      <c r="O18" s="1">
        <v>50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135</v>
      </c>
    </row>
    <row r="19" spans="2:21" ht="21" customHeight="1" x14ac:dyDescent="0.35">
      <c r="B19" s="5">
        <v>17</v>
      </c>
      <c r="C19" s="4">
        <v>0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2</v>
      </c>
      <c r="L19" s="4">
        <f t="shared" si="0"/>
        <v>0</v>
      </c>
      <c r="N19" s="1">
        <v>17</v>
      </c>
      <c r="O19" s="1">
        <v>0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136</v>
      </c>
    </row>
    <row r="20" spans="2:21" ht="21" customHeight="1" x14ac:dyDescent="0.35">
      <c r="B20" s="5">
        <v>18</v>
      </c>
      <c r="C20" s="4">
        <v>50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2</v>
      </c>
      <c r="L20" s="4">
        <f t="shared" si="0"/>
        <v>100</v>
      </c>
      <c r="N20" s="1">
        <v>18</v>
      </c>
      <c r="O20" s="1">
        <v>50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137</v>
      </c>
    </row>
    <row r="21" spans="2:21" ht="21" customHeight="1" x14ac:dyDescent="0.35">
      <c r="B21" s="5">
        <v>19</v>
      </c>
      <c r="C21" s="4">
        <v>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2</v>
      </c>
      <c r="L21" s="4">
        <f t="shared" si="0"/>
        <v>0</v>
      </c>
      <c r="N21" s="1">
        <v>19</v>
      </c>
      <c r="O21" s="1">
        <v>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138</v>
      </c>
    </row>
    <row r="22" spans="2:21" ht="21" customHeight="1" x14ac:dyDescent="0.35">
      <c r="B22" s="5">
        <v>20</v>
      </c>
      <c r="C22" s="4">
        <v>50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2</v>
      </c>
      <c r="L22" s="4">
        <f t="shared" si="0"/>
        <v>100</v>
      </c>
      <c r="N22" s="1">
        <v>20</v>
      </c>
      <c r="O22" s="1">
        <v>50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139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50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2</v>
      </c>
      <c r="L26" s="4">
        <f>C26*K26</f>
        <v>100</v>
      </c>
      <c r="N26" s="1">
        <v>1</v>
      </c>
      <c r="O26" s="1">
        <v>50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140</v>
      </c>
    </row>
    <row r="27" spans="2:21" ht="21" customHeight="1" x14ac:dyDescent="0.35">
      <c r="B27" s="3">
        <v>2</v>
      </c>
      <c r="C27" s="4">
        <v>50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2</v>
      </c>
      <c r="L27" s="4">
        <f t="shared" ref="L27:L57" si="2">C27*K27</f>
        <v>100</v>
      </c>
      <c r="N27" s="1">
        <v>2</v>
      </c>
      <c r="O27" s="1">
        <v>50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141</v>
      </c>
    </row>
    <row r="28" spans="2:21" ht="21" customHeight="1" x14ac:dyDescent="0.35">
      <c r="B28" s="3">
        <v>3</v>
      </c>
      <c r="C28" s="4">
        <v>100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2</v>
      </c>
      <c r="L28" s="4">
        <f t="shared" si="2"/>
        <v>200</v>
      </c>
      <c r="N28" s="1">
        <v>3</v>
      </c>
      <c r="O28" s="1">
        <v>100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142</v>
      </c>
    </row>
    <row r="29" spans="2:21" ht="21" customHeight="1" x14ac:dyDescent="0.35">
      <c r="B29" s="3">
        <v>4</v>
      </c>
      <c r="C29" s="4">
        <v>100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2</v>
      </c>
      <c r="L29" s="4">
        <f t="shared" si="2"/>
        <v>200</v>
      </c>
      <c r="N29" s="1">
        <v>4</v>
      </c>
      <c r="O29" s="1">
        <v>100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143</v>
      </c>
    </row>
    <row r="30" spans="2:21" ht="21" customHeight="1" x14ac:dyDescent="0.35">
      <c r="B30" s="3">
        <v>5</v>
      </c>
      <c r="C30" s="4">
        <v>0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2</v>
      </c>
      <c r="L30" s="4">
        <f t="shared" si="2"/>
        <v>0</v>
      </c>
      <c r="N30" s="1">
        <v>5</v>
      </c>
      <c r="O30" s="1">
        <v>0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144</v>
      </c>
    </row>
    <row r="31" spans="2:21" ht="21" customHeight="1" x14ac:dyDescent="0.35">
      <c r="B31" s="3">
        <v>6</v>
      </c>
      <c r="C31" s="4">
        <v>50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2</v>
      </c>
      <c r="L31" s="4">
        <f t="shared" si="2"/>
        <v>100</v>
      </c>
      <c r="N31" s="1">
        <v>6</v>
      </c>
      <c r="O31" s="1">
        <v>50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145</v>
      </c>
    </row>
    <row r="32" spans="2:21" ht="21" customHeight="1" x14ac:dyDescent="0.35">
      <c r="B32" s="3">
        <v>7</v>
      </c>
      <c r="C32" s="4">
        <v>0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2</v>
      </c>
      <c r="L32" s="4">
        <f t="shared" si="2"/>
        <v>0</v>
      </c>
      <c r="N32" s="1">
        <v>7</v>
      </c>
      <c r="O32" s="1">
        <v>0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146</v>
      </c>
    </row>
    <row r="33" spans="2:21" ht="21" customHeight="1" x14ac:dyDescent="0.35">
      <c r="B33" s="3">
        <v>8</v>
      </c>
      <c r="C33" s="4">
        <v>50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2</v>
      </c>
      <c r="L33" s="4">
        <f t="shared" si="2"/>
        <v>100</v>
      </c>
      <c r="N33" s="1">
        <v>8</v>
      </c>
      <c r="O33" s="1">
        <v>50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147</v>
      </c>
    </row>
    <row r="34" spans="2:21" ht="21" customHeight="1" x14ac:dyDescent="0.35">
      <c r="B34" s="3">
        <v>9</v>
      </c>
      <c r="C34" s="4">
        <v>0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2</v>
      </c>
      <c r="L34" s="4">
        <f t="shared" si="2"/>
        <v>0</v>
      </c>
      <c r="N34" s="1">
        <v>9</v>
      </c>
      <c r="O34" s="1">
        <v>0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148</v>
      </c>
    </row>
    <row r="35" spans="2:21" ht="21" customHeight="1" x14ac:dyDescent="0.35">
      <c r="B35" s="3">
        <v>10</v>
      </c>
      <c r="C35" s="4">
        <v>50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2</v>
      </c>
      <c r="L35" s="4">
        <f t="shared" si="2"/>
        <v>100</v>
      </c>
      <c r="N35" s="1">
        <v>10</v>
      </c>
      <c r="O35" s="1">
        <v>50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149</v>
      </c>
    </row>
    <row r="36" spans="2:21" ht="21" customHeight="1" x14ac:dyDescent="0.35">
      <c r="B36" s="3">
        <v>11</v>
      </c>
      <c r="C36" s="4">
        <v>0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2</v>
      </c>
      <c r="L36" s="4">
        <f t="shared" si="2"/>
        <v>0</v>
      </c>
      <c r="N36" s="1">
        <v>11</v>
      </c>
      <c r="O36" s="1">
        <v>0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150</v>
      </c>
    </row>
    <row r="37" spans="2:21" ht="21" customHeight="1" x14ac:dyDescent="0.35">
      <c r="B37" s="3">
        <v>12</v>
      </c>
      <c r="C37" s="4">
        <v>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2</v>
      </c>
      <c r="L37" s="4">
        <f t="shared" si="2"/>
        <v>0</v>
      </c>
      <c r="N37" s="1">
        <v>12</v>
      </c>
      <c r="O37" s="1">
        <v>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151</v>
      </c>
    </row>
    <row r="38" spans="2:21" ht="21" customHeight="1" x14ac:dyDescent="0.35">
      <c r="B38" s="3">
        <v>13</v>
      </c>
      <c r="C38" s="4">
        <v>0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2</v>
      </c>
      <c r="L38" s="4">
        <f t="shared" si="2"/>
        <v>0</v>
      </c>
      <c r="N38" s="1">
        <v>13</v>
      </c>
      <c r="O38" s="1">
        <v>0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152</v>
      </c>
    </row>
    <row r="39" spans="2:21" ht="21" customHeight="1" x14ac:dyDescent="0.35">
      <c r="B39" s="3">
        <v>14</v>
      </c>
      <c r="C39" s="4">
        <v>0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2</v>
      </c>
      <c r="L39" s="4">
        <f t="shared" si="2"/>
        <v>0</v>
      </c>
      <c r="N39" s="1">
        <v>14</v>
      </c>
      <c r="O39" s="1">
        <v>0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153</v>
      </c>
    </row>
    <row r="40" spans="2:21" ht="21" customHeight="1" x14ac:dyDescent="0.35">
      <c r="B40" s="3">
        <v>15</v>
      </c>
      <c r="C40" s="4">
        <v>0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2</v>
      </c>
      <c r="L40" s="4">
        <f t="shared" si="2"/>
        <v>0</v>
      </c>
      <c r="N40" s="1">
        <v>15</v>
      </c>
      <c r="O40" s="1">
        <v>0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154</v>
      </c>
    </row>
    <row r="41" spans="2:21" ht="21" customHeight="1" x14ac:dyDescent="0.35">
      <c r="B41" s="3">
        <v>16</v>
      </c>
      <c r="C41" s="4">
        <v>50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2</v>
      </c>
      <c r="L41" s="4">
        <f t="shared" si="2"/>
        <v>100</v>
      </c>
      <c r="N41" s="1">
        <v>16</v>
      </c>
      <c r="O41" s="1">
        <v>50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155</v>
      </c>
    </row>
    <row r="42" spans="2:21" ht="21" customHeight="1" x14ac:dyDescent="0.35">
      <c r="B42" s="3">
        <v>17</v>
      </c>
      <c r="C42" s="4">
        <v>50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2</v>
      </c>
      <c r="L42" s="4">
        <f t="shared" si="2"/>
        <v>100</v>
      </c>
      <c r="N42" s="1">
        <v>17</v>
      </c>
      <c r="O42" s="1">
        <v>50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156</v>
      </c>
    </row>
    <row r="43" spans="2:21" ht="21" customHeight="1" x14ac:dyDescent="0.35">
      <c r="B43" s="3">
        <v>18</v>
      </c>
      <c r="C43" s="4">
        <v>50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2</v>
      </c>
      <c r="L43" s="4">
        <f t="shared" si="2"/>
        <v>100</v>
      </c>
      <c r="N43" s="1">
        <v>18</v>
      </c>
      <c r="O43" s="1">
        <v>50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157</v>
      </c>
    </row>
    <row r="44" spans="2:21" ht="21" customHeight="1" x14ac:dyDescent="0.35">
      <c r="B44" s="3">
        <v>19</v>
      </c>
      <c r="C44" s="4">
        <v>0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2</v>
      </c>
      <c r="L44" s="4">
        <f t="shared" si="2"/>
        <v>0</v>
      </c>
      <c r="N44" s="1">
        <v>19</v>
      </c>
      <c r="O44" s="1">
        <v>0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158</v>
      </c>
    </row>
    <row r="45" spans="2:21" ht="21" customHeight="1" x14ac:dyDescent="0.35">
      <c r="B45" s="3">
        <v>20</v>
      </c>
      <c r="C45" s="4">
        <v>50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2</v>
      </c>
      <c r="L45" s="4">
        <f t="shared" si="2"/>
        <v>100</v>
      </c>
      <c r="N45" s="1">
        <v>20</v>
      </c>
      <c r="O45" s="1">
        <v>50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159</v>
      </c>
    </row>
    <row r="46" spans="2:21" ht="21" customHeight="1" x14ac:dyDescent="0.35">
      <c r="B46" s="3">
        <v>21</v>
      </c>
      <c r="C46" s="4">
        <v>0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2</v>
      </c>
      <c r="L46" s="4">
        <f t="shared" si="2"/>
        <v>0</v>
      </c>
      <c r="N46" s="1">
        <v>21</v>
      </c>
      <c r="O46" s="1">
        <v>0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160</v>
      </c>
    </row>
    <row r="47" spans="2:21" ht="21" customHeight="1" x14ac:dyDescent="0.35">
      <c r="B47" s="3">
        <v>22</v>
      </c>
      <c r="C47" s="4">
        <v>0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2</v>
      </c>
      <c r="L47" s="4">
        <f t="shared" si="2"/>
        <v>0</v>
      </c>
      <c r="N47" s="1">
        <v>22</v>
      </c>
      <c r="O47" s="1">
        <v>0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161</v>
      </c>
    </row>
    <row r="48" spans="2:21" ht="21" customHeight="1" x14ac:dyDescent="0.35">
      <c r="B48" s="3">
        <v>23</v>
      </c>
      <c r="C48" s="4">
        <v>50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2</v>
      </c>
      <c r="L48" s="4">
        <f t="shared" si="2"/>
        <v>100</v>
      </c>
      <c r="N48" s="1">
        <v>23</v>
      </c>
      <c r="O48" s="1">
        <v>50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162</v>
      </c>
    </row>
    <row r="49" spans="2:21" ht="21" customHeight="1" x14ac:dyDescent="0.35">
      <c r="B49" s="3">
        <v>24</v>
      </c>
      <c r="C49" s="4">
        <v>50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2</v>
      </c>
      <c r="L49" s="4">
        <f t="shared" si="2"/>
        <v>100</v>
      </c>
      <c r="N49" s="1">
        <v>24</v>
      </c>
      <c r="O49" s="1">
        <v>50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163</v>
      </c>
    </row>
    <row r="50" spans="2:21" ht="21" customHeight="1" x14ac:dyDescent="0.35">
      <c r="B50" s="3">
        <v>25</v>
      </c>
      <c r="C50" s="4">
        <v>50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2</v>
      </c>
      <c r="L50" s="4">
        <f t="shared" si="2"/>
        <v>100</v>
      </c>
      <c r="N50" s="1">
        <v>25</v>
      </c>
      <c r="O50" s="1">
        <v>50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164</v>
      </c>
    </row>
    <row r="51" spans="2:21" ht="21" customHeight="1" x14ac:dyDescent="0.35">
      <c r="B51" s="3">
        <v>26</v>
      </c>
      <c r="C51" s="4">
        <v>0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2</v>
      </c>
      <c r="L51" s="4">
        <f t="shared" si="2"/>
        <v>0</v>
      </c>
      <c r="N51" s="1">
        <v>26</v>
      </c>
      <c r="O51" s="1">
        <v>0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165</v>
      </c>
    </row>
    <row r="52" spans="2:21" ht="21" customHeight="1" x14ac:dyDescent="0.35">
      <c r="B52" s="3">
        <v>27</v>
      </c>
      <c r="C52" s="4">
        <v>0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2</v>
      </c>
      <c r="L52" s="4">
        <f t="shared" si="2"/>
        <v>0</v>
      </c>
      <c r="N52" s="1">
        <v>27</v>
      </c>
      <c r="O52" s="1">
        <v>0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166</v>
      </c>
    </row>
    <row r="53" spans="2:21" ht="21" customHeight="1" x14ac:dyDescent="0.35">
      <c r="B53" s="3">
        <v>28</v>
      </c>
      <c r="C53" s="4">
        <v>0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2</v>
      </c>
      <c r="L53" s="4">
        <f t="shared" si="2"/>
        <v>0</v>
      </c>
      <c r="N53" s="1">
        <v>28</v>
      </c>
      <c r="O53" s="1">
        <v>0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167</v>
      </c>
    </row>
    <row r="54" spans="2:21" ht="21" customHeight="1" x14ac:dyDescent="0.35">
      <c r="B54" s="3">
        <v>29</v>
      </c>
      <c r="C54" s="4">
        <v>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2</v>
      </c>
      <c r="L54" s="4">
        <f t="shared" si="2"/>
        <v>0</v>
      </c>
      <c r="N54" s="1">
        <v>29</v>
      </c>
      <c r="O54" s="1">
        <v>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168</v>
      </c>
    </row>
    <row r="55" spans="2:21" ht="21" customHeight="1" x14ac:dyDescent="0.35">
      <c r="B55" s="3">
        <v>30</v>
      </c>
      <c r="C55" s="4">
        <v>0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2</v>
      </c>
      <c r="L55" s="4">
        <f t="shared" si="2"/>
        <v>0</v>
      </c>
      <c r="N55" s="1">
        <v>30</v>
      </c>
      <c r="O55" s="1">
        <v>0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169</v>
      </c>
    </row>
    <row r="56" spans="2:21" ht="21" customHeight="1" x14ac:dyDescent="0.35">
      <c r="B56" s="3">
        <v>31</v>
      </c>
      <c r="C56" s="4">
        <v>0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2</v>
      </c>
      <c r="L56" s="4">
        <f t="shared" si="2"/>
        <v>0</v>
      </c>
      <c r="N56" s="1">
        <v>31</v>
      </c>
      <c r="O56" s="1">
        <v>0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170</v>
      </c>
    </row>
    <row r="57" spans="2:21" ht="21" customHeight="1" x14ac:dyDescent="0.35">
      <c r="B57" s="3">
        <v>32</v>
      </c>
      <c r="C57" s="4">
        <v>0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2</v>
      </c>
      <c r="L57" s="4">
        <f t="shared" si="2"/>
        <v>0</v>
      </c>
      <c r="N57" s="1">
        <v>32</v>
      </c>
      <c r="O57" s="1">
        <v>0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171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0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2</v>
      </c>
      <c r="L61" s="4">
        <f>C61*K61</f>
        <v>0</v>
      </c>
      <c r="N61" s="1">
        <v>1</v>
      </c>
      <c r="O61" s="1">
        <v>0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172</v>
      </c>
    </row>
    <row r="62" spans="2:21" ht="21" customHeight="1" x14ac:dyDescent="0.35">
      <c r="B62" s="3">
        <v>2</v>
      </c>
      <c r="C62" s="4">
        <v>50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2</v>
      </c>
      <c r="L62" s="4">
        <f t="shared" ref="L62:L75" si="4">C62*K62</f>
        <v>100</v>
      </c>
      <c r="N62" s="1">
        <v>2</v>
      </c>
      <c r="O62" s="1">
        <v>50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173</v>
      </c>
    </row>
    <row r="63" spans="2:21" ht="21" customHeight="1" x14ac:dyDescent="0.35">
      <c r="B63" s="3">
        <v>3</v>
      </c>
      <c r="C63" s="4">
        <v>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2</v>
      </c>
      <c r="L63" s="4">
        <f t="shared" si="4"/>
        <v>0</v>
      </c>
      <c r="N63" s="1">
        <v>3</v>
      </c>
      <c r="O63" s="1">
        <v>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174</v>
      </c>
    </row>
    <row r="64" spans="2:21" ht="21" customHeight="1" x14ac:dyDescent="0.35">
      <c r="B64" s="3">
        <v>4</v>
      </c>
      <c r="C64" s="4">
        <v>0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2</v>
      </c>
      <c r="L64" s="4">
        <f t="shared" si="4"/>
        <v>0</v>
      </c>
      <c r="N64" s="1">
        <v>4</v>
      </c>
      <c r="O64" s="1">
        <v>0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175</v>
      </c>
    </row>
    <row r="65" spans="2:21" ht="21" customHeight="1" x14ac:dyDescent="0.35">
      <c r="B65" s="3">
        <v>5</v>
      </c>
      <c r="C65" s="4">
        <v>50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2</v>
      </c>
      <c r="L65" s="4">
        <f t="shared" si="4"/>
        <v>100</v>
      </c>
      <c r="N65" s="1">
        <v>5</v>
      </c>
      <c r="O65" s="1">
        <v>50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176</v>
      </c>
    </row>
    <row r="66" spans="2:21" ht="21" customHeight="1" x14ac:dyDescent="0.35">
      <c r="B66" s="3">
        <v>6</v>
      </c>
      <c r="C66" s="4">
        <v>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2</v>
      </c>
      <c r="L66" s="4">
        <f t="shared" si="4"/>
        <v>0</v>
      </c>
      <c r="N66" s="1">
        <v>6</v>
      </c>
      <c r="O66" s="1">
        <v>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177</v>
      </c>
    </row>
    <row r="67" spans="2:21" ht="21" customHeight="1" x14ac:dyDescent="0.35">
      <c r="B67" s="3">
        <v>7</v>
      </c>
      <c r="C67" s="4">
        <v>0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2</v>
      </c>
      <c r="L67" s="4">
        <f t="shared" si="4"/>
        <v>0</v>
      </c>
      <c r="N67" s="1">
        <v>7</v>
      </c>
      <c r="O67" s="1">
        <v>0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178</v>
      </c>
    </row>
    <row r="68" spans="2:21" ht="21" customHeight="1" x14ac:dyDescent="0.35">
      <c r="B68" s="3">
        <v>8</v>
      </c>
      <c r="C68" s="4">
        <v>0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2</v>
      </c>
      <c r="L68" s="4">
        <f t="shared" si="4"/>
        <v>0</v>
      </c>
      <c r="N68" s="1">
        <v>8</v>
      </c>
      <c r="O68" s="1">
        <v>0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179</v>
      </c>
    </row>
    <row r="69" spans="2:21" ht="21" customHeight="1" x14ac:dyDescent="0.35">
      <c r="B69" s="3">
        <v>9</v>
      </c>
      <c r="C69" s="4">
        <v>50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2</v>
      </c>
      <c r="L69" s="4">
        <f t="shared" si="4"/>
        <v>100</v>
      </c>
      <c r="N69" s="1">
        <v>9</v>
      </c>
      <c r="O69" s="1">
        <v>50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180</v>
      </c>
    </row>
    <row r="70" spans="2:21" ht="21" customHeight="1" x14ac:dyDescent="0.35">
      <c r="B70" s="3">
        <v>10</v>
      </c>
      <c r="C70" s="4">
        <v>50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2</v>
      </c>
      <c r="L70" s="4">
        <f t="shared" si="4"/>
        <v>100</v>
      </c>
      <c r="N70" s="1">
        <v>10</v>
      </c>
      <c r="O70" s="1">
        <v>50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181</v>
      </c>
    </row>
    <row r="71" spans="2:21" ht="21" customHeight="1" x14ac:dyDescent="0.35">
      <c r="B71" s="3">
        <v>11</v>
      </c>
      <c r="C71" s="4">
        <v>100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2</v>
      </c>
      <c r="L71" s="4">
        <f t="shared" si="4"/>
        <v>200</v>
      </c>
      <c r="N71" s="1">
        <v>11</v>
      </c>
      <c r="O71" s="1">
        <v>100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182</v>
      </c>
    </row>
    <row r="72" spans="2:21" ht="21" customHeight="1" x14ac:dyDescent="0.35">
      <c r="B72" s="3">
        <v>12</v>
      </c>
      <c r="C72" s="4">
        <v>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2</v>
      </c>
      <c r="L72" s="4">
        <f t="shared" si="4"/>
        <v>0</v>
      </c>
      <c r="N72" s="1">
        <v>12</v>
      </c>
      <c r="O72" s="1">
        <v>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183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2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184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2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185</v>
      </c>
    </row>
    <row r="75" spans="2:21" ht="21" customHeight="1" x14ac:dyDescent="0.35">
      <c r="B75" s="3">
        <v>15</v>
      </c>
      <c r="C75" s="4">
        <v>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2</v>
      </c>
      <c r="L75" s="4">
        <f t="shared" si="4"/>
        <v>0</v>
      </c>
      <c r="N75" s="1">
        <v>15</v>
      </c>
      <c r="O75" s="1">
        <v>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186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0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2</v>
      </c>
      <c r="L79" s="4">
        <f>C79*K79</f>
        <v>0</v>
      </c>
      <c r="N79" s="1">
        <v>1</v>
      </c>
      <c r="O79" s="1">
        <v>0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187</v>
      </c>
    </row>
    <row r="80" spans="2:21" ht="21" customHeight="1" x14ac:dyDescent="0.35">
      <c r="B80" s="5">
        <v>2</v>
      </c>
      <c r="C80" s="4">
        <v>0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2</v>
      </c>
      <c r="L80" s="4">
        <f t="shared" ref="L80:L98" si="6">C80*K80</f>
        <v>0</v>
      </c>
      <c r="N80" s="1">
        <v>2</v>
      </c>
      <c r="O80" s="1">
        <v>0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188</v>
      </c>
    </row>
    <row r="81" spans="2:21" ht="21" customHeight="1" x14ac:dyDescent="0.35">
      <c r="B81" s="5">
        <v>3</v>
      </c>
      <c r="C81" s="4">
        <v>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2</v>
      </c>
      <c r="L81" s="4">
        <f t="shared" si="6"/>
        <v>0</v>
      </c>
      <c r="N81" s="1">
        <v>3</v>
      </c>
      <c r="O81" s="1">
        <v>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189</v>
      </c>
    </row>
    <row r="82" spans="2:21" ht="21" customHeight="1" x14ac:dyDescent="0.35">
      <c r="B82" s="5">
        <v>4</v>
      </c>
      <c r="C82" s="4">
        <v>0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2</v>
      </c>
      <c r="L82" s="4">
        <f t="shared" si="6"/>
        <v>0</v>
      </c>
      <c r="N82" s="1">
        <v>4</v>
      </c>
      <c r="O82" s="1">
        <v>0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190</v>
      </c>
    </row>
    <row r="83" spans="2:21" ht="21" customHeight="1" x14ac:dyDescent="0.35">
      <c r="B83" s="5">
        <v>5</v>
      </c>
      <c r="C83" s="4">
        <v>50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2</v>
      </c>
      <c r="L83" s="4">
        <f t="shared" si="6"/>
        <v>100</v>
      </c>
      <c r="N83" s="1">
        <v>5</v>
      </c>
      <c r="O83" s="1">
        <v>50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191</v>
      </c>
    </row>
    <row r="84" spans="2:21" ht="21" customHeight="1" x14ac:dyDescent="0.35">
      <c r="B84" s="5">
        <v>6</v>
      </c>
      <c r="C84" s="4">
        <v>50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2</v>
      </c>
      <c r="L84" s="4">
        <f t="shared" si="6"/>
        <v>100</v>
      </c>
      <c r="N84" s="1">
        <v>6</v>
      </c>
      <c r="O84" s="1">
        <v>50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192</v>
      </c>
    </row>
    <row r="85" spans="2:21" ht="21" customHeight="1" x14ac:dyDescent="0.35">
      <c r="B85" s="5">
        <v>7</v>
      </c>
      <c r="C85" s="4">
        <v>0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2</v>
      </c>
      <c r="L85" s="4">
        <f t="shared" si="6"/>
        <v>0</v>
      </c>
      <c r="N85" s="1">
        <v>7</v>
      </c>
      <c r="O85" s="1">
        <v>0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193</v>
      </c>
    </row>
    <row r="86" spans="2:21" ht="21" customHeight="1" x14ac:dyDescent="0.35">
      <c r="B86" s="5">
        <v>8</v>
      </c>
      <c r="C86" s="4">
        <v>0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2</v>
      </c>
      <c r="L86" s="4">
        <f t="shared" si="6"/>
        <v>0</v>
      </c>
      <c r="N86" s="1">
        <v>8</v>
      </c>
      <c r="O86" s="1">
        <v>0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194</v>
      </c>
    </row>
    <row r="87" spans="2:21" ht="21" customHeight="1" x14ac:dyDescent="0.35">
      <c r="B87" s="5">
        <v>9</v>
      </c>
      <c r="C87" s="4">
        <v>0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2</v>
      </c>
      <c r="L87" s="4">
        <f t="shared" si="6"/>
        <v>0</v>
      </c>
      <c r="N87" s="1">
        <v>9</v>
      </c>
      <c r="O87" s="1">
        <v>0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195</v>
      </c>
    </row>
    <row r="88" spans="2:21" ht="21" customHeight="1" x14ac:dyDescent="0.35">
      <c r="B88" s="5">
        <v>10</v>
      </c>
      <c r="C88" s="4">
        <v>50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2</v>
      </c>
      <c r="L88" s="4">
        <f t="shared" si="6"/>
        <v>100</v>
      </c>
      <c r="N88" s="1">
        <v>10</v>
      </c>
      <c r="O88" s="1">
        <v>50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196</v>
      </c>
    </row>
    <row r="89" spans="2:21" ht="21" customHeight="1" x14ac:dyDescent="0.35">
      <c r="B89" s="5">
        <v>11</v>
      </c>
      <c r="C89" s="4">
        <v>0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2</v>
      </c>
      <c r="L89" s="4">
        <f t="shared" si="6"/>
        <v>0</v>
      </c>
      <c r="N89" s="1">
        <v>11</v>
      </c>
      <c r="O89" s="1">
        <v>0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197</v>
      </c>
    </row>
    <row r="90" spans="2:21" ht="21" customHeight="1" x14ac:dyDescent="0.35">
      <c r="B90" s="5">
        <v>12</v>
      </c>
      <c r="C90" s="4">
        <v>50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2</v>
      </c>
      <c r="L90" s="4">
        <f t="shared" si="6"/>
        <v>100</v>
      </c>
      <c r="N90" s="1">
        <v>12</v>
      </c>
      <c r="O90" s="1">
        <v>50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198</v>
      </c>
    </row>
    <row r="91" spans="2:21" ht="21" customHeight="1" x14ac:dyDescent="0.35">
      <c r="B91" s="5">
        <v>13</v>
      </c>
      <c r="C91" s="4">
        <v>100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2</v>
      </c>
      <c r="L91" s="4">
        <f t="shared" si="6"/>
        <v>200</v>
      </c>
      <c r="N91" s="1">
        <v>13</v>
      </c>
      <c r="O91" s="1">
        <v>100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199</v>
      </c>
    </row>
    <row r="92" spans="2:21" ht="21" customHeight="1" x14ac:dyDescent="0.35">
      <c r="B92" s="5">
        <v>14</v>
      </c>
      <c r="C92" s="4">
        <v>0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2</v>
      </c>
      <c r="L92" s="4">
        <f t="shared" si="6"/>
        <v>0</v>
      </c>
      <c r="N92" s="1">
        <v>14</v>
      </c>
      <c r="O92" s="1">
        <v>0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200</v>
      </c>
    </row>
    <row r="93" spans="2:21" ht="21" customHeight="1" x14ac:dyDescent="0.35">
      <c r="B93" s="5">
        <v>15</v>
      </c>
      <c r="C93" s="4">
        <v>0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2</v>
      </c>
      <c r="L93" s="4">
        <f t="shared" si="6"/>
        <v>0</v>
      </c>
      <c r="N93" s="1">
        <v>15</v>
      </c>
      <c r="O93" s="1">
        <v>0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201</v>
      </c>
    </row>
    <row r="94" spans="2:21" ht="21" customHeight="1" x14ac:dyDescent="0.35">
      <c r="B94" s="5">
        <v>16</v>
      </c>
      <c r="C94" s="4">
        <v>0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2</v>
      </c>
      <c r="L94" s="4">
        <f t="shared" si="6"/>
        <v>0</v>
      </c>
      <c r="N94" s="1">
        <v>16</v>
      </c>
      <c r="O94" s="1">
        <v>0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202</v>
      </c>
    </row>
    <row r="95" spans="2:21" ht="21" customHeight="1" x14ac:dyDescent="0.35">
      <c r="B95" s="5">
        <v>17</v>
      </c>
      <c r="C95" s="4">
        <v>0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2</v>
      </c>
      <c r="L95" s="4">
        <f t="shared" si="6"/>
        <v>0</v>
      </c>
      <c r="N95" s="1">
        <v>17</v>
      </c>
      <c r="O95" s="1">
        <v>0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203</v>
      </c>
    </row>
    <row r="96" spans="2:21" ht="21" customHeight="1" x14ac:dyDescent="0.35">
      <c r="B96" s="5">
        <v>18</v>
      </c>
      <c r="C96" s="4">
        <v>50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2</v>
      </c>
      <c r="L96" s="4">
        <f t="shared" si="6"/>
        <v>100</v>
      </c>
      <c r="N96" s="1">
        <v>18</v>
      </c>
      <c r="O96" s="1">
        <v>50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204</v>
      </c>
    </row>
    <row r="97" spans="2:21" ht="21" customHeight="1" x14ac:dyDescent="0.35">
      <c r="B97" s="5">
        <v>19</v>
      </c>
      <c r="C97" s="4">
        <v>0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2</v>
      </c>
      <c r="L97" s="4">
        <f t="shared" si="6"/>
        <v>0</v>
      </c>
      <c r="N97" s="1">
        <v>19</v>
      </c>
      <c r="O97" s="1">
        <v>0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205</v>
      </c>
    </row>
    <row r="98" spans="2:21" ht="21" customHeight="1" x14ac:dyDescent="0.35">
      <c r="B98" s="5">
        <v>20</v>
      </c>
      <c r="C98" s="4">
        <v>0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2</v>
      </c>
      <c r="L98" s="4">
        <f t="shared" si="6"/>
        <v>0</v>
      </c>
      <c r="N98" s="1">
        <v>20</v>
      </c>
      <c r="O98" s="1">
        <v>0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206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5"/>
  <sheetViews>
    <sheetView view="pageBreakPreview" zoomScaleNormal="100" zoomScaleSheetLayoutView="100" workbookViewId="0">
      <selection activeCell="Q10" sqref="Q10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12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12" ht="21" customHeight="1" x14ac:dyDescent="0.35">
      <c r="B2" s="2" t="s">
        <v>7</v>
      </c>
      <c r="C2" s="2" t="s">
        <v>12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12" ht="21" customHeight="1" x14ac:dyDescent="0.35">
      <c r="B3" s="5">
        <v>1</v>
      </c>
      <c r="C3" s="4">
        <v>86.11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36</v>
      </c>
      <c r="L3" s="4">
        <f>C3*K3</f>
        <v>3099.96</v>
      </c>
    </row>
    <row r="4" spans="2:12" ht="21" customHeight="1" x14ac:dyDescent="0.35">
      <c r="B4" s="5">
        <v>2</v>
      </c>
      <c r="C4" s="4">
        <v>25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36</v>
      </c>
      <c r="L4" s="4">
        <f t="shared" ref="L4:L22" si="0">C4*K4</f>
        <v>900</v>
      </c>
    </row>
    <row r="5" spans="2:12" ht="21" customHeight="1" x14ac:dyDescent="0.35">
      <c r="B5" s="5">
        <v>3</v>
      </c>
      <c r="C5" s="4">
        <v>66.67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36</v>
      </c>
      <c r="L5" s="4">
        <f t="shared" si="0"/>
        <v>2400.12</v>
      </c>
    </row>
    <row r="6" spans="2:12" ht="21" customHeight="1" x14ac:dyDescent="0.35">
      <c r="B6" s="5">
        <v>4</v>
      </c>
      <c r="C6" s="4">
        <v>41.67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36</v>
      </c>
      <c r="L6" s="4">
        <f t="shared" si="0"/>
        <v>1500.1200000000001</v>
      </c>
    </row>
    <row r="7" spans="2:12" ht="21" customHeight="1" x14ac:dyDescent="0.35">
      <c r="B7" s="5">
        <v>5</v>
      </c>
      <c r="C7" s="4">
        <v>44.44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36</v>
      </c>
      <c r="L7" s="4">
        <f t="shared" si="0"/>
        <v>1599.84</v>
      </c>
    </row>
    <row r="8" spans="2:12" ht="21" customHeight="1" x14ac:dyDescent="0.35">
      <c r="B8" s="5">
        <v>6</v>
      </c>
      <c r="C8" s="4">
        <v>83.33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36</v>
      </c>
      <c r="L8" s="4">
        <f t="shared" si="0"/>
        <v>2999.88</v>
      </c>
    </row>
    <row r="9" spans="2:12" ht="21" customHeight="1" x14ac:dyDescent="0.35">
      <c r="B9" s="5">
        <v>7</v>
      </c>
      <c r="C9" s="4">
        <v>88.89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36</v>
      </c>
      <c r="L9" s="4">
        <f t="shared" si="0"/>
        <v>3200.04</v>
      </c>
    </row>
    <row r="10" spans="2:12" ht="21" customHeight="1" x14ac:dyDescent="0.35">
      <c r="B10" s="5">
        <v>8</v>
      </c>
      <c r="C10" s="4">
        <v>77.78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36</v>
      </c>
      <c r="L10" s="4">
        <f t="shared" si="0"/>
        <v>2800.08</v>
      </c>
    </row>
    <row r="11" spans="2:12" ht="21" customHeight="1" x14ac:dyDescent="0.35">
      <c r="B11" s="5">
        <v>9</v>
      </c>
      <c r="C11" s="4">
        <v>66.67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36</v>
      </c>
      <c r="L11" s="4">
        <f t="shared" si="0"/>
        <v>2400.12</v>
      </c>
    </row>
    <row r="12" spans="2:12" ht="21" customHeight="1" x14ac:dyDescent="0.35">
      <c r="B12" s="5">
        <v>10</v>
      </c>
      <c r="C12" s="4">
        <v>91.67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36</v>
      </c>
      <c r="L12" s="4">
        <f t="shared" si="0"/>
        <v>3300.12</v>
      </c>
    </row>
    <row r="13" spans="2:12" ht="21" customHeight="1" x14ac:dyDescent="0.35">
      <c r="B13" s="5">
        <v>11</v>
      </c>
      <c r="C13" s="4">
        <v>44.44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36</v>
      </c>
      <c r="L13" s="4">
        <f t="shared" si="0"/>
        <v>1599.84</v>
      </c>
    </row>
    <row r="14" spans="2:12" ht="21" customHeight="1" x14ac:dyDescent="0.35">
      <c r="B14" s="5">
        <v>12</v>
      </c>
      <c r="C14" s="4">
        <v>69.44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36</v>
      </c>
      <c r="L14" s="4">
        <f t="shared" si="0"/>
        <v>2499.84</v>
      </c>
    </row>
    <row r="15" spans="2:12" ht="21" customHeight="1" x14ac:dyDescent="0.35">
      <c r="B15" s="5">
        <v>13</v>
      </c>
      <c r="C15" s="4">
        <v>30.56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36</v>
      </c>
      <c r="L15" s="4">
        <f t="shared" si="0"/>
        <v>1100.1599999999999</v>
      </c>
    </row>
    <row r="16" spans="2:12" ht="21" customHeight="1" x14ac:dyDescent="0.35">
      <c r="B16" s="5">
        <v>14</v>
      </c>
      <c r="C16" s="4">
        <v>61.11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36</v>
      </c>
      <c r="L16" s="4">
        <f t="shared" si="0"/>
        <v>2199.96</v>
      </c>
    </row>
    <row r="17" spans="2:12" ht="21" customHeight="1" x14ac:dyDescent="0.35">
      <c r="B17" s="5">
        <v>15</v>
      </c>
      <c r="C17" s="4">
        <v>16.670000000000002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36</v>
      </c>
      <c r="L17" s="4">
        <f t="shared" si="0"/>
        <v>600.12000000000012</v>
      </c>
    </row>
    <row r="18" spans="2:12" ht="21" customHeight="1" x14ac:dyDescent="0.35">
      <c r="B18" s="5">
        <v>16</v>
      </c>
      <c r="C18" s="4">
        <v>47.22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36</v>
      </c>
      <c r="L18" s="4">
        <f t="shared" si="0"/>
        <v>1699.92</v>
      </c>
    </row>
    <row r="19" spans="2:12" ht="21" customHeight="1" x14ac:dyDescent="0.35">
      <c r="B19" s="5">
        <v>17</v>
      </c>
      <c r="C19" s="4">
        <v>19.440000000000001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36</v>
      </c>
      <c r="L19" s="4">
        <f t="shared" si="0"/>
        <v>699.84</v>
      </c>
    </row>
    <row r="20" spans="2:12" ht="21" customHeight="1" x14ac:dyDescent="0.35">
      <c r="B20" s="5">
        <v>18</v>
      </c>
      <c r="C20" s="4">
        <v>41.67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36</v>
      </c>
      <c r="L20" s="4">
        <f t="shared" si="0"/>
        <v>1500.1200000000001</v>
      </c>
    </row>
    <row r="21" spans="2:12" ht="21" customHeight="1" x14ac:dyDescent="0.35">
      <c r="B21" s="5">
        <v>19</v>
      </c>
      <c r="C21" s="4">
        <v>41.67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36</v>
      </c>
      <c r="L21" s="4">
        <f t="shared" si="0"/>
        <v>1500.1200000000001</v>
      </c>
    </row>
    <row r="22" spans="2:12" ht="21" customHeight="1" x14ac:dyDescent="0.35">
      <c r="B22" s="5">
        <v>20</v>
      </c>
      <c r="C22" s="4">
        <v>58.33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36</v>
      </c>
      <c r="L22" s="4">
        <f t="shared" si="0"/>
        <v>2099.88</v>
      </c>
    </row>
    <row r="23" spans="2:12" ht="21" customHeight="1" x14ac:dyDescent="0.35"/>
    <row r="24" spans="2:12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12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12" ht="21" customHeight="1" x14ac:dyDescent="0.35">
      <c r="B26" s="3">
        <v>1</v>
      </c>
      <c r="C26" s="4">
        <v>36.11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36</v>
      </c>
      <c r="L26" s="4">
        <f>C26*K26</f>
        <v>1299.96</v>
      </c>
    </row>
    <row r="27" spans="2:12" ht="21" customHeight="1" x14ac:dyDescent="0.35">
      <c r="B27" s="3">
        <v>2</v>
      </c>
      <c r="C27" s="4">
        <v>33.33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36</v>
      </c>
      <c r="L27" s="4">
        <f t="shared" ref="L27:L57" si="2">C27*K27</f>
        <v>1199.8799999999999</v>
      </c>
    </row>
    <row r="28" spans="2:12" ht="21" customHeight="1" x14ac:dyDescent="0.35">
      <c r="B28" s="3">
        <v>3</v>
      </c>
      <c r="C28" s="4">
        <v>36.11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36</v>
      </c>
      <c r="L28" s="4">
        <f t="shared" si="2"/>
        <v>1299.96</v>
      </c>
    </row>
    <row r="29" spans="2:12" ht="21" customHeight="1" x14ac:dyDescent="0.35">
      <c r="B29" s="3">
        <v>4</v>
      </c>
      <c r="C29" s="4">
        <v>36.11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36</v>
      </c>
      <c r="L29" s="4">
        <f t="shared" si="2"/>
        <v>1299.96</v>
      </c>
    </row>
    <row r="30" spans="2:12" ht="21" customHeight="1" x14ac:dyDescent="0.35">
      <c r="B30" s="3">
        <v>5</v>
      </c>
      <c r="C30" s="4">
        <v>16.670000000000002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36</v>
      </c>
      <c r="L30" s="4">
        <f t="shared" si="2"/>
        <v>600.12000000000012</v>
      </c>
    </row>
    <row r="31" spans="2:12" ht="21" customHeight="1" x14ac:dyDescent="0.35">
      <c r="B31" s="3">
        <v>6</v>
      </c>
      <c r="C31" s="4">
        <v>38.89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36</v>
      </c>
      <c r="L31" s="4">
        <f t="shared" si="2"/>
        <v>1400.04</v>
      </c>
    </row>
    <row r="32" spans="2:12" ht="21" customHeight="1" x14ac:dyDescent="0.35">
      <c r="B32" s="3">
        <v>7</v>
      </c>
      <c r="C32" s="4">
        <v>25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36</v>
      </c>
      <c r="L32" s="4">
        <f t="shared" si="2"/>
        <v>900</v>
      </c>
    </row>
    <row r="33" spans="2:12" ht="21" customHeight="1" x14ac:dyDescent="0.35">
      <c r="B33" s="3">
        <v>8</v>
      </c>
      <c r="C33" s="4">
        <v>50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36</v>
      </c>
      <c r="L33" s="4">
        <f t="shared" si="2"/>
        <v>1800</v>
      </c>
    </row>
    <row r="34" spans="2:12" ht="21" customHeight="1" x14ac:dyDescent="0.35">
      <c r="B34" s="3">
        <v>9</v>
      </c>
      <c r="C34" s="4">
        <v>33.33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36</v>
      </c>
      <c r="L34" s="4">
        <f t="shared" si="2"/>
        <v>1199.8799999999999</v>
      </c>
    </row>
    <row r="35" spans="2:12" ht="21" customHeight="1" x14ac:dyDescent="0.35">
      <c r="B35" s="3">
        <v>10</v>
      </c>
      <c r="C35" s="4">
        <v>36.11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36</v>
      </c>
      <c r="L35" s="4">
        <f t="shared" si="2"/>
        <v>1299.96</v>
      </c>
    </row>
    <row r="36" spans="2:12" ht="21" customHeight="1" x14ac:dyDescent="0.35">
      <c r="B36" s="3">
        <v>11</v>
      </c>
      <c r="C36" s="4">
        <v>30.56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36</v>
      </c>
      <c r="L36" s="4">
        <f t="shared" si="2"/>
        <v>1100.1599999999999</v>
      </c>
    </row>
    <row r="37" spans="2:12" ht="21" customHeight="1" x14ac:dyDescent="0.35">
      <c r="B37" s="3">
        <v>12</v>
      </c>
      <c r="C37" s="4">
        <v>38.89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36</v>
      </c>
      <c r="L37" s="4">
        <f t="shared" si="2"/>
        <v>1400.04</v>
      </c>
    </row>
    <row r="38" spans="2:12" ht="21" customHeight="1" x14ac:dyDescent="0.35">
      <c r="B38" s="3">
        <v>13</v>
      </c>
      <c r="C38" s="4">
        <v>36.11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36</v>
      </c>
      <c r="L38" s="4">
        <f t="shared" si="2"/>
        <v>1299.96</v>
      </c>
    </row>
    <row r="39" spans="2:12" ht="21" customHeight="1" x14ac:dyDescent="0.35">
      <c r="B39" s="3">
        <v>14</v>
      </c>
      <c r="C39" s="4">
        <v>19.440000000000001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36</v>
      </c>
      <c r="L39" s="4">
        <f t="shared" si="2"/>
        <v>699.84</v>
      </c>
    </row>
    <row r="40" spans="2:12" ht="21" customHeight="1" x14ac:dyDescent="0.35">
      <c r="B40" s="3">
        <v>15</v>
      </c>
      <c r="C40" s="4">
        <v>30.56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36</v>
      </c>
      <c r="L40" s="4">
        <f t="shared" si="2"/>
        <v>1100.1599999999999</v>
      </c>
    </row>
    <row r="41" spans="2:12" ht="21" customHeight="1" x14ac:dyDescent="0.35">
      <c r="B41" s="3">
        <v>16</v>
      </c>
      <c r="C41" s="4">
        <v>25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36</v>
      </c>
      <c r="L41" s="4">
        <f t="shared" si="2"/>
        <v>900</v>
      </c>
    </row>
    <row r="42" spans="2:12" ht="21" customHeight="1" x14ac:dyDescent="0.35">
      <c r="B42" s="3">
        <v>17</v>
      </c>
      <c r="C42" s="4">
        <v>33.33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36</v>
      </c>
      <c r="L42" s="4">
        <f t="shared" si="2"/>
        <v>1199.8799999999999</v>
      </c>
    </row>
    <row r="43" spans="2:12" ht="21" customHeight="1" x14ac:dyDescent="0.35">
      <c r="B43" s="3">
        <v>18</v>
      </c>
      <c r="C43" s="4">
        <v>13.89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36</v>
      </c>
      <c r="L43" s="4">
        <f t="shared" si="2"/>
        <v>500.04</v>
      </c>
    </row>
    <row r="44" spans="2:12" ht="21" customHeight="1" x14ac:dyDescent="0.35">
      <c r="B44" s="3">
        <v>19</v>
      </c>
      <c r="C44" s="4">
        <v>33.33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36</v>
      </c>
      <c r="L44" s="4">
        <f t="shared" si="2"/>
        <v>1199.8799999999999</v>
      </c>
    </row>
    <row r="45" spans="2:12" ht="21" customHeight="1" x14ac:dyDescent="0.35">
      <c r="B45" s="3">
        <v>20</v>
      </c>
      <c r="C45" s="4">
        <v>38.89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36</v>
      </c>
      <c r="L45" s="4">
        <f t="shared" si="2"/>
        <v>1400.04</v>
      </c>
    </row>
    <row r="46" spans="2:12" ht="21" customHeight="1" x14ac:dyDescent="0.35">
      <c r="B46" s="3">
        <v>21</v>
      </c>
      <c r="C46" s="4">
        <v>30.56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36</v>
      </c>
      <c r="L46" s="4">
        <f t="shared" si="2"/>
        <v>1100.1599999999999</v>
      </c>
    </row>
    <row r="47" spans="2:12" ht="21" customHeight="1" x14ac:dyDescent="0.35">
      <c r="B47" s="3">
        <v>22</v>
      </c>
      <c r="C47" s="4">
        <v>22.22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36</v>
      </c>
      <c r="L47" s="4">
        <f t="shared" si="2"/>
        <v>799.92</v>
      </c>
    </row>
    <row r="48" spans="2:12" ht="21" customHeight="1" x14ac:dyDescent="0.35">
      <c r="B48" s="3">
        <v>23</v>
      </c>
      <c r="C48" s="4">
        <v>22.22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36</v>
      </c>
      <c r="L48" s="4">
        <f t="shared" si="2"/>
        <v>799.92</v>
      </c>
    </row>
    <row r="49" spans="2:12" ht="21" customHeight="1" x14ac:dyDescent="0.35">
      <c r="B49" s="3">
        <v>24</v>
      </c>
      <c r="C49" s="4">
        <v>30.56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36</v>
      </c>
      <c r="L49" s="4">
        <f t="shared" si="2"/>
        <v>1100.1599999999999</v>
      </c>
    </row>
    <row r="50" spans="2:12" ht="21" customHeight="1" x14ac:dyDescent="0.35">
      <c r="B50" s="3">
        <v>25</v>
      </c>
      <c r="C50" s="4">
        <v>25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36</v>
      </c>
      <c r="L50" s="4">
        <f t="shared" si="2"/>
        <v>900</v>
      </c>
    </row>
    <row r="51" spans="2:12" ht="21" customHeight="1" x14ac:dyDescent="0.35">
      <c r="B51" s="3">
        <v>26</v>
      </c>
      <c r="C51" s="4">
        <v>11.11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36</v>
      </c>
      <c r="L51" s="4">
        <f t="shared" si="2"/>
        <v>399.96</v>
      </c>
    </row>
    <row r="52" spans="2:12" ht="21" customHeight="1" x14ac:dyDescent="0.35">
      <c r="B52" s="3">
        <v>27</v>
      </c>
      <c r="C52" s="4">
        <v>33.33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36</v>
      </c>
      <c r="L52" s="4">
        <f t="shared" si="2"/>
        <v>1199.8799999999999</v>
      </c>
    </row>
    <row r="53" spans="2:12" ht="21" customHeight="1" x14ac:dyDescent="0.35">
      <c r="B53" s="3">
        <v>28</v>
      </c>
      <c r="C53" s="4">
        <v>30.56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36</v>
      </c>
      <c r="L53" s="4">
        <f t="shared" si="2"/>
        <v>1100.1599999999999</v>
      </c>
    </row>
    <row r="54" spans="2:12" ht="21" customHeight="1" x14ac:dyDescent="0.35">
      <c r="B54" s="3">
        <v>29</v>
      </c>
      <c r="C54" s="4">
        <v>44.44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36</v>
      </c>
      <c r="L54" s="4">
        <f t="shared" si="2"/>
        <v>1599.84</v>
      </c>
    </row>
    <row r="55" spans="2:12" ht="21" customHeight="1" x14ac:dyDescent="0.35">
      <c r="B55" s="3">
        <v>30</v>
      </c>
      <c r="C55" s="4">
        <v>27.78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36</v>
      </c>
      <c r="L55" s="4">
        <f t="shared" si="2"/>
        <v>1000.08</v>
      </c>
    </row>
    <row r="56" spans="2:12" ht="21" customHeight="1" x14ac:dyDescent="0.35">
      <c r="B56" s="3">
        <v>31</v>
      </c>
      <c r="C56" s="4">
        <v>30.56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36</v>
      </c>
      <c r="L56" s="4">
        <f t="shared" si="2"/>
        <v>1100.1599999999999</v>
      </c>
    </row>
    <row r="57" spans="2:12" ht="21" customHeight="1" x14ac:dyDescent="0.35">
      <c r="B57" s="3">
        <v>32</v>
      </c>
      <c r="C57" s="4">
        <v>55.56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36</v>
      </c>
      <c r="L57" s="4">
        <f t="shared" si="2"/>
        <v>2000.16</v>
      </c>
    </row>
    <row r="58" spans="2:12" ht="21" customHeight="1" x14ac:dyDescent="0.35"/>
    <row r="59" spans="2:12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12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12" ht="21" customHeight="1" x14ac:dyDescent="0.35">
      <c r="B61" s="3">
        <v>1</v>
      </c>
      <c r="C61" s="4">
        <v>36.11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36</v>
      </c>
      <c r="L61" s="4">
        <f>C61*K61</f>
        <v>1299.96</v>
      </c>
    </row>
    <row r="62" spans="2:12" ht="21" customHeight="1" x14ac:dyDescent="0.35">
      <c r="B62" s="3">
        <v>2</v>
      </c>
      <c r="C62" s="4">
        <v>52.78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36</v>
      </c>
      <c r="L62" s="4">
        <f t="shared" ref="L62:L75" si="4">C62*K62</f>
        <v>1900.08</v>
      </c>
    </row>
    <row r="63" spans="2:12" ht="21" customHeight="1" x14ac:dyDescent="0.35">
      <c r="B63" s="3">
        <v>3</v>
      </c>
      <c r="C63" s="4">
        <v>8.33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36</v>
      </c>
      <c r="L63" s="4">
        <f t="shared" si="4"/>
        <v>299.88</v>
      </c>
    </row>
    <row r="64" spans="2:12" ht="21" customHeight="1" x14ac:dyDescent="0.35">
      <c r="B64" s="3">
        <v>4</v>
      </c>
      <c r="C64" s="4">
        <v>25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36</v>
      </c>
      <c r="L64" s="4">
        <f t="shared" si="4"/>
        <v>900</v>
      </c>
    </row>
    <row r="65" spans="2:12" ht="21" customHeight="1" x14ac:dyDescent="0.35">
      <c r="B65" s="3">
        <v>5</v>
      </c>
      <c r="C65" s="4">
        <v>41.67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36</v>
      </c>
      <c r="L65" s="4">
        <f t="shared" si="4"/>
        <v>1500.1200000000001</v>
      </c>
    </row>
    <row r="66" spans="2:12" ht="21" customHeight="1" x14ac:dyDescent="0.35">
      <c r="B66" s="3">
        <v>6</v>
      </c>
      <c r="C66" s="4">
        <v>41.67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36</v>
      </c>
      <c r="L66" s="4">
        <f t="shared" si="4"/>
        <v>1500.1200000000001</v>
      </c>
    </row>
    <row r="67" spans="2:12" ht="21" customHeight="1" x14ac:dyDescent="0.35">
      <c r="B67" s="3">
        <v>7</v>
      </c>
      <c r="C67" s="4">
        <v>22.22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36</v>
      </c>
      <c r="L67" s="4">
        <f t="shared" si="4"/>
        <v>799.92</v>
      </c>
    </row>
    <row r="68" spans="2:12" ht="21" customHeight="1" x14ac:dyDescent="0.35">
      <c r="B68" s="3">
        <v>8</v>
      </c>
      <c r="C68" s="4">
        <v>22.22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36</v>
      </c>
      <c r="L68" s="4">
        <f t="shared" si="4"/>
        <v>799.92</v>
      </c>
    </row>
    <row r="69" spans="2:12" ht="21" customHeight="1" x14ac:dyDescent="0.35">
      <c r="B69" s="3">
        <v>9</v>
      </c>
      <c r="C69" s="4">
        <v>33.33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36</v>
      </c>
      <c r="L69" s="4">
        <f t="shared" si="4"/>
        <v>1199.8799999999999</v>
      </c>
    </row>
    <row r="70" spans="2:12" ht="21" customHeight="1" x14ac:dyDescent="0.35">
      <c r="B70" s="3">
        <v>10</v>
      </c>
      <c r="C70" s="4">
        <v>55.56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36</v>
      </c>
      <c r="L70" s="4">
        <f t="shared" si="4"/>
        <v>2000.16</v>
      </c>
    </row>
    <row r="71" spans="2:12" ht="21" customHeight="1" x14ac:dyDescent="0.35">
      <c r="B71" s="3">
        <v>11</v>
      </c>
      <c r="C71" s="4">
        <v>8.33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36</v>
      </c>
      <c r="L71" s="4">
        <f t="shared" si="4"/>
        <v>299.88</v>
      </c>
    </row>
    <row r="72" spans="2:12" ht="21" customHeight="1" x14ac:dyDescent="0.35">
      <c r="B72" s="3">
        <v>12</v>
      </c>
      <c r="C72" s="4">
        <v>8.33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36</v>
      </c>
      <c r="L72" s="4">
        <f t="shared" si="4"/>
        <v>299.88</v>
      </c>
    </row>
    <row r="73" spans="2:12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36</v>
      </c>
      <c r="L73" s="4">
        <f t="shared" si="4"/>
        <v>0</v>
      </c>
    </row>
    <row r="74" spans="2:12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36</v>
      </c>
      <c r="L74" s="4">
        <f t="shared" si="4"/>
        <v>0</v>
      </c>
    </row>
    <row r="75" spans="2:12" ht="21" customHeight="1" x14ac:dyDescent="0.35">
      <c r="B75" s="3">
        <v>15</v>
      </c>
      <c r="C75" s="4">
        <v>14.29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36</v>
      </c>
      <c r="L75" s="4">
        <f t="shared" si="4"/>
        <v>514.43999999999994</v>
      </c>
    </row>
    <row r="76" spans="2:12" ht="21" customHeight="1" x14ac:dyDescent="0.35"/>
    <row r="77" spans="2:12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12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12" ht="21" customHeight="1" x14ac:dyDescent="0.35">
      <c r="B79" s="5">
        <v>1</v>
      </c>
      <c r="C79" s="4">
        <v>41.67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36</v>
      </c>
      <c r="L79" s="4">
        <f>C79*K79</f>
        <v>1500.1200000000001</v>
      </c>
    </row>
    <row r="80" spans="2:12" ht="21" customHeight="1" x14ac:dyDescent="0.35">
      <c r="B80" s="5">
        <v>2</v>
      </c>
      <c r="C80" s="4">
        <v>55.56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36</v>
      </c>
      <c r="L80" s="4">
        <f t="shared" ref="L80:L98" si="6">C80*K80</f>
        <v>2000.16</v>
      </c>
    </row>
    <row r="81" spans="2:12" ht="21" customHeight="1" x14ac:dyDescent="0.35">
      <c r="B81" s="5">
        <v>3</v>
      </c>
      <c r="C81" s="4">
        <v>5.56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36</v>
      </c>
      <c r="L81" s="4">
        <f t="shared" si="6"/>
        <v>200.16</v>
      </c>
    </row>
    <row r="82" spans="2:12" ht="21" customHeight="1" x14ac:dyDescent="0.35">
      <c r="B82" s="5">
        <v>4</v>
      </c>
      <c r="C82" s="4">
        <v>61.11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36</v>
      </c>
      <c r="L82" s="4">
        <f t="shared" si="6"/>
        <v>2199.96</v>
      </c>
    </row>
    <row r="83" spans="2:12" ht="21" customHeight="1" x14ac:dyDescent="0.35">
      <c r="B83" s="5">
        <v>5</v>
      </c>
      <c r="C83" s="4">
        <v>44.44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36</v>
      </c>
      <c r="L83" s="4">
        <f t="shared" si="6"/>
        <v>1599.84</v>
      </c>
    </row>
    <row r="84" spans="2:12" ht="21" customHeight="1" x14ac:dyDescent="0.35">
      <c r="B84" s="5">
        <v>6</v>
      </c>
      <c r="C84" s="4">
        <v>47.22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36</v>
      </c>
      <c r="L84" s="4">
        <f t="shared" si="6"/>
        <v>1699.92</v>
      </c>
    </row>
    <row r="85" spans="2:12" ht="21" customHeight="1" x14ac:dyDescent="0.35">
      <c r="B85" s="5">
        <v>7</v>
      </c>
      <c r="C85" s="4">
        <v>38.89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36</v>
      </c>
      <c r="L85" s="4">
        <f t="shared" si="6"/>
        <v>1400.04</v>
      </c>
    </row>
    <row r="86" spans="2:12" ht="21" customHeight="1" x14ac:dyDescent="0.35">
      <c r="B86" s="5">
        <v>8</v>
      </c>
      <c r="C86" s="4">
        <v>27.78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36</v>
      </c>
      <c r="L86" s="4">
        <f t="shared" si="6"/>
        <v>1000.08</v>
      </c>
    </row>
    <row r="87" spans="2:12" ht="21" customHeight="1" x14ac:dyDescent="0.35">
      <c r="B87" s="5">
        <v>9</v>
      </c>
      <c r="C87" s="4">
        <v>19.440000000000001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36</v>
      </c>
      <c r="L87" s="4">
        <f t="shared" si="6"/>
        <v>699.84</v>
      </c>
    </row>
    <row r="88" spans="2:12" ht="21" customHeight="1" x14ac:dyDescent="0.35">
      <c r="B88" s="5">
        <v>10</v>
      </c>
      <c r="C88" s="4">
        <v>55.56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36</v>
      </c>
      <c r="L88" s="4">
        <f t="shared" si="6"/>
        <v>2000.16</v>
      </c>
    </row>
    <row r="89" spans="2:12" ht="21" customHeight="1" x14ac:dyDescent="0.35">
      <c r="B89" s="5">
        <v>11</v>
      </c>
      <c r="C89" s="4">
        <v>25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36</v>
      </c>
      <c r="L89" s="4">
        <f t="shared" si="6"/>
        <v>900</v>
      </c>
    </row>
    <row r="90" spans="2:12" ht="21" customHeight="1" x14ac:dyDescent="0.35">
      <c r="B90" s="5">
        <v>12</v>
      </c>
      <c r="C90" s="4">
        <v>63.89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36</v>
      </c>
      <c r="L90" s="4">
        <f t="shared" si="6"/>
        <v>2300.04</v>
      </c>
    </row>
    <row r="91" spans="2:12" ht="21" customHeight="1" x14ac:dyDescent="0.35">
      <c r="B91" s="5">
        <v>13</v>
      </c>
      <c r="C91" s="4">
        <v>16.670000000000002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36</v>
      </c>
      <c r="L91" s="4">
        <f t="shared" si="6"/>
        <v>600.12000000000012</v>
      </c>
    </row>
    <row r="92" spans="2:12" ht="21" customHeight="1" x14ac:dyDescent="0.35">
      <c r="B92" s="5">
        <v>14</v>
      </c>
      <c r="C92" s="4">
        <v>66.67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36</v>
      </c>
      <c r="L92" s="4">
        <f t="shared" si="6"/>
        <v>2400.12</v>
      </c>
    </row>
    <row r="93" spans="2:12" ht="21" customHeight="1" x14ac:dyDescent="0.35">
      <c r="B93" s="5">
        <v>15</v>
      </c>
      <c r="C93" s="4">
        <v>47.22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36</v>
      </c>
      <c r="L93" s="4">
        <f t="shared" si="6"/>
        <v>1699.92</v>
      </c>
    </row>
    <row r="94" spans="2:12" ht="21" customHeight="1" x14ac:dyDescent="0.35">
      <c r="B94" s="5">
        <v>16</v>
      </c>
      <c r="C94" s="4">
        <v>36.11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36</v>
      </c>
      <c r="L94" s="4">
        <f t="shared" si="6"/>
        <v>1299.96</v>
      </c>
    </row>
    <row r="95" spans="2:12" ht="21" customHeight="1" x14ac:dyDescent="0.35">
      <c r="B95" s="5">
        <v>17</v>
      </c>
      <c r="C95" s="4">
        <v>38.89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36</v>
      </c>
      <c r="L95" s="4">
        <f t="shared" si="6"/>
        <v>1400.04</v>
      </c>
    </row>
    <row r="96" spans="2:12" ht="21" customHeight="1" x14ac:dyDescent="0.35">
      <c r="B96" s="5">
        <v>18</v>
      </c>
      <c r="C96" s="4">
        <v>8.33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36</v>
      </c>
      <c r="L96" s="4">
        <f t="shared" si="6"/>
        <v>299.88</v>
      </c>
    </row>
    <row r="97" spans="2:12" ht="21" customHeight="1" x14ac:dyDescent="0.35">
      <c r="B97" s="5">
        <v>19</v>
      </c>
      <c r="C97" s="4">
        <v>25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36</v>
      </c>
      <c r="L97" s="4">
        <f t="shared" si="6"/>
        <v>900</v>
      </c>
    </row>
    <row r="98" spans="2:12" ht="21" customHeight="1" x14ac:dyDescent="0.35">
      <c r="B98" s="5">
        <v>20</v>
      </c>
      <c r="C98" s="4">
        <v>47.22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36</v>
      </c>
      <c r="L98" s="4">
        <f t="shared" si="6"/>
        <v>1699.92</v>
      </c>
    </row>
    <row r="99" spans="2:12" ht="21" customHeight="1" x14ac:dyDescent="0.35"/>
    <row r="100" spans="2:12" ht="21" customHeight="1" x14ac:dyDescent="0.35"/>
    <row r="101" spans="2:12" ht="21" customHeight="1" x14ac:dyDescent="0.35"/>
    <row r="102" spans="2:12" ht="21" customHeight="1" x14ac:dyDescent="0.35"/>
    <row r="103" spans="2:12" ht="21" customHeight="1" x14ac:dyDescent="0.35"/>
    <row r="104" spans="2:12" ht="21" customHeight="1" x14ac:dyDescent="0.35"/>
    <row r="105" spans="2:12" ht="21" customHeight="1" x14ac:dyDescent="0.35"/>
    <row r="106" spans="2:12" ht="21" customHeight="1" x14ac:dyDescent="0.35"/>
    <row r="107" spans="2:12" ht="21" customHeight="1" x14ac:dyDescent="0.35"/>
    <row r="108" spans="2:12" ht="21" customHeight="1" x14ac:dyDescent="0.35"/>
    <row r="109" spans="2:12" ht="21" customHeight="1" x14ac:dyDescent="0.35"/>
    <row r="110" spans="2:12" ht="21" customHeight="1" x14ac:dyDescent="0.35"/>
    <row r="111" spans="2:12" ht="21" customHeight="1" x14ac:dyDescent="0.35"/>
    <row r="112" spans="2:12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zoomScaleNormal="100" zoomScaleSheetLayoutView="100" workbookViewId="0">
      <selection activeCell="N8" sqref="N8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207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70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10</v>
      </c>
      <c r="L3" s="4">
        <f>C3*K3</f>
        <v>700</v>
      </c>
      <c r="N3" s="1">
        <v>1</v>
      </c>
      <c r="O3" s="1">
        <v>70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30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10</v>
      </c>
      <c r="L4" s="4">
        <f t="shared" ref="L4:L22" si="0">C4*K4</f>
        <v>300</v>
      </c>
      <c r="N4" s="1">
        <v>2</v>
      </c>
      <c r="O4" s="1">
        <v>30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80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10</v>
      </c>
      <c r="L5" s="4">
        <f t="shared" si="0"/>
        <v>800</v>
      </c>
      <c r="N5" s="1">
        <v>3</v>
      </c>
      <c r="O5" s="1">
        <v>80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70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10</v>
      </c>
      <c r="L6" s="4">
        <f t="shared" si="0"/>
        <v>700</v>
      </c>
      <c r="N6" s="1">
        <v>4</v>
      </c>
      <c r="O6" s="1">
        <v>70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50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10</v>
      </c>
      <c r="L7" s="4">
        <f t="shared" si="0"/>
        <v>500</v>
      </c>
      <c r="N7" s="1">
        <v>5</v>
      </c>
      <c r="O7" s="1">
        <v>50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60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10</v>
      </c>
      <c r="L8" s="4">
        <f t="shared" si="0"/>
        <v>600</v>
      </c>
      <c r="N8" s="1">
        <v>6</v>
      </c>
      <c r="O8" s="1">
        <v>60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80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10</v>
      </c>
      <c r="L9" s="4">
        <f t="shared" si="0"/>
        <v>800</v>
      </c>
      <c r="N9" s="1">
        <v>7</v>
      </c>
      <c r="O9" s="1">
        <v>80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50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10</v>
      </c>
      <c r="L10" s="4">
        <f t="shared" si="0"/>
        <v>500</v>
      </c>
      <c r="N10" s="1">
        <v>8</v>
      </c>
      <c r="O10" s="1">
        <v>50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50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10</v>
      </c>
      <c r="L11" s="4">
        <f t="shared" si="0"/>
        <v>500</v>
      </c>
      <c r="N11" s="1">
        <v>9</v>
      </c>
      <c r="O11" s="1">
        <v>50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70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10</v>
      </c>
      <c r="L12" s="4">
        <f t="shared" si="0"/>
        <v>700</v>
      </c>
      <c r="N12" s="1">
        <v>10</v>
      </c>
      <c r="O12" s="1">
        <v>70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80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10</v>
      </c>
      <c r="L13" s="4">
        <f t="shared" si="0"/>
        <v>800</v>
      </c>
      <c r="N13" s="1">
        <v>11</v>
      </c>
      <c r="O13" s="1">
        <v>80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40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10</v>
      </c>
      <c r="L14" s="4">
        <f t="shared" si="0"/>
        <v>400</v>
      </c>
      <c r="N14" s="1">
        <v>12</v>
      </c>
      <c r="O14" s="1">
        <v>40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60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10</v>
      </c>
      <c r="L15" s="4">
        <f t="shared" si="0"/>
        <v>600</v>
      </c>
      <c r="N15" s="1">
        <v>13</v>
      </c>
      <c r="O15" s="1">
        <v>60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30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10</v>
      </c>
      <c r="L16" s="4">
        <f t="shared" si="0"/>
        <v>300</v>
      </c>
      <c r="N16" s="1">
        <v>14</v>
      </c>
      <c r="O16" s="1">
        <v>30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30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10</v>
      </c>
      <c r="L17" s="4">
        <f t="shared" si="0"/>
        <v>300</v>
      </c>
      <c r="N17" s="1">
        <v>15</v>
      </c>
      <c r="O17" s="1">
        <v>30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50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10</v>
      </c>
      <c r="L18" s="4">
        <f t="shared" si="0"/>
        <v>500</v>
      </c>
      <c r="N18" s="1">
        <v>16</v>
      </c>
      <c r="O18" s="1">
        <v>50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20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10</v>
      </c>
      <c r="L19" s="4">
        <f t="shared" si="0"/>
        <v>200</v>
      </c>
      <c r="N19" s="1">
        <v>17</v>
      </c>
      <c r="O19" s="1">
        <v>20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60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10</v>
      </c>
      <c r="L20" s="4">
        <f t="shared" si="0"/>
        <v>600</v>
      </c>
      <c r="N20" s="1">
        <v>18</v>
      </c>
      <c r="O20" s="1">
        <v>60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50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10</v>
      </c>
      <c r="L21" s="4">
        <f t="shared" si="0"/>
        <v>500</v>
      </c>
      <c r="N21" s="1">
        <v>19</v>
      </c>
      <c r="O21" s="1">
        <v>50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70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10</v>
      </c>
      <c r="L22" s="4">
        <f t="shared" si="0"/>
        <v>700</v>
      </c>
      <c r="N22" s="1">
        <v>20</v>
      </c>
      <c r="O22" s="1">
        <v>70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50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10</v>
      </c>
      <c r="L26" s="4">
        <f>C26*K26</f>
        <v>500</v>
      </c>
      <c r="N26" s="1">
        <v>1</v>
      </c>
      <c r="O26" s="1">
        <v>50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22.22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10</v>
      </c>
      <c r="L27" s="4">
        <f t="shared" ref="L27:L57" si="2">C27*K27</f>
        <v>222.2</v>
      </c>
      <c r="N27" s="1">
        <v>2</v>
      </c>
      <c r="O27" s="1">
        <v>22.22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30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10</v>
      </c>
      <c r="L28" s="4">
        <f t="shared" si="2"/>
        <v>300</v>
      </c>
      <c r="N28" s="1">
        <v>3</v>
      </c>
      <c r="O28" s="1">
        <v>30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30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10</v>
      </c>
      <c r="L29" s="4">
        <f t="shared" si="2"/>
        <v>300</v>
      </c>
      <c r="N29" s="1">
        <v>4</v>
      </c>
      <c r="O29" s="1">
        <v>30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20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10</v>
      </c>
      <c r="L30" s="4">
        <f t="shared" si="2"/>
        <v>200</v>
      </c>
      <c r="N30" s="1">
        <v>5</v>
      </c>
      <c r="O30" s="1">
        <v>20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60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10</v>
      </c>
      <c r="L31" s="4">
        <f t="shared" si="2"/>
        <v>600</v>
      </c>
      <c r="N31" s="1">
        <v>6</v>
      </c>
      <c r="O31" s="1">
        <v>60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0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10</v>
      </c>
      <c r="L32" s="4">
        <f t="shared" si="2"/>
        <v>0</v>
      </c>
      <c r="N32" s="1">
        <v>7</v>
      </c>
      <c r="O32" s="1">
        <v>0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40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10</v>
      </c>
      <c r="L33" s="4">
        <f t="shared" si="2"/>
        <v>400</v>
      </c>
      <c r="N33" s="1">
        <v>8</v>
      </c>
      <c r="O33" s="1">
        <v>40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0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10</v>
      </c>
      <c r="L34" s="4">
        <f t="shared" si="2"/>
        <v>0</v>
      </c>
      <c r="N34" s="1">
        <v>9</v>
      </c>
      <c r="O34" s="1">
        <v>0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60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10</v>
      </c>
      <c r="L35" s="4">
        <f t="shared" si="2"/>
        <v>600</v>
      </c>
      <c r="N35" s="1">
        <v>10</v>
      </c>
      <c r="O35" s="1">
        <v>60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30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10</v>
      </c>
      <c r="L36" s="4">
        <f t="shared" si="2"/>
        <v>300</v>
      </c>
      <c r="N36" s="1">
        <v>11</v>
      </c>
      <c r="O36" s="1">
        <v>30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70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10</v>
      </c>
      <c r="L37" s="4">
        <f t="shared" si="2"/>
        <v>700</v>
      </c>
      <c r="N37" s="1">
        <v>12</v>
      </c>
      <c r="O37" s="1">
        <v>70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20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10</v>
      </c>
      <c r="L38" s="4">
        <f t="shared" si="2"/>
        <v>200</v>
      </c>
      <c r="N38" s="1">
        <v>13</v>
      </c>
      <c r="O38" s="1">
        <v>20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20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10</v>
      </c>
      <c r="L39" s="4">
        <f t="shared" si="2"/>
        <v>200</v>
      </c>
      <c r="N39" s="1">
        <v>14</v>
      </c>
      <c r="O39" s="1">
        <v>20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10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10</v>
      </c>
      <c r="L40" s="4">
        <f t="shared" si="2"/>
        <v>100</v>
      </c>
      <c r="N40" s="1">
        <v>15</v>
      </c>
      <c r="O40" s="1">
        <v>10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60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10</v>
      </c>
      <c r="L41" s="4">
        <f t="shared" si="2"/>
        <v>600</v>
      </c>
      <c r="N41" s="1">
        <v>16</v>
      </c>
      <c r="O41" s="1">
        <v>60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40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10</v>
      </c>
      <c r="L42" s="4">
        <f t="shared" si="2"/>
        <v>400</v>
      </c>
      <c r="N42" s="1">
        <v>17</v>
      </c>
      <c r="O42" s="1">
        <v>40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10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10</v>
      </c>
      <c r="L43" s="4">
        <f t="shared" si="2"/>
        <v>100</v>
      </c>
      <c r="N43" s="1">
        <v>18</v>
      </c>
      <c r="O43" s="1">
        <v>10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20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10</v>
      </c>
      <c r="L44" s="4">
        <f t="shared" si="2"/>
        <v>200</v>
      </c>
      <c r="N44" s="1">
        <v>19</v>
      </c>
      <c r="O44" s="1">
        <v>20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30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10</v>
      </c>
      <c r="L45" s="4">
        <f t="shared" si="2"/>
        <v>300</v>
      </c>
      <c r="N45" s="1">
        <v>20</v>
      </c>
      <c r="O45" s="1">
        <v>30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20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10</v>
      </c>
      <c r="L46" s="4">
        <f t="shared" si="2"/>
        <v>200</v>
      </c>
      <c r="N46" s="1">
        <v>21</v>
      </c>
      <c r="O46" s="1">
        <v>20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20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10</v>
      </c>
      <c r="L47" s="4">
        <f t="shared" si="2"/>
        <v>200</v>
      </c>
      <c r="N47" s="1">
        <v>22</v>
      </c>
      <c r="O47" s="1">
        <v>20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20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10</v>
      </c>
      <c r="L48" s="4">
        <f t="shared" si="2"/>
        <v>200</v>
      </c>
      <c r="N48" s="1">
        <v>23</v>
      </c>
      <c r="O48" s="1">
        <v>20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20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10</v>
      </c>
      <c r="L49" s="4">
        <f t="shared" si="2"/>
        <v>200</v>
      </c>
      <c r="N49" s="1">
        <v>24</v>
      </c>
      <c r="O49" s="1">
        <v>20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40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10</v>
      </c>
      <c r="L50" s="4">
        <f t="shared" si="2"/>
        <v>400</v>
      </c>
      <c r="N50" s="1">
        <v>25</v>
      </c>
      <c r="O50" s="1">
        <v>40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0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10</v>
      </c>
      <c r="L51" s="4">
        <f t="shared" si="2"/>
        <v>0</v>
      </c>
      <c r="N51" s="1">
        <v>26</v>
      </c>
      <c r="O51" s="1">
        <v>0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40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10</v>
      </c>
      <c r="L52" s="4">
        <f t="shared" si="2"/>
        <v>400</v>
      </c>
      <c r="N52" s="1">
        <v>27</v>
      </c>
      <c r="O52" s="1">
        <v>40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50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10</v>
      </c>
      <c r="L53" s="4">
        <f t="shared" si="2"/>
        <v>500</v>
      </c>
      <c r="N53" s="1">
        <v>28</v>
      </c>
      <c r="O53" s="1">
        <v>50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20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10</v>
      </c>
      <c r="L54" s="4">
        <f t="shared" si="2"/>
        <v>200</v>
      </c>
      <c r="N54" s="1">
        <v>29</v>
      </c>
      <c r="O54" s="1">
        <v>20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30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10</v>
      </c>
      <c r="L55" s="4">
        <f t="shared" si="2"/>
        <v>300</v>
      </c>
      <c r="N55" s="1">
        <v>30</v>
      </c>
      <c r="O55" s="1">
        <v>30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30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10</v>
      </c>
      <c r="L56" s="4">
        <f t="shared" si="2"/>
        <v>300</v>
      </c>
      <c r="N56" s="1">
        <v>31</v>
      </c>
      <c r="O56" s="1">
        <v>30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40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10</v>
      </c>
      <c r="L57" s="4">
        <f t="shared" si="2"/>
        <v>400</v>
      </c>
      <c r="N57" s="1">
        <v>32</v>
      </c>
      <c r="O57" s="1">
        <v>40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70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10</v>
      </c>
      <c r="L61" s="4">
        <f>C61*K61</f>
        <v>700</v>
      </c>
      <c r="N61" s="1">
        <v>1</v>
      </c>
      <c r="O61" s="1">
        <v>70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50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10</v>
      </c>
      <c r="L62" s="4">
        <f t="shared" ref="L62:L75" si="4">C62*K62</f>
        <v>500</v>
      </c>
      <c r="N62" s="1">
        <v>2</v>
      </c>
      <c r="O62" s="1">
        <v>50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20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10</v>
      </c>
      <c r="L63" s="4">
        <f t="shared" si="4"/>
        <v>200</v>
      </c>
      <c r="N63" s="1">
        <v>3</v>
      </c>
      <c r="O63" s="1">
        <v>20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40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10</v>
      </c>
      <c r="L64" s="4">
        <f t="shared" si="4"/>
        <v>400</v>
      </c>
      <c r="N64" s="1">
        <v>4</v>
      </c>
      <c r="O64" s="1">
        <v>40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60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10</v>
      </c>
      <c r="L65" s="4">
        <f t="shared" si="4"/>
        <v>600</v>
      </c>
      <c r="N65" s="1">
        <v>5</v>
      </c>
      <c r="O65" s="1">
        <v>60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30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10</v>
      </c>
      <c r="L66" s="4">
        <f t="shared" si="4"/>
        <v>300</v>
      </c>
      <c r="N66" s="1">
        <v>6</v>
      </c>
      <c r="O66" s="1">
        <v>30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30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10</v>
      </c>
      <c r="L67" s="4">
        <f t="shared" si="4"/>
        <v>300</v>
      </c>
      <c r="N67" s="1">
        <v>7</v>
      </c>
      <c r="O67" s="1">
        <v>30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0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10</v>
      </c>
      <c r="L68" s="4">
        <f t="shared" si="4"/>
        <v>0</v>
      </c>
      <c r="N68" s="1">
        <v>8</v>
      </c>
      <c r="O68" s="1">
        <v>0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0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10</v>
      </c>
      <c r="L69" s="4">
        <f t="shared" si="4"/>
        <v>0</v>
      </c>
      <c r="N69" s="1">
        <v>9</v>
      </c>
      <c r="O69" s="1">
        <v>0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70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10</v>
      </c>
      <c r="L70" s="4">
        <f t="shared" si="4"/>
        <v>700</v>
      </c>
      <c r="N70" s="1">
        <v>10</v>
      </c>
      <c r="O70" s="1">
        <v>70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10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10</v>
      </c>
      <c r="L71" s="4">
        <f t="shared" si="4"/>
        <v>100</v>
      </c>
      <c r="N71" s="1">
        <v>11</v>
      </c>
      <c r="O71" s="1">
        <v>10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10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10</v>
      </c>
      <c r="L72" s="4">
        <f t="shared" si="4"/>
        <v>100</v>
      </c>
      <c r="N72" s="1">
        <v>12</v>
      </c>
      <c r="O72" s="1">
        <v>10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10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10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10</v>
      </c>
      <c r="L75" s="4">
        <f t="shared" si="4"/>
        <v>0</v>
      </c>
      <c r="N75" s="1">
        <v>15</v>
      </c>
      <c r="O75" s="1">
        <v>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20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10</v>
      </c>
      <c r="L79" s="4">
        <f>C79*K79</f>
        <v>200</v>
      </c>
      <c r="N79" s="1">
        <v>1</v>
      </c>
      <c r="O79" s="1">
        <v>20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30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10</v>
      </c>
      <c r="L80" s="4">
        <f t="shared" ref="L80:L98" si="6">C80*K80</f>
        <v>300</v>
      </c>
      <c r="N80" s="1">
        <v>2</v>
      </c>
      <c r="O80" s="1">
        <v>30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30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10</v>
      </c>
      <c r="L81" s="4">
        <f t="shared" si="6"/>
        <v>300</v>
      </c>
      <c r="N81" s="1">
        <v>3</v>
      </c>
      <c r="O81" s="1">
        <v>30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50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10</v>
      </c>
      <c r="L82" s="4">
        <f t="shared" si="6"/>
        <v>500</v>
      </c>
      <c r="N82" s="1">
        <v>4</v>
      </c>
      <c r="O82" s="1">
        <v>50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50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10</v>
      </c>
      <c r="L83" s="4">
        <f t="shared" si="6"/>
        <v>500</v>
      </c>
      <c r="N83" s="1">
        <v>5</v>
      </c>
      <c r="O83" s="1">
        <v>50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50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10</v>
      </c>
      <c r="L84" s="4">
        <f t="shared" si="6"/>
        <v>500</v>
      </c>
      <c r="N84" s="1">
        <v>6</v>
      </c>
      <c r="O84" s="1">
        <v>50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20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10</v>
      </c>
      <c r="L85" s="4">
        <f t="shared" si="6"/>
        <v>200</v>
      </c>
      <c r="N85" s="1">
        <v>7</v>
      </c>
      <c r="O85" s="1">
        <v>20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40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10</v>
      </c>
      <c r="L86" s="4">
        <f t="shared" si="6"/>
        <v>400</v>
      </c>
      <c r="N86" s="1">
        <v>8</v>
      </c>
      <c r="O86" s="1">
        <v>40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0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10</v>
      </c>
      <c r="L87" s="4">
        <f t="shared" si="6"/>
        <v>0</v>
      </c>
      <c r="N87" s="1">
        <v>9</v>
      </c>
      <c r="O87" s="1">
        <v>0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50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10</v>
      </c>
      <c r="L88" s="4">
        <f t="shared" si="6"/>
        <v>500</v>
      </c>
      <c r="N88" s="1">
        <v>10</v>
      </c>
      <c r="O88" s="1">
        <v>50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50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10</v>
      </c>
      <c r="L89" s="4">
        <f t="shared" si="6"/>
        <v>500</v>
      </c>
      <c r="N89" s="1">
        <v>11</v>
      </c>
      <c r="O89" s="1">
        <v>50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80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10</v>
      </c>
      <c r="L90" s="4">
        <f t="shared" si="6"/>
        <v>800</v>
      </c>
      <c r="N90" s="1">
        <v>12</v>
      </c>
      <c r="O90" s="1">
        <v>80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40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10</v>
      </c>
      <c r="L91" s="4">
        <f t="shared" si="6"/>
        <v>400</v>
      </c>
      <c r="N91" s="1">
        <v>13</v>
      </c>
      <c r="O91" s="1">
        <v>40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30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10</v>
      </c>
      <c r="L92" s="4">
        <f t="shared" si="6"/>
        <v>300</v>
      </c>
      <c r="N92" s="1">
        <v>14</v>
      </c>
      <c r="O92" s="1">
        <v>30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60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10</v>
      </c>
      <c r="L93" s="4">
        <f t="shared" si="6"/>
        <v>600</v>
      </c>
      <c r="N93" s="1">
        <v>15</v>
      </c>
      <c r="O93" s="1">
        <v>60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30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10</v>
      </c>
      <c r="L94" s="4">
        <f t="shared" si="6"/>
        <v>300</v>
      </c>
      <c r="N94" s="1">
        <v>16</v>
      </c>
      <c r="O94" s="1">
        <v>30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50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10</v>
      </c>
      <c r="L95" s="4">
        <f t="shared" si="6"/>
        <v>500</v>
      </c>
      <c r="N95" s="1">
        <v>17</v>
      </c>
      <c r="O95" s="1">
        <v>50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20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10</v>
      </c>
      <c r="L96" s="4">
        <f t="shared" si="6"/>
        <v>200</v>
      </c>
      <c r="N96" s="1">
        <v>18</v>
      </c>
      <c r="O96" s="1">
        <v>20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40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10</v>
      </c>
      <c r="L97" s="4">
        <f t="shared" si="6"/>
        <v>400</v>
      </c>
      <c r="N97" s="1">
        <v>19</v>
      </c>
      <c r="O97" s="1">
        <v>40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30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10</v>
      </c>
      <c r="L98" s="4">
        <f t="shared" si="6"/>
        <v>300</v>
      </c>
      <c r="N98" s="1">
        <v>20</v>
      </c>
      <c r="O98" s="1">
        <v>30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5"/>
  <sheetViews>
    <sheetView view="pageBreakPreview" topLeftCell="B1" zoomScaleNormal="100" zoomScaleSheetLayoutView="100" workbookViewId="0">
      <selection activeCell="J15" sqref="J15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21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21" ht="21" customHeight="1" x14ac:dyDescent="0.35">
      <c r="B2" s="2" t="s">
        <v>7</v>
      </c>
      <c r="C2" s="2" t="s">
        <v>208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21" ht="21" customHeight="1" x14ac:dyDescent="0.35">
      <c r="B3" s="5">
        <v>1</v>
      </c>
      <c r="C3" s="4">
        <v>100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3</v>
      </c>
      <c r="L3" s="4">
        <f>C3*K3</f>
        <v>300</v>
      </c>
      <c r="N3" s="1">
        <v>1</v>
      </c>
      <c r="O3" s="1">
        <v>100</v>
      </c>
      <c r="P3" s="1">
        <v>67.849999999999994</v>
      </c>
      <c r="Q3" s="1">
        <v>69.739999999999995</v>
      </c>
      <c r="R3" s="1">
        <v>68.510000000000005</v>
      </c>
      <c r="S3" s="1">
        <v>69.12</v>
      </c>
      <c r="T3" s="1">
        <v>69.8</v>
      </c>
      <c r="U3" s="1" t="s">
        <v>23</v>
      </c>
    </row>
    <row r="4" spans="2:21" ht="21" customHeight="1" x14ac:dyDescent="0.35">
      <c r="B4" s="5">
        <v>2</v>
      </c>
      <c r="C4" s="4">
        <v>33.33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3</v>
      </c>
      <c r="L4" s="4">
        <f t="shared" ref="L4:L22" si="0">C4*K4</f>
        <v>99.99</v>
      </c>
      <c r="N4" s="1">
        <v>2</v>
      </c>
      <c r="O4" s="1">
        <v>33.33</v>
      </c>
      <c r="P4" s="1">
        <v>40.130000000000003</v>
      </c>
      <c r="Q4" s="1">
        <v>42.22</v>
      </c>
      <c r="R4" s="1">
        <v>40</v>
      </c>
      <c r="S4" s="1">
        <v>41.96</v>
      </c>
      <c r="T4" s="1">
        <v>42.09</v>
      </c>
      <c r="U4" s="1" t="s">
        <v>24</v>
      </c>
    </row>
    <row r="5" spans="2:21" ht="21" customHeight="1" x14ac:dyDescent="0.35">
      <c r="B5" s="5">
        <v>3</v>
      </c>
      <c r="C5" s="4">
        <v>66.67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3</v>
      </c>
      <c r="L5" s="4">
        <f t="shared" si="0"/>
        <v>200.01</v>
      </c>
      <c r="N5" s="1">
        <v>3</v>
      </c>
      <c r="O5" s="1">
        <v>66.67</v>
      </c>
      <c r="P5" s="1">
        <v>59.12</v>
      </c>
      <c r="Q5" s="1">
        <v>60.06</v>
      </c>
      <c r="R5" s="1">
        <v>57.56</v>
      </c>
      <c r="S5" s="1">
        <v>60.41</v>
      </c>
      <c r="T5" s="1">
        <v>59.59</v>
      </c>
      <c r="U5" s="1" t="s">
        <v>25</v>
      </c>
    </row>
    <row r="6" spans="2:21" ht="21" customHeight="1" x14ac:dyDescent="0.35">
      <c r="B6" s="5">
        <v>4</v>
      </c>
      <c r="C6" s="4">
        <v>100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3</v>
      </c>
      <c r="L6" s="4">
        <f t="shared" si="0"/>
        <v>300</v>
      </c>
      <c r="N6" s="1">
        <v>4</v>
      </c>
      <c r="O6" s="1">
        <v>100</v>
      </c>
      <c r="P6" s="1">
        <v>42.31</v>
      </c>
      <c r="Q6" s="1">
        <v>47.74</v>
      </c>
      <c r="R6" s="1">
        <v>42.64</v>
      </c>
      <c r="S6" s="1">
        <v>43.35</v>
      </c>
      <c r="T6" s="1">
        <v>43.59</v>
      </c>
      <c r="U6" s="1" t="s">
        <v>26</v>
      </c>
    </row>
    <row r="7" spans="2:21" ht="21" customHeight="1" x14ac:dyDescent="0.35">
      <c r="B7" s="5">
        <v>5</v>
      </c>
      <c r="C7" s="4">
        <v>33.33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3</v>
      </c>
      <c r="L7" s="4">
        <f t="shared" si="0"/>
        <v>99.99</v>
      </c>
      <c r="N7" s="1">
        <v>5</v>
      </c>
      <c r="O7" s="1">
        <v>33.33</v>
      </c>
      <c r="P7" s="1">
        <v>51.23</v>
      </c>
      <c r="Q7" s="1">
        <v>52.33</v>
      </c>
      <c r="R7" s="1">
        <v>48.94</v>
      </c>
      <c r="S7" s="1">
        <v>52.74</v>
      </c>
      <c r="T7" s="1">
        <v>52.75</v>
      </c>
      <c r="U7" s="1" t="s">
        <v>27</v>
      </c>
    </row>
    <row r="8" spans="2:21" ht="21" customHeight="1" x14ac:dyDescent="0.35">
      <c r="B8" s="5">
        <v>6</v>
      </c>
      <c r="C8" s="4">
        <v>100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3</v>
      </c>
      <c r="L8" s="4">
        <f t="shared" si="0"/>
        <v>300</v>
      </c>
      <c r="N8" s="1">
        <v>6</v>
      </c>
      <c r="O8" s="1">
        <v>100</v>
      </c>
      <c r="P8" s="1">
        <v>80.760000000000005</v>
      </c>
      <c r="Q8" s="1">
        <v>80.66</v>
      </c>
      <c r="R8" s="1">
        <v>80.040000000000006</v>
      </c>
      <c r="S8" s="1">
        <v>81.7</v>
      </c>
      <c r="T8" s="1">
        <v>81.489999999999995</v>
      </c>
      <c r="U8" s="1" t="s">
        <v>28</v>
      </c>
    </row>
    <row r="9" spans="2:21" ht="21" customHeight="1" x14ac:dyDescent="0.35">
      <c r="B9" s="5">
        <v>7</v>
      </c>
      <c r="C9" s="4">
        <v>100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3</v>
      </c>
      <c r="L9" s="4">
        <f t="shared" si="0"/>
        <v>300</v>
      </c>
      <c r="N9" s="1">
        <v>7</v>
      </c>
      <c r="O9" s="1">
        <v>100</v>
      </c>
      <c r="P9" s="1">
        <v>73.709999999999994</v>
      </c>
      <c r="Q9" s="1">
        <v>76.540000000000006</v>
      </c>
      <c r="R9" s="1">
        <v>72.900000000000006</v>
      </c>
      <c r="S9" s="1">
        <v>75.209999999999994</v>
      </c>
      <c r="T9" s="1">
        <v>74.77</v>
      </c>
      <c r="U9" s="1" t="s">
        <v>29</v>
      </c>
    </row>
    <row r="10" spans="2:21" ht="21" customHeight="1" x14ac:dyDescent="0.35">
      <c r="B10" s="5">
        <v>8</v>
      </c>
      <c r="C10" s="4">
        <v>100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3</v>
      </c>
      <c r="L10" s="4">
        <f t="shared" si="0"/>
        <v>300</v>
      </c>
      <c r="N10" s="1">
        <v>8</v>
      </c>
      <c r="O10" s="1">
        <v>100</v>
      </c>
      <c r="P10" s="1">
        <v>59.29</v>
      </c>
      <c r="Q10" s="1">
        <v>62.23</v>
      </c>
      <c r="R10" s="1">
        <v>59.26</v>
      </c>
      <c r="S10" s="1">
        <v>60.67</v>
      </c>
      <c r="T10" s="1">
        <v>60.4</v>
      </c>
      <c r="U10" s="1" t="s">
        <v>30</v>
      </c>
    </row>
    <row r="11" spans="2:21" ht="21" customHeight="1" x14ac:dyDescent="0.35">
      <c r="B11" s="5">
        <v>9</v>
      </c>
      <c r="C11" s="4">
        <v>66.67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3</v>
      </c>
      <c r="L11" s="4">
        <f t="shared" si="0"/>
        <v>200.01</v>
      </c>
      <c r="N11" s="1">
        <v>9</v>
      </c>
      <c r="O11" s="1">
        <v>66.67</v>
      </c>
      <c r="P11" s="1">
        <v>49.28</v>
      </c>
      <c r="Q11" s="1">
        <v>51.51</v>
      </c>
      <c r="R11" s="1">
        <v>47.63</v>
      </c>
      <c r="S11" s="1">
        <v>51.49</v>
      </c>
      <c r="T11" s="1">
        <v>50.15</v>
      </c>
      <c r="U11" s="1" t="s">
        <v>31</v>
      </c>
    </row>
    <row r="12" spans="2:21" ht="21" customHeight="1" x14ac:dyDescent="0.35">
      <c r="B12" s="5">
        <v>10</v>
      </c>
      <c r="C12" s="4">
        <v>100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3</v>
      </c>
      <c r="L12" s="4">
        <f t="shared" si="0"/>
        <v>300</v>
      </c>
      <c r="N12" s="1">
        <v>10</v>
      </c>
      <c r="O12" s="1">
        <v>100</v>
      </c>
      <c r="P12" s="1">
        <v>82.37</v>
      </c>
      <c r="Q12" s="1">
        <v>83.49</v>
      </c>
      <c r="R12" s="1">
        <v>81.17</v>
      </c>
      <c r="S12" s="1">
        <v>83.61</v>
      </c>
      <c r="T12" s="1">
        <v>83.6</v>
      </c>
      <c r="U12" s="1" t="s">
        <v>32</v>
      </c>
    </row>
    <row r="13" spans="2:21" ht="21" customHeight="1" x14ac:dyDescent="0.35">
      <c r="B13" s="5">
        <v>11</v>
      </c>
      <c r="C13" s="4">
        <v>33.33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3</v>
      </c>
      <c r="L13" s="4">
        <f t="shared" si="0"/>
        <v>99.99</v>
      </c>
      <c r="N13" s="1">
        <v>11</v>
      </c>
      <c r="O13" s="1">
        <v>33.33</v>
      </c>
      <c r="P13" s="1">
        <v>48.36</v>
      </c>
      <c r="Q13" s="1">
        <v>51.51</v>
      </c>
      <c r="R13" s="1">
        <v>46.51</v>
      </c>
      <c r="S13" s="1">
        <v>50.74</v>
      </c>
      <c r="T13" s="1">
        <v>49.13</v>
      </c>
      <c r="U13" s="1" t="s">
        <v>33</v>
      </c>
    </row>
    <row r="14" spans="2:21" ht="21" customHeight="1" x14ac:dyDescent="0.35">
      <c r="B14" s="5">
        <v>12</v>
      </c>
      <c r="C14" s="4">
        <v>100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3</v>
      </c>
      <c r="L14" s="4">
        <f t="shared" si="0"/>
        <v>300</v>
      </c>
      <c r="N14" s="1">
        <v>12</v>
      </c>
      <c r="O14" s="1">
        <v>100</v>
      </c>
      <c r="P14" s="1">
        <v>49.57</v>
      </c>
      <c r="Q14" s="1">
        <v>53.72</v>
      </c>
      <c r="R14" s="1">
        <v>49.57</v>
      </c>
      <c r="S14" s="1">
        <v>50.66</v>
      </c>
      <c r="T14" s="1">
        <v>49.93</v>
      </c>
      <c r="U14" s="1" t="s">
        <v>34</v>
      </c>
    </row>
    <row r="15" spans="2:21" ht="21" customHeight="1" x14ac:dyDescent="0.35">
      <c r="B15" s="5">
        <v>13</v>
      </c>
      <c r="C15" s="4">
        <v>33.33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3</v>
      </c>
      <c r="L15" s="4">
        <f t="shared" si="0"/>
        <v>99.99</v>
      </c>
      <c r="N15" s="1">
        <v>13</v>
      </c>
      <c r="O15" s="1">
        <v>33.33</v>
      </c>
      <c r="P15" s="1">
        <v>25.64</v>
      </c>
      <c r="Q15" s="1">
        <v>24.9</v>
      </c>
      <c r="R15" s="1">
        <v>26.04</v>
      </c>
      <c r="S15" s="1">
        <v>25.67</v>
      </c>
      <c r="T15" s="1">
        <v>26.43</v>
      </c>
      <c r="U15" s="1" t="s">
        <v>35</v>
      </c>
    </row>
    <row r="16" spans="2:21" ht="21" customHeight="1" x14ac:dyDescent="0.35">
      <c r="B16" s="5">
        <v>14</v>
      </c>
      <c r="C16" s="4">
        <v>0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3</v>
      </c>
      <c r="L16" s="4">
        <f t="shared" si="0"/>
        <v>0</v>
      </c>
      <c r="N16" s="1">
        <v>14</v>
      </c>
      <c r="O16" s="1">
        <v>0</v>
      </c>
      <c r="P16" s="1">
        <v>26.44</v>
      </c>
      <c r="Q16" s="1">
        <v>30.76</v>
      </c>
      <c r="R16" s="1">
        <v>28.23</v>
      </c>
      <c r="S16" s="1">
        <v>27.49</v>
      </c>
      <c r="T16" s="1">
        <v>28.67</v>
      </c>
      <c r="U16" s="1" t="s">
        <v>36</v>
      </c>
    </row>
    <row r="17" spans="2:21" ht="21" customHeight="1" x14ac:dyDescent="0.35">
      <c r="B17" s="5">
        <v>15</v>
      </c>
      <c r="C17" s="4">
        <v>66.67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3</v>
      </c>
      <c r="L17" s="4">
        <f t="shared" si="0"/>
        <v>200.01</v>
      </c>
      <c r="N17" s="1">
        <v>15</v>
      </c>
      <c r="O17" s="1">
        <v>66.67</v>
      </c>
      <c r="P17" s="1">
        <v>25.3</v>
      </c>
      <c r="Q17" s="1">
        <v>26.22</v>
      </c>
      <c r="R17" s="1">
        <v>25.11</v>
      </c>
      <c r="S17" s="1">
        <v>25.81</v>
      </c>
      <c r="T17" s="1">
        <v>25.91</v>
      </c>
      <c r="U17" s="1" t="s">
        <v>37</v>
      </c>
    </row>
    <row r="18" spans="2:21" ht="21" customHeight="1" x14ac:dyDescent="0.35">
      <c r="B18" s="5">
        <v>16</v>
      </c>
      <c r="C18" s="4">
        <v>66.67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3</v>
      </c>
      <c r="L18" s="4">
        <f t="shared" si="0"/>
        <v>200.01</v>
      </c>
      <c r="N18" s="1">
        <v>16</v>
      </c>
      <c r="O18" s="1">
        <v>66.67</v>
      </c>
      <c r="P18" s="1">
        <v>54.14</v>
      </c>
      <c r="Q18" s="1">
        <v>53.48</v>
      </c>
      <c r="R18" s="1">
        <v>52.82</v>
      </c>
      <c r="S18" s="1">
        <v>55.25</v>
      </c>
      <c r="T18" s="1">
        <v>54.55</v>
      </c>
      <c r="U18" s="1" t="s">
        <v>38</v>
      </c>
    </row>
    <row r="19" spans="2:21" ht="21" customHeight="1" x14ac:dyDescent="0.35">
      <c r="B19" s="5">
        <v>17</v>
      </c>
      <c r="C19" s="4">
        <v>33.33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3</v>
      </c>
      <c r="L19" s="4">
        <f t="shared" si="0"/>
        <v>99.99</v>
      </c>
      <c r="N19" s="1">
        <v>17</v>
      </c>
      <c r="O19" s="1">
        <v>33.33</v>
      </c>
      <c r="P19" s="1">
        <v>32.94</v>
      </c>
      <c r="Q19" s="1">
        <v>36.78</v>
      </c>
      <c r="R19" s="1">
        <v>32.869999999999997</v>
      </c>
      <c r="S19" s="1">
        <v>34.15</v>
      </c>
      <c r="T19" s="1">
        <v>33.68</v>
      </c>
      <c r="U19" s="1" t="s">
        <v>39</v>
      </c>
    </row>
    <row r="20" spans="2:21" ht="21" customHeight="1" x14ac:dyDescent="0.35">
      <c r="B20" s="5">
        <v>18</v>
      </c>
      <c r="C20" s="4">
        <v>33.33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3</v>
      </c>
      <c r="L20" s="4">
        <f t="shared" si="0"/>
        <v>99.99</v>
      </c>
      <c r="N20" s="1">
        <v>18</v>
      </c>
      <c r="O20" s="1">
        <v>33.33</v>
      </c>
      <c r="P20" s="1">
        <v>50.45</v>
      </c>
      <c r="Q20" s="1">
        <v>51.37</v>
      </c>
      <c r="R20" s="1">
        <v>49.11</v>
      </c>
      <c r="S20" s="1">
        <v>51.14</v>
      </c>
      <c r="T20" s="1">
        <v>50.64</v>
      </c>
      <c r="U20" s="1" t="s">
        <v>40</v>
      </c>
    </row>
    <row r="21" spans="2:21" ht="21" customHeight="1" x14ac:dyDescent="0.35">
      <c r="B21" s="5">
        <v>19</v>
      </c>
      <c r="C21" s="4">
        <v>33.33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3</v>
      </c>
      <c r="L21" s="4">
        <f t="shared" si="0"/>
        <v>99.99</v>
      </c>
      <c r="N21" s="1">
        <v>19</v>
      </c>
      <c r="O21" s="1">
        <v>33.33</v>
      </c>
      <c r="P21" s="1">
        <v>40.19</v>
      </c>
      <c r="Q21" s="1">
        <v>43.29</v>
      </c>
      <c r="R21" s="1">
        <v>39.28</v>
      </c>
      <c r="S21" s="1">
        <v>41.35</v>
      </c>
      <c r="T21" s="1">
        <v>40.729999999999997</v>
      </c>
      <c r="U21" s="1" t="s">
        <v>41</v>
      </c>
    </row>
    <row r="22" spans="2:21" ht="21" customHeight="1" x14ac:dyDescent="0.35">
      <c r="B22" s="5">
        <v>20</v>
      </c>
      <c r="C22" s="4">
        <v>33.33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3</v>
      </c>
      <c r="L22" s="4">
        <f t="shared" si="0"/>
        <v>99.99</v>
      </c>
      <c r="N22" s="1">
        <v>20</v>
      </c>
      <c r="O22" s="1">
        <v>33.33</v>
      </c>
      <c r="P22" s="1">
        <v>60.95</v>
      </c>
      <c r="Q22" s="1">
        <v>60.2</v>
      </c>
      <c r="R22" s="1">
        <v>59.97</v>
      </c>
      <c r="S22" s="1">
        <v>62.22</v>
      </c>
      <c r="T22" s="1">
        <v>62.32</v>
      </c>
      <c r="U22" s="1" t="s">
        <v>42</v>
      </c>
    </row>
    <row r="23" spans="2:21" ht="21" customHeight="1" x14ac:dyDescent="0.35"/>
    <row r="24" spans="2:21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21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21" ht="21" customHeight="1" x14ac:dyDescent="0.35">
      <c r="B26" s="3">
        <v>1</v>
      </c>
      <c r="C26" s="4">
        <v>33.33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3</v>
      </c>
      <c r="L26" s="4">
        <f>C26*K26</f>
        <v>99.99</v>
      </c>
      <c r="N26" s="1">
        <v>1</v>
      </c>
      <c r="O26" s="1">
        <v>33.33</v>
      </c>
      <c r="P26" s="1">
        <v>37.9</v>
      </c>
      <c r="Q26" s="1">
        <v>42.73</v>
      </c>
      <c r="R26" s="1">
        <v>38.94</v>
      </c>
      <c r="S26" s="1">
        <v>40.18</v>
      </c>
      <c r="T26" s="1">
        <v>39.94</v>
      </c>
      <c r="U26" s="1" t="s">
        <v>43</v>
      </c>
    </row>
    <row r="27" spans="2:21" ht="21" customHeight="1" x14ac:dyDescent="0.35">
      <c r="B27" s="3">
        <v>2</v>
      </c>
      <c r="C27" s="4">
        <v>33.33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3</v>
      </c>
      <c r="L27" s="4">
        <f t="shared" ref="L27:L57" si="2">C27*K27</f>
        <v>99.99</v>
      </c>
      <c r="N27" s="1">
        <v>2</v>
      </c>
      <c r="O27" s="1">
        <v>33.33</v>
      </c>
      <c r="P27" s="1">
        <v>32.15</v>
      </c>
      <c r="Q27" s="1">
        <v>36.22</v>
      </c>
      <c r="R27" s="1">
        <v>32.18</v>
      </c>
      <c r="S27" s="1">
        <v>33.96</v>
      </c>
      <c r="T27" s="1">
        <v>34.31</v>
      </c>
      <c r="U27" s="1" t="s">
        <v>44</v>
      </c>
    </row>
    <row r="28" spans="2:21" ht="21" customHeight="1" x14ac:dyDescent="0.35">
      <c r="B28" s="3">
        <v>3</v>
      </c>
      <c r="C28" s="4">
        <v>33.33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3</v>
      </c>
      <c r="L28" s="4">
        <f t="shared" si="2"/>
        <v>99.99</v>
      </c>
      <c r="N28" s="1">
        <v>3</v>
      </c>
      <c r="O28" s="1">
        <v>33.33</v>
      </c>
      <c r="P28" s="1">
        <v>38.93</v>
      </c>
      <c r="Q28" s="1">
        <v>46.05</v>
      </c>
      <c r="R28" s="1">
        <v>39.36</v>
      </c>
      <c r="S28" s="1">
        <v>41.9</v>
      </c>
      <c r="T28" s="1">
        <v>42.02</v>
      </c>
      <c r="U28" s="1" t="s">
        <v>45</v>
      </c>
    </row>
    <row r="29" spans="2:21" ht="21" customHeight="1" x14ac:dyDescent="0.35">
      <c r="B29" s="3">
        <v>4</v>
      </c>
      <c r="C29" s="4">
        <v>33.33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3</v>
      </c>
      <c r="L29" s="4">
        <f t="shared" si="2"/>
        <v>99.99</v>
      </c>
      <c r="N29" s="1">
        <v>4</v>
      </c>
      <c r="O29" s="1">
        <v>33.33</v>
      </c>
      <c r="P29" s="1">
        <v>33.340000000000003</v>
      </c>
      <c r="Q29" s="1">
        <v>38.18</v>
      </c>
      <c r="R29" s="1">
        <v>33.46</v>
      </c>
      <c r="S29" s="1">
        <v>35.71</v>
      </c>
      <c r="T29" s="1">
        <v>35.85</v>
      </c>
      <c r="U29" s="1" t="s">
        <v>46</v>
      </c>
    </row>
    <row r="30" spans="2:21" ht="21" customHeight="1" x14ac:dyDescent="0.35">
      <c r="B30" s="3">
        <v>5</v>
      </c>
      <c r="C30" s="4">
        <v>33.33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3</v>
      </c>
      <c r="L30" s="4">
        <f t="shared" si="2"/>
        <v>99.99</v>
      </c>
      <c r="N30" s="1">
        <v>5</v>
      </c>
      <c r="O30" s="1">
        <v>33.33</v>
      </c>
      <c r="P30" s="1">
        <v>27.9</v>
      </c>
      <c r="Q30" s="1">
        <v>31.77</v>
      </c>
      <c r="R30" s="1">
        <v>28.64</v>
      </c>
      <c r="S30" s="1">
        <v>29.52</v>
      </c>
      <c r="T30" s="1">
        <v>29.69</v>
      </c>
      <c r="U30" s="1" t="s">
        <v>47</v>
      </c>
    </row>
    <row r="31" spans="2:21" ht="21" customHeight="1" x14ac:dyDescent="0.35">
      <c r="B31" s="3">
        <v>6</v>
      </c>
      <c r="C31" s="4">
        <v>0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3</v>
      </c>
      <c r="L31" s="4">
        <f t="shared" si="2"/>
        <v>0</v>
      </c>
      <c r="N31" s="1">
        <v>6</v>
      </c>
      <c r="O31" s="1">
        <v>0</v>
      </c>
      <c r="P31" s="1">
        <v>26.55</v>
      </c>
      <c r="Q31" s="1">
        <v>29.91</v>
      </c>
      <c r="R31" s="1">
        <v>27.09</v>
      </c>
      <c r="S31" s="1">
        <v>28.37</v>
      </c>
      <c r="T31" s="1">
        <v>28.82</v>
      </c>
      <c r="U31" s="1" t="s">
        <v>48</v>
      </c>
    </row>
    <row r="32" spans="2:21" ht="21" customHeight="1" x14ac:dyDescent="0.35">
      <c r="B32" s="3">
        <v>7</v>
      </c>
      <c r="C32" s="4">
        <v>33.33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3</v>
      </c>
      <c r="L32" s="4">
        <f t="shared" si="2"/>
        <v>99.99</v>
      </c>
      <c r="N32" s="1">
        <v>7</v>
      </c>
      <c r="O32" s="1">
        <v>33.33</v>
      </c>
      <c r="P32" s="1">
        <v>23.28</v>
      </c>
      <c r="Q32" s="1">
        <v>30.31</v>
      </c>
      <c r="R32" s="1">
        <v>24.77</v>
      </c>
      <c r="S32" s="1">
        <v>26.21</v>
      </c>
      <c r="T32" s="1">
        <v>26.88</v>
      </c>
      <c r="U32" s="1" t="s">
        <v>49</v>
      </c>
    </row>
    <row r="33" spans="2:21" ht="21" customHeight="1" x14ac:dyDescent="0.35">
      <c r="B33" s="3">
        <v>8</v>
      </c>
      <c r="C33" s="4">
        <v>33.33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3</v>
      </c>
      <c r="L33" s="4">
        <f t="shared" si="2"/>
        <v>99.99</v>
      </c>
      <c r="N33" s="1">
        <v>8</v>
      </c>
      <c r="O33" s="1">
        <v>33.33</v>
      </c>
      <c r="P33" s="1">
        <v>38.880000000000003</v>
      </c>
      <c r="Q33" s="1">
        <v>44.19</v>
      </c>
      <c r="R33" s="1">
        <v>39.39</v>
      </c>
      <c r="S33" s="1">
        <v>41.23</v>
      </c>
      <c r="T33" s="1">
        <v>41.32</v>
      </c>
      <c r="U33" s="1" t="s">
        <v>50</v>
      </c>
    </row>
    <row r="34" spans="2:21" ht="21" customHeight="1" x14ac:dyDescent="0.35">
      <c r="B34" s="3">
        <v>9</v>
      </c>
      <c r="C34" s="4">
        <v>33.33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3</v>
      </c>
      <c r="L34" s="4">
        <f t="shared" si="2"/>
        <v>99.99</v>
      </c>
      <c r="N34" s="1">
        <v>9</v>
      </c>
      <c r="O34" s="1">
        <v>33.33</v>
      </c>
      <c r="P34" s="1">
        <v>32.1</v>
      </c>
      <c r="Q34" s="1">
        <v>38.270000000000003</v>
      </c>
      <c r="R34" s="1">
        <v>32.43</v>
      </c>
      <c r="S34" s="1">
        <v>34.869999999999997</v>
      </c>
      <c r="T34" s="1">
        <v>34.61</v>
      </c>
      <c r="U34" s="1" t="s">
        <v>51</v>
      </c>
    </row>
    <row r="35" spans="2:21" ht="21" customHeight="1" x14ac:dyDescent="0.35">
      <c r="B35" s="3">
        <v>10</v>
      </c>
      <c r="C35" s="4">
        <v>33.33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3</v>
      </c>
      <c r="L35" s="4">
        <f t="shared" si="2"/>
        <v>99.99</v>
      </c>
      <c r="N35" s="1">
        <v>10</v>
      </c>
      <c r="O35" s="1">
        <v>33.33</v>
      </c>
      <c r="P35" s="1">
        <v>33.01</v>
      </c>
      <c r="Q35" s="1">
        <v>40.21</v>
      </c>
      <c r="R35" s="1">
        <v>33.74</v>
      </c>
      <c r="S35" s="1">
        <v>35.39</v>
      </c>
      <c r="T35" s="1">
        <v>35.17</v>
      </c>
      <c r="U35" s="1" t="s">
        <v>52</v>
      </c>
    </row>
    <row r="36" spans="2:21" ht="21" customHeight="1" x14ac:dyDescent="0.35">
      <c r="B36" s="3">
        <v>11</v>
      </c>
      <c r="C36" s="4">
        <v>66.67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3</v>
      </c>
      <c r="L36" s="4">
        <f t="shared" si="2"/>
        <v>200.01</v>
      </c>
      <c r="N36" s="1">
        <v>11</v>
      </c>
      <c r="O36" s="1">
        <v>66.67</v>
      </c>
      <c r="P36" s="1">
        <v>38.86</v>
      </c>
      <c r="Q36" s="1">
        <v>47.93</v>
      </c>
      <c r="R36" s="1">
        <v>39.29</v>
      </c>
      <c r="S36" s="1">
        <v>41.36</v>
      </c>
      <c r="T36" s="1">
        <v>41.45</v>
      </c>
      <c r="U36" s="1" t="s">
        <v>53</v>
      </c>
    </row>
    <row r="37" spans="2:21" ht="21" customHeight="1" x14ac:dyDescent="0.35">
      <c r="B37" s="3">
        <v>12</v>
      </c>
      <c r="C37" s="4">
        <v>33.33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3</v>
      </c>
      <c r="L37" s="4">
        <f t="shared" si="2"/>
        <v>99.99</v>
      </c>
      <c r="N37" s="1">
        <v>12</v>
      </c>
      <c r="O37" s="1">
        <v>33.33</v>
      </c>
      <c r="P37" s="1">
        <v>33.26</v>
      </c>
      <c r="Q37" s="1">
        <v>40.93</v>
      </c>
      <c r="R37" s="1">
        <v>33.119999999999997</v>
      </c>
      <c r="S37" s="1">
        <v>35.67</v>
      </c>
      <c r="T37" s="1">
        <v>35.72</v>
      </c>
      <c r="U37" s="1" t="s">
        <v>54</v>
      </c>
    </row>
    <row r="38" spans="2:21" ht="21" customHeight="1" x14ac:dyDescent="0.35">
      <c r="B38" s="3">
        <v>13</v>
      </c>
      <c r="C38" s="4">
        <v>100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3</v>
      </c>
      <c r="L38" s="4">
        <f t="shared" si="2"/>
        <v>300</v>
      </c>
      <c r="N38" s="1">
        <v>13</v>
      </c>
      <c r="O38" s="1">
        <v>100</v>
      </c>
      <c r="P38" s="1">
        <v>28.88</v>
      </c>
      <c r="Q38" s="1">
        <v>32.950000000000003</v>
      </c>
      <c r="R38" s="1">
        <v>29.77</v>
      </c>
      <c r="S38" s="1">
        <v>29.83</v>
      </c>
      <c r="T38" s="1">
        <v>30.01</v>
      </c>
      <c r="U38" s="1" t="s">
        <v>55</v>
      </c>
    </row>
    <row r="39" spans="2:21" ht="21" customHeight="1" x14ac:dyDescent="0.35">
      <c r="B39" s="3">
        <v>14</v>
      </c>
      <c r="C39" s="4">
        <v>66.67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3</v>
      </c>
      <c r="L39" s="4">
        <f t="shared" si="2"/>
        <v>200.01</v>
      </c>
      <c r="N39" s="1">
        <v>14</v>
      </c>
      <c r="O39" s="1">
        <v>66.67</v>
      </c>
      <c r="P39" s="1">
        <v>28.82</v>
      </c>
      <c r="Q39" s="1">
        <v>38.049999999999997</v>
      </c>
      <c r="R39" s="1">
        <v>29.74</v>
      </c>
      <c r="S39" s="1">
        <v>32</v>
      </c>
      <c r="T39" s="1">
        <v>32.17</v>
      </c>
      <c r="U39" s="1" t="s">
        <v>56</v>
      </c>
    </row>
    <row r="40" spans="2:21" ht="21" customHeight="1" x14ac:dyDescent="0.35">
      <c r="B40" s="3">
        <v>15</v>
      </c>
      <c r="C40" s="4">
        <v>33.33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3</v>
      </c>
      <c r="L40" s="4">
        <f t="shared" si="2"/>
        <v>99.99</v>
      </c>
      <c r="N40" s="1">
        <v>15</v>
      </c>
      <c r="O40" s="1">
        <v>33.33</v>
      </c>
      <c r="P40" s="1">
        <v>40.42</v>
      </c>
      <c r="Q40" s="1">
        <v>45.51</v>
      </c>
      <c r="R40" s="1">
        <v>40.380000000000003</v>
      </c>
      <c r="S40" s="1">
        <v>42.58</v>
      </c>
      <c r="T40" s="1">
        <v>42.57</v>
      </c>
      <c r="U40" s="1" t="s">
        <v>57</v>
      </c>
    </row>
    <row r="41" spans="2:21" ht="21" customHeight="1" x14ac:dyDescent="0.35">
      <c r="B41" s="3">
        <v>16</v>
      </c>
      <c r="C41" s="4">
        <v>33.33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3</v>
      </c>
      <c r="L41" s="4">
        <f t="shared" si="2"/>
        <v>99.99</v>
      </c>
      <c r="N41" s="1">
        <v>16</v>
      </c>
      <c r="O41" s="1">
        <v>33.33</v>
      </c>
      <c r="P41" s="1">
        <v>32.200000000000003</v>
      </c>
      <c r="Q41" s="1">
        <v>38.299999999999997</v>
      </c>
      <c r="R41" s="1">
        <v>33.14</v>
      </c>
      <c r="S41" s="1">
        <v>34.69</v>
      </c>
      <c r="T41" s="1">
        <v>34.79</v>
      </c>
      <c r="U41" s="1" t="s">
        <v>58</v>
      </c>
    </row>
    <row r="42" spans="2:21" ht="21" customHeight="1" x14ac:dyDescent="0.35">
      <c r="B42" s="3">
        <v>17</v>
      </c>
      <c r="C42" s="4">
        <v>0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3</v>
      </c>
      <c r="L42" s="4">
        <f t="shared" si="2"/>
        <v>0</v>
      </c>
      <c r="N42" s="1">
        <v>17</v>
      </c>
      <c r="O42" s="1">
        <v>0</v>
      </c>
      <c r="P42" s="1">
        <v>30.46</v>
      </c>
      <c r="Q42" s="1">
        <v>38</v>
      </c>
      <c r="R42" s="1">
        <v>31.28</v>
      </c>
      <c r="S42" s="1">
        <v>32.96</v>
      </c>
      <c r="T42" s="1">
        <v>33.479999999999997</v>
      </c>
      <c r="U42" s="1" t="s">
        <v>59</v>
      </c>
    </row>
    <row r="43" spans="2:21" ht="21" customHeight="1" x14ac:dyDescent="0.35">
      <c r="B43" s="3">
        <v>18</v>
      </c>
      <c r="C43" s="4">
        <v>33.33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3</v>
      </c>
      <c r="L43" s="4">
        <f t="shared" si="2"/>
        <v>99.99</v>
      </c>
      <c r="N43" s="1">
        <v>18</v>
      </c>
      <c r="O43" s="1">
        <v>33.33</v>
      </c>
      <c r="P43" s="1">
        <v>19.489999999999998</v>
      </c>
      <c r="Q43" s="1">
        <v>20.93</v>
      </c>
      <c r="R43" s="1">
        <v>19.52</v>
      </c>
      <c r="S43" s="1">
        <v>20.52</v>
      </c>
      <c r="T43" s="1">
        <v>20.97</v>
      </c>
      <c r="U43" s="1" t="s">
        <v>60</v>
      </c>
    </row>
    <row r="44" spans="2:21" ht="21" customHeight="1" x14ac:dyDescent="0.35">
      <c r="B44" s="3">
        <v>19</v>
      </c>
      <c r="C44" s="4">
        <v>33.33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3</v>
      </c>
      <c r="L44" s="4">
        <f t="shared" si="2"/>
        <v>99.99</v>
      </c>
      <c r="N44" s="1">
        <v>19</v>
      </c>
      <c r="O44" s="1">
        <v>33.33</v>
      </c>
      <c r="P44" s="1">
        <v>33.56</v>
      </c>
      <c r="Q44" s="1">
        <v>40.950000000000003</v>
      </c>
      <c r="R44" s="1">
        <v>35.26</v>
      </c>
      <c r="S44" s="1">
        <v>36.81</v>
      </c>
      <c r="T44" s="1">
        <v>37.28</v>
      </c>
      <c r="U44" s="1" t="s">
        <v>61</v>
      </c>
    </row>
    <row r="45" spans="2:21" ht="21" customHeight="1" x14ac:dyDescent="0.35">
      <c r="B45" s="3">
        <v>20</v>
      </c>
      <c r="C45" s="4">
        <v>33.33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3</v>
      </c>
      <c r="L45" s="4">
        <f t="shared" si="2"/>
        <v>99.99</v>
      </c>
      <c r="N45" s="1">
        <v>20</v>
      </c>
      <c r="O45" s="1">
        <v>33.33</v>
      </c>
      <c r="P45" s="1">
        <v>41.84</v>
      </c>
      <c r="Q45" s="1">
        <v>47.5</v>
      </c>
      <c r="R45" s="1">
        <v>41.84</v>
      </c>
      <c r="S45" s="1">
        <v>44.94</v>
      </c>
      <c r="T45" s="1">
        <v>45.19</v>
      </c>
      <c r="U45" s="1" t="s">
        <v>62</v>
      </c>
    </row>
    <row r="46" spans="2:21" ht="21" customHeight="1" x14ac:dyDescent="0.35">
      <c r="B46" s="3">
        <v>21</v>
      </c>
      <c r="C46" s="4">
        <v>0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3</v>
      </c>
      <c r="L46" s="4">
        <f t="shared" si="2"/>
        <v>0</v>
      </c>
      <c r="N46" s="1">
        <v>21</v>
      </c>
      <c r="O46" s="1">
        <v>0</v>
      </c>
      <c r="P46" s="1">
        <v>34.020000000000003</v>
      </c>
      <c r="Q46" s="1">
        <v>36.82</v>
      </c>
      <c r="R46" s="1">
        <v>34.049999999999997</v>
      </c>
      <c r="S46" s="1">
        <v>35.85</v>
      </c>
      <c r="T46" s="1">
        <v>36.18</v>
      </c>
      <c r="U46" s="1" t="s">
        <v>63</v>
      </c>
    </row>
    <row r="47" spans="2:21" ht="21" customHeight="1" x14ac:dyDescent="0.35">
      <c r="B47" s="3">
        <v>22</v>
      </c>
      <c r="C47" s="4">
        <v>0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3</v>
      </c>
      <c r="L47" s="4">
        <f t="shared" si="2"/>
        <v>0</v>
      </c>
      <c r="N47" s="1">
        <v>22</v>
      </c>
      <c r="O47" s="1">
        <v>0</v>
      </c>
      <c r="P47" s="1">
        <v>21.25</v>
      </c>
      <c r="Q47" s="1">
        <v>26.83</v>
      </c>
      <c r="R47" s="1">
        <v>22.17</v>
      </c>
      <c r="S47" s="1">
        <v>23.33</v>
      </c>
      <c r="T47" s="1">
        <v>23.67</v>
      </c>
      <c r="U47" s="1" t="s">
        <v>64</v>
      </c>
    </row>
    <row r="48" spans="2:21" ht="21" customHeight="1" x14ac:dyDescent="0.35">
      <c r="B48" s="3">
        <v>23</v>
      </c>
      <c r="C48" s="4">
        <v>66.67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3</v>
      </c>
      <c r="L48" s="4">
        <f t="shared" si="2"/>
        <v>200.01</v>
      </c>
      <c r="N48" s="1">
        <v>23</v>
      </c>
      <c r="O48" s="1">
        <v>66.67</v>
      </c>
      <c r="P48" s="1">
        <v>29.01</v>
      </c>
      <c r="Q48" s="1">
        <v>32.29</v>
      </c>
      <c r="R48" s="1">
        <v>29.94</v>
      </c>
      <c r="S48" s="1">
        <v>30.49</v>
      </c>
      <c r="T48" s="1">
        <v>30.73</v>
      </c>
      <c r="U48" s="1" t="s">
        <v>65</v>
      </c>
    </row>
    <row r="49" spans="2:21" ht="21" customHeight="1" x14ac:dyDescent="0.35">
      <c r="B49" s="3">
        <v>24</v>
      </c>
      <c r="C49" s="4">
        <v>33.33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3</v>
      </c>
      <c r="L49" s="4">
        <f t="shared" si="2"/>
        <v>99.99</v>
      </c>
      <c r="N49" s="1">
        <v>24</v>
      </c>
      <c r="O49" s="1">
        <v>33.33</v>
      </c>
      <c r="P49" s="1">
        <v>30</v>
      </c>
      <c r="Q49" s="1">
        <v>34.26</v>
      </c>
      <c r="R49" s="1">
        <v>30.24</v>
      </c>
      <c r="S49" s="1">
        <v>31</v>
      </c>
      <c r="T49" s="1">
        <v>31.29</v>
      </c>
      <c r="U49" s="1" t="s">
        <v>66</v>
      </c>
    </row>
    <row r="50" spans="2:21" ht="21" customHeight="1" x14ac:dyDescent="0.35">
      <c r="B50" s="3">
        <v>25</v>
      </c>
      <c r="C50" s="4">
        <v>0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3</v>
      </c>
      <c r="L50" s="4">
        <f t="shared" si="2"/>
        <v>0</v>
      </c>
      <c r="N50" s="1">
        <v>25</v>
      </c>
      <c r="O50" s="1">
        <v>0</v>
      </c>
      <c r="P50" s="1">
        <v>24.47</v>
      </c>
      <c r="Q50" s="1">
        <v>29.17</v>
      </c>
      <c r="R50" s="1">
        <v>25.07</v>
      </c>
      <c r="S50" s="1">
        <v>26.22</v>
      </c>
      <c r="T50" s="1">
        <v>26.47</v>
      </c>
      <c r="U50" s="1" t="s">
        <v>67</v>
      </c>
    </row>
    <row r="51" spans="2:21" ht="21" customHeight="1" x14ac:dyDescent="0.35">
      <c r="B51" s="3">
        <v>26</v>
      </c>
      <c r="C51" s="4">
        <v>0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3</v>
      </c>
      <c r="L51" s="4">
        <f t="shared" si="2"/>
        <v>0</v>
      </c>
      <c r="N51" s="1">
        <v>26</v>
      </c>
      <c r="O51" s="1">
        <v>0</v>
      </c>
      <c r="P51" s="1">
        <v>21.67</v>
      </c>
      <c r="Q51" s="1">
        <v>24.99</v>
      </c>
      <c r="R51" s="1">
        <v>22.76</v>
      </c>
      <c r="S51" s="1">
        <v>22.98</v>
      </c>
      <c r="T51" s="1">
        <v>23.76</v>
      </c>
      <c r="U51" s="1" t="s">
        <v>68</v>
      </c>
    </row>
    <row r="52" spans="2:21" ht="21" customHeight="1" x14ac:dyDescent="0.35">
      <c r="B52" s="3">
        <v>27</v>
      </c>
      <c r="C52" s="4">
        <v>66.67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3</v>
      </c>
      <c r="L52" s="4">
        <f t="shared" si="2"/>
        <v>200.01</v>
      </c>
      <c r="N52" s="1">
        <v>27</v>
      </c>
      <c r="O52" s="1">
        <v>66.67</v>
      </c>
      <c r="P52" s="1">
        <v>34.590000000000003</v>
      </c>
      <c r="Q52" s="1">
        <v>38.200000000000003</v>
      </c>
      <c r="R52" s="1">
        <v>35.479999999999997</v>
      </c>
      <c r="S52" s="1">
        <v>35.03</v>
      </c>
      <c r="T52" s="1">
        <v>35.42</v>
      </c>
      <c r="U52" s="1" t="s">
        <v>69</v>
      </c>
    </row>
    <row r="53" spans="2:21" ht="21" customHeight="1" x14ac:dyDescent="0.35">
      <c r="B53" s="3">
        <v>28</v>
      </c>
      <c r="C53" s="4">
        <v>33.33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3</v>
      </c>
      <c r="L53" s="4">
        <f t="shared" si="2"/>
        <v>99.99</v>
      </c>
      <c r="N53" s="1">
        <v>28</v>
      </c>
      <c r="O53" s="1">
        <v>33.33</v>
      </c>
      <c r="P53" s="1">
        <v>31.04</v>
      </c>
      <c r="Q53" s="1">
        <v>39.25</v>
      </c>
      <c r="R53" s="1">
        <v>32.86</v>
      </c>
      <c r="S53" s="1">
        <v>33.58</v>
      </c>
      <c r="T53" s="1">
        <v>34.06</v>
      </c>
      <c r="U53" s="1" t="s">
        <v>70</v>
      </c>
    </row>
    <row r="54" spans="2:21" ht="21" customHeight="1" x14ac:dyDescent="0.35">
      <c r="B54" s="3">
        <v>29</v>
      </c>
      <c r="C54" s="4">
        <v>0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3</v>
      </c>
      <c r="L54" s="4">
        <f t="shared" si="2"/>
        <v>0</v>
      </c>
      <c r="N54" s="1">
        <v>29</v>
      </c>
      <c r="O54" s="1">
        <v>0</v>
      </c>
      <c r="P54" s="1">
        <v>29.28</v>
      </c>
      <c r="Q54" s="1">
        <v>31.28</v>
      </c>
      <c r="R54" s="1">
        <v>29.46</v>
      </c>
      <c r="S54" s="1">
        <v>30.33</v>
      </c>
      <c r="T54" s="1">
        <v>30.14</v>
      </c>
      <c r="U54" s="1" t="s">
        <v>71</v>
      </c>
    </row>
    <row r="55" spans="2:21" ht="21" customHeight="1" x14ac:dyDescent="0.35">
      <c r="B55" s="3">
        <v>30</v>
      </c>
      <c r="C55" s="4">
        <v>33.33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3</v>
      </c>
      <c r="L55" s="4">
        <f t="shared" si="2"/>
        <v>99.99</v>
      </c>
      <c r="N55" s="1">
        <v>30</v>
      </c>
      <c r="O55" s="1">
        <v>33.33</v>
      </c>
      <c r="P55" s="1">
        <v>27.73</v>
      </c>
      <c r="Q55" s="1">
        <v>32.130000000000003</v>
      </c>
      <c r="R55" s="1">
        <v>28.32</v>
      </c>
      <c r="S55" s="1">
        <v>29.5</v>
      </c>
      <c r="T55" s="1">
        <v>29.93</v>
      </c>
      <c r="U55" s="1" t="s">
        <v>72</v>
      </c>
    </row>
    <row r="56" spans="2:21" ht="21" customHeight="1" x14ac:dyDescent="0.35">
      <c r="B56" s="3">
        <v>31</v>
      </c>
      <c r="C56" s="4">
        <v>33.33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3</v>
      </c>
      <c r="L56" s="4">
        <f t="shared" si="2"/>
        <v>99.99</v>
      </c>
      <c r="N56" s="1">
        <v>31</v>
      </c>
      <c r="O56" s="1">
        <v>33.33</v>
      </c>
      <c r="P56" s="1">
        <v>31.55</v>
      </c>
      <c r="Q56" s="1">
        <v>37.01</v>
      </c>
      <c r="R56" s="1">
        <v>32.08</v>
      </c>
      <c r="S56" s="1">
        <v>33.74</v>
      </c>
      <c r="T56" s="1">
        <v>34.159999999999997</v>
      </c>
      <c r="U56" s="1" t="s">
        <v>73</v>
      </c>
    </row>
    <row r="57" spans="2:21" ht="21" customHeight="1" x14ac:dyDescent="0.35">
      <c r="B57" s="3">
        <v>32</v>
      </c>
      <c r="C57" s="4">
        <v>33.33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3</v>
      </c>
      <c r="L57" s="4">
        <f t="shared" si="2"/>
        <v>99.99</v>
      </c>
      <c r="N57" s="1">
        <v>32</v>
      </c>
      <c r="O57" s="1">
        <v>33.33</v>
      </c>
      <c r="P57" s="1">
        <v>41.44</v>
      </c>
      <c r="Q57" s="1">
        <v>49.53</v>
      </c>
      <c r="R57" s="1">
        <v>41.82</v>
      </c>
      <c r="S57" s="1">
        <v>44.33</v>
      </c>
      <c r="T57" s="1">
        <v>44.34</v>
      </c>
      <c r="U57" s="1" t="s">
        <v>74</v>
      </c>
    </row>
    <row r="58" spans="2:21" ht="21" customHeight="1" x14ac:dyDescent="0.35"/>
    <row r="59" spans="2:21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21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21" ht="21" customHeight="1" x14ac:dyDescent="0.35">
      <c r="B61" s="3">
        <v>1</v>
      </c>
      <c r="C61" s="4">
        <v>100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3</v>
      </c>
      <c r="L61" s="4">
        <f>C61*K61</f>
        <v>300</v>
      </c>
      <c r="N61" s="1">
        <v>1</v>
      </c>
      <c r="O61" s="1">
        <v>100</v>
      </c>
      <c r="P61" s="1">
        <v>44.78</v>
      </c>
      <c r="Q61" s="1">
        <v>43.64</v>
      </c>
      <c r="R61" s="1">
        <v>42.97</v>
      </c>
      <c r="S61" s="1">
        <v>45.75</v>
      </c>
      <c r="T61" s="1">
        <v>44.74</v>
      </c>
      <c r="U61" s="1" t="s">
        <v>75</v>
      </c>
    </row>
    <row r="62" spans="2:21" ht="21" customHeight="1" x14ac:dyDescent="0.35">
      <c r="B62" s="3">
        <v>2</v>
      </c>
      <c r="C62" s="4">
        <v>33.33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3</v>
      </c>
      <c r="L62" s="4">
        <f t="shared" ref="L62:L75" si="4">C62*K62</f>
        <v>99.99</v>
      </c>
      <c r="N62" s="1">
        <v>2</v>
      </c>
      <c r="O62" s="1">
        <v>33.33</v>
      </c>
      <c r="P62" s="1">
        <v>50.54</v>
      </c>
      <c r="Q62" s="1">
        <v>52.73</v>
      </c>
      <c r="R62" s="1">
        <v>49.8</v>
      </c>
      <c r="S62" s="1">
        <v>52.14</v>
      </c>
      <c r="T62" s="1">
        <v>51.31</v>
      </c>
      <c r="U62" s="1" t="s">
        <v>76</v>
      </c>
    </row>
    <row r="63" spans="2:21" ht="21" customHeight="1" x14ac:dyDescent="0.35">
      <c r="B63" s="3">
        <v>3</v>
      </c>
      <c r="C63" s="4">
        <v>0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3</v>
      </c>
      <c r="L63" s="4">
        <f t="shared" si="4"/>
        <v>0</v>
      </c>
      <c r="N63" s="1">
        <v>3</v>
      </c>
      <c r="O63" s="1">
        <v>0</v>
      </c>
      <c r="P63" s="1">
        <v>24.32</v>
      </c>
      <c r="Q63" s="1">
        <v>26.66</v>
      </c>
      <c r="R63" s="1">
        <v>24.42</v>
      </c>
      <c r="S63" s="1">
        <v>25.71</v>
      </c>
      <c r="T63" s="1">
        <v>26.01</v>
      </c>
      <c r="U63" s="1" t="s">
        <v>77</v>
      </c>
    </row>
    <row r="64" spans="2:21" ht="21" customHeight="1" x14ac:dyDescent="0.35">
      <c r="B64" s="3">
        <v>4</v>
      </c>
      <c r="C64" s="4">
        <v>33.33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3</v>
      </c>
      <c r="L64" s="4">
        <f t="shared" si="4"/>
        <v>99.99</v>
      </c>
      <c r="N64" s="1">
        <v>4</v>
      </c>
      <c r="O64" s="1">
        <v>33.33</v>
      </c>
      <c r="P64" s="1">
        <v>29.76</v>
      </c>
      <c r="Q64" s="1">
        <v>31.49</v>
      </c>
      <c r="R64" s="1">
        <v>29.69</v>
      </c>
      <c r="S64" s="1">
        <v>30.83</v>
      </c>
      <c r="T64" s="1">
        <v>31.34</v>
      </c>
      <c r="U64" s="1" t="s">
        <v>78</v>
      </c>
    </row>
    <row r="65" spans="2:21" ht="21" customHeight="1" x14ac:dyDescent="0.35">
      <c r="B65" s="3">
        <v>5</v>
      </c>
      <c r="C65" s="4">
        <v>66.67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3</v>
      </c>
      <c r="L65" s="4">
        <f t="shared" si="4"/>
        <v>200.01</v>
      </c>
      <c r="N65" s="1">
        <v>5</v>
      </c>
      <c r="O65" s="1">
        <v>66.67</v>
      </c>
      <c r="P65" s="1">
        <v>46.51</v>
      </c>
      <c r="Q65" s="1">
        <v>50.06</v>
      </c>
      <c r="R65" s="1">
        <v>45.54</v>
      </c>
      <c r="S65" s="1">
        <v>48.14</v>
      </c>
      <c r="T65" s="1">
        <v>47.64</v>
      </c>
      <c r="U65" s="1" t="s">
        <v>79</v>
      </c>
    </row>
    <row r="66" spans="2:21" ht="21" customHeight="1" x14ac:dyDescent="0.35">
      <c r="B66" s="3">
        <v>6</v>
      </c>
      <c r="C66" s="4">
        <v>66.67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3</v>
      </c>
      <c r="L66" s="4">
        <f t="shared" si="4"/>
        <v>200.01</v>
      </c>
      <c r="N66" s="1">
        <v>6</v>
      </c>
      <c r="O66" s="1">
        <v>66.67</v>
      </c>
      <c r="P66" s="1">
        <v>45.64</v>
      </c>
      <c r="Q66" s="1">
        <v>46.86</v>
      </c>
      <c r="R66" s="1">
        <v>45.35</v>
      </c>
      <c r="S66" s="1">
        <v>47.47</v>
      </c>
      <c r="T66" s="1">
        <v>48.14</v>
      </c>
      <c r="U66" s="1" t="s">
        <v>80</v>
      </c>
    </row>
    <row r="67" spans="2:21" ht="21" customHeight="1" x14ac:dyDescent="0.35">
      <c r="B67" s="3">
        <v>7</v>
      </c>
      <c r="C67" s="4">
        <v>33.33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3</v>
      </c>
      <c r="L67" s="4">
        <f t="shared" si="4"/>
        <v>99.99</v>
      </c>
      <c r="N67" s="1">
        <v>7</v>
      </c>
      <c r="O67" s="1">
        <v>33.33</v>
      </c>
      <c r="P67" s="1">
        <v>18.13</v>
      </c>
      <c r="Q67" s="1">
        <v>20.16</v>
      </c>
      <c r="R67" s="1">
        <v>18.329999999999998</v>
      </c>
      <c r="S67" s="1">
        <v>19.239999999999998</v>
      </c>
      <c r="T67" s="1">
        <v>19.72</v>
      </c>
      <c r="U67" s="1" t="s">
        <v>81</v>
      </c>
    </row>
    <row r="68" spans="2:21" ht="21" customHeight="1" x14ac:dyDescent="0.35">
      <c r="B68" s="3">
        <v>8</v>
      </c>
      <c r="C68" s="4">
        <v>66.67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3</v>
      </c>
      <c r="L68" s="4">
        <f t="shared" si="4"/>
        <v>200.01</v>
      </c>
      <c r="N68" s="1">
        <v>8</v>
      </c>
      <c r="O68" s="1">
        <v>66.67</v>
      </c>
      <c r="P68" s="1">
        <v>29.59</v>
      </c>
      <c r="Q68" s="1">
        <v>29.4</v>
      </c>
      <c r="R68" s="1">
        <v>29.2</v>
      </c>
      <c r="S68" s="1">
        <v>30.72</v>
      </c>
      <c r="T68" s="1">
        <v>30.84</v>
      </c>
      <c r="U68" s="1" t="s">
        <v>82</v>
      </c>
    </row>
    <row r="69" spans="2:21" ht="21" customHeight="1" x14ac:dyDescent="0.35">
      <c r="B69" s="3">
        <v>9</v>
      </c>
      <c r="C69" s="4">
        <v>0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3</v>
      </c>
      <c r="L69" s="4">
        <f t="shared" si="4"/>
        <v>0</v>
      </c>
      <c r="N69" s="1">
        <v>9</v>
      </c>
      <c r="O69" s="1">
        <v>0</v>
      </c>
      <c r="P69" s="1">
        <v>26.63</v>
      </c>
      <c r="Q69" s="1">
        <v>28.1</v>
      </c>
      <c r="R69" s="1">
        <v>27.34</v>
      </c>
      <c r="S69" s="1">
        <v>26.99</v>
      </c>
      <c r="T69" s="1">
        <v>26.87</v>
      </c>
      <c r="U69" s="1" t="s">
        <v>83</v>
      </c>
    </row>
    <row r="70" spans="2:21" ht="21" customHeight="1" x14ac:dyDescent="0.35">
      <c r="B70" s="3">
        <v>10</v>
      </c>
      <c r="C70" s="4">
        <v>66.67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3</v>
      </c>
      <c r="L70" s="4">
        <f t="shared" si="4"/>
        <v>200.01</v>
      </c>
      <c r="N70" s="1">
        <v>10</v>
      </c>
      <c r="O70" s="1">
        <v>66.67</v>
      </c>
      <c r="P70" s="1">
        <v>38.33</v>
      </c>
      <c r="Q70" s="1">
        <v>40.299999999999997</v>
      </c>
      <c r="R70" s="1">
        <v>38.22</v>
      </c>
      <c r="S70" s="1">
        <v>39.229999999999997</v>
      </c>
      <c r="T70" s="1">
        <v>39.130000000000003</v>
      </c>
      <c r="U70" s="1" t="s">
        <v>84</v>
      </c>
    </row>
    <row r="71" spans="2:21" ht="21" customHeight="1" x14ac:dyDescent="0.35">
      <c r="B71" s="3">
        <v>11</v>
      </c>
      <c r="C71" s="4">
        <v>0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3</v>
      </c>
      <c r="L71" s="4">
        <f t="shared" si="4"/>
        <v>0</v>
      </c>
      <c r="N71" s="1">
        <v>11</v>
      </c>
      <c r="O71" s="1">
        <v>0</v>
      </c>
      <c r="P71" s="1">
        <v>14.2</v>
      </c>
      <c r="Q71" s="1">
        <v>15.22</v>
      </c>
      <c r="R71" s="1">
        <v>14.38</v>
      </c>
      <c r="S71" s="1">
        <v>15.22</v>
      </c>
      <c r="T71" s="1">
        <v>15.46</v>
      </c>
      <c r="U71" s="1" t="s">
        <v>85</v>
      </c>
    </row>
    <row r="72" spans="2:21" ht="21" customHeight="1" x14ac:dyDescent="0.35">
      <c r="B72" s="3">
        <v>12</v>
      </c>
      <c r="C72" s="4">
        <v>0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3</v>
      </c>
      <c r="L72" s="4">
        <f t="shared" si="4"/>
        <v>0</v>
      </c>
      <c r="N72" s="1">
        <v>12</v>
      </c>
      <c r="O72" s="1">
        <v>0</v>
      </c>
      <c r="P72" s="1">
        <v>9.6</v>
      </c>
      <c r="Q72" s="1">
        <v>10.71</v>
      </c>
      <c r="R72" s="1">
        <v>9.06</v>
      </c>
      <c r="S72" s="1">
        <v>11.26</v>
      </c>
      <c r="T72" s="1">
        <v>11.05</v>
      </c>
      <c r="U72" s="1" t="s">
        <v>86</v>
      </c>
    </row>
    <row r="73" spans="2:21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3</v>
      </c>
      <c r="L73" s="4">
        <f t="shared" si="4"/>
        <v>0</v>
      </c>
      <c r="N73" s="1">
        <v>13</v>
      </c>
      <c r="O73" s="1">
        <v>0</v>
      </c>
      <c r="P73" s="1">
        <v>1.65</v>
      </c>
      <c r="Q73" s="1">
        <v>3.01</v>
      </c>
      <c r="R73" s="1">
        <v>1.89</v>
      </c>
      <c r="S73" s="1">
        <v>2.72</v>
      </c>
      <c r="T73" s="1">
        <v>2.8</v>
      </c>
      <c r="U73" s="1" t="s">
        <v>87</v>
      </c>
    </row>
    <row r="74" spans="2:21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3</v>
      </c>
      <c r="L74" s="4">
        <f t="shared" si="4"/>
        <v>0</v>
      </c>
      <c r="N74" s="1">
        <v>14</v>
      </c>
      <c r="O74" s="1">
        <v>0</v>
      </c>
      <c r="P74" s="1">
        <v>1.17</v>
      </c>
      <c r="Q74" s="1">
        <v>1.72</v>
      </c>
      <c r="R74" s="1">
        <v>1.1599999999999999</v>
      </c>
      <c r="S74" s="1">
        <v>1.6</v>
      </c>
      <c r="T74" s="1">
        <v>1.63</v>
      </c>
      <c r="U74" s="1" t="s">
        <v>88</v>
      </c>
    </row>
    <row r="75" spans="2:21" ht="21" customHeight="1" x14ac:dyDescent="0.35">
      <c r="B75" s="3">
        <v>15</v>
      </c>
      <c r="C75" s="4">
        <v>0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3</v>
      </c>
      <c r="L75" s="4">
        <f t="shared" si="4"/>
        <v>0</v>
      </c>
      <c r="N75" s="1">
        <v>15</v>
      </c>
      <c r="O75" s="1">
        <v>0</v>
      </c>
      <c r="P75" s="1">
        <v>8.23</v>
      </c>
      <c r="Q75" s="1">
        <v>10.94</v>
      </c>
      <c r="R75" s="1">
        <v>8.58</v>
      </c>
      <c r="S75" s="1">
        <v>9.9700000000000006</v>
      </c>
      <c r="T75" s="1">
        <v>10.18</v>
      </c>
      <c r="U75" s="1" t="s">
        <v>89</v>
      </c>
    </row>
    <row r="76" spans="2:21" ht="21" customHeight="1" x14ac:dyDescent="0.35"/>
    <row r="77" spans="2:21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21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21" ht="21" customHeight="1" x14ac:dyDescent="0.35">
      <c r="B79" s="5">
        <v>1</v>
      </c>
      <c r="C79" s="4">
        <v>33.33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3</v>
      </c>
      <c r="L79" s="4">
        <f>C79*K79</f>
        <v>99.99</v>
      </c>
      <c r="N79" s="1">
        <v>1</v>
      </c>
      <c r="O79" s="1">
        <v>33.33</v>
      </c>
      <c r="P79" s="1">
        <v>26.9</v>
      </c>
      <c r="Q79" s="1">
        <v>27.18</v>
      </c>
      <c r="R79" s="1">
        <v>27.18</v>
      </c>
      <c r="S79" s="1">
        <v>26.96</v>
      </c>
      <c r="T79" s="1">
        <v>27.84</v>
      </c>
      <c r="U79" s="1" t="s">
        <v>90</v>
      </c>
    </row>
    <row r="80" spans="2:21" ht="21" customHeight="1" x14ac:dyDescent="0.35">
      <c r="B80" s="5">
        <v>2</v>
      </c>
      <c r="C80" s="4">
        <v>33.33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3</v>
      </c>
      <c r="L80" s="4">
        <f t="shared" ref="L80:L98" si="6">C80*K80</f>
        <v>99.99</v>
      </c>
      <c r="N80" s="1">
        <v>2</v>
      </c>
      <c r="O80" s="1">
        <v>33.33</v>
      </c>
      <c r="P80" s="1">
        <v>35.03</v>
      </c>
      <c r="Q80" s="1">
        <v>35.44</v>
      </c>
      <c r="R80" s="1">
        <v>35.07</v>
      </c>
      <c r="S80" s="1">
        <v>36.340000000000003</v>
      </c>
      <c r="T80" s="1">
        <v>36.299999999999997</v>
      </c>
      <c r="U80" s="1" t="s">
        <v>91</v>
      </c>
    </row>
    <row r="81" spans="2:21" ht="21" customHeight="1" x14ac:dyDescent="0.35">
      <c r="B81" s="5">
        <v>3</v>
      </c>
      <c r="C81" s="4">
        <v>0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3</v>
      </c>
      <c r="L81" s="4">
        <f t="shared" si="6"/>
        <v>0</v>
      </c>
      <c r="N81" s="1">
        <v>3</v>
      </c>
      <c r="O81" s="1">
        <v>0</v>
      </c>
      <c r="P81" s="1">
        <v>29.38</v>
      </c>
      <c r="Q81" s="1">
        <v>30.08</v>
      </c>
      <c r="R81" s="1">
        <v>28.61</v>
      </c>
      <c r="S81" s="1">
        <v>30.81</v>
      </c>
      <c r="T81" s="1">
        <v>30.63</v>
      </c>
      <c r="U81" s="1" t="s">
        <v>92</v>
      </c>
    </row>
    <row r="82" spans="2:21" ht="21" customHeight="1" x14ac:dyDescent="0.35">
      <c r="B82" s="5">
        <v>4</v>
      </c>
      <c r="C82" s="4">
        <v>66.67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3</v>
      </c>
      <c r="L82" s="4">
        <f t="shared" si="6"/>
        <v>200.01</v>
      </c>
      <c r="N82" s="1">
        <v>4</v>
      </c>
      <c r="O82" s="1">
        <v>66.67</v>
      </c>
      <c r="P82" s="1">
        <v>52.28</v>
      </c>
      <c r="Q82" s="1">
        <v>49.77</v>
      </c>
      <c r="R82" s="1">
        <v>51.57</v>
      </c>
      <c r="S82" s="1">
        <v>53.54</v>
      </c>
      <c r="T82" s="1">
        <v>52.87</v>
      </c>
      <c r="U82" s="1" t="s">
        <v>93</v>
      </c>
    </row>
    <row r="83" spans="2:21" ht="21" customHeight="1" x14ac:dyDescent="0.35">
      <c r="B83" s="5">
        <v>5</v>
      </c>
      <c r="C83" s="4">
        <v>0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3</v>
      </c>
      <c r="L83" s="4">
        <f t="shared" si="6"/>
        <v>0</v>
      </c>
      <c r="N83" s="1">
        <v>5</v>
      </c>
      <c r="O83" s="1">
        <v>0</v>
      </c>
      <c r="P83" s="1">
        <v>36.43</v>
      </c>
      <c r="Q83" s="1">
        <v>42.56</v>
      </c>
      <c r="R83" s="1">
        <v>40.33</v>
      </c>
      <c r="S83" s="1">
        <v>39.340000000000003</v>
      </c>
      <c r="T83" s="1">
        <v>39.950000000000003</v>
      </c>
      <c r="U83" s="1" t="s">
        <v>94</v>
      </c>
    </row>
    <row r="84" spans="2:21" ht="21" customHeight="1" x14ac:dyDescent="0.35">
      <c r="B84" s="5">
        <v>6</v>
      </c>
      <c r="C84" s="4">
        <v>66.67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3</v>
      </c>
      <c r="L84" s="4">
        <f t="shared" si="6"/>
        <v>200.01</v>
      </c>
      <c r="N84" s="1">
        <v>6</v>
      </c>
      <c r="O84" s="1">
        <v>66.67</v>
      </c>
      <c r="P84" s="1">
        <v>39.119999999999997</v>
      </c>
      <c r="Q84" s="1">
        <v>42.15</v>
      </c>
      <c r="R84" s="1">
        <v>39.9</v>
      </c>
      <c r="S84" s="1">
        <v>39.25</v>
      </c>
      <c r="T84" s="1">
        <v>39.700000000000003</v>
      </c>
      <c r="U84" s="1" t="s">
        <v>95</v>
      </c>
    </row>
    <row r="85" spans="2:21" ht="21" customHeight="1" x14ac:dyDescent="0.35">
      <c r="B85" s="5">
        <v>7</v>
      </c>
      <c r="C85" s="4">
        <v>0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3</v>
      </c>
      <c r="L85" s="4">
        <f t="shared" si="6"/>
        <v>0</v>
      </c>
      <c r="N85" s="1">
        <v>7</v>
      </c>
      <c r="O85" s="1">
        <v>0</v>
      </c>
      <c r="P85" s="1">
        <v>28.29</v>
      </c>
      <c r="Q85" s="1">
        <v>29.63</v>
      </c>
      <c r="R85" s="1">
        <v>27.68</v>
      </c>
      <c r="S85" s="1">
        <v>28.96</v>
      </c>
      <c r="T85" s="1">
        <v>29.15</v>
      </c>
      <c r="U85" s="1" t="s">
        <v>96</v>
      </c>
    </row>
    <row r="86" spans="2:21" ht="21" customHeight="1" x14ac:dyDescent="0.35">
      <c r="B86" s="5">
        <v>8</v>
      </c>
      <c r="C86" s="4">
        <v>33.33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3</v>
      </c>
      <c r="L86" s="4">
        <f t="shared" si="6"/>
        <v>99.99</v>
      </c>
      <c r="N86" s="1">
        <v>8</v>
      </c>
      <c r="O86" s="1">
        <v>33.33</v>
      </c>
      <c r="P86" s="1">
        <v>33.520000000000003</v>
      </c>
      <c r="Q86" s="1">
        <v>32.6</v>
      </c>
      <c r="R86" s="1">
        <v>33.25</v>
      </c>
      <c r="S86" s="1">
        <v>34.630000000000003</v>
      </c>
      <c r="T86" s="1">
        <v>34.22</v>
      </c>
      <c r="U86" s="1" t="s">
        <v>97</v>
      </c>
    </row>
    <row r="87" spans="2:21" ht="21" customHeight="1" x14ac:dyDescent="0.35">
      <c r="B87" s="5">
        <v>9</v>
      </c>
      <c r="C87" s="4">
        <v>66.67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3</v>
      </c>
      <c r="L87" s="4">
        <f t="shared" si="6"/>
        <v>200.01</v>
      </c>
      <c r="N87" s="1">
        <v>9</v>
      </c>
      <c r="O87" s="1">
        <v>66.67</v>
      </c>
      <c r="P87" s="1">
        <v>20.49</v>
      </c>
      <c r="Q87" s="1">
        <v>22.65</v>
      </c>
      <c r="R87" s="1">
        <v>20.99</v>
      </c>
      <c r="S87" s="1">
        <v>22.19</v>
      </c>
      <c r="T87" s="1">
        <v>21.88</v>
      </c>
      <c r="U87" s="1" t="s">
        <v>98</v>
      </c>
    </row>
    <row r="88" spans="2:21" ht="21" customHeight="1" x14ac:dyDescent="0.35">
      <c r="B88" s="5">
        <v>10</v>
      </c>
      <c r="C88" s="4">
        <v>66.67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3</v>
      </c>
      <c r="L88" s="4">
        <f t="shared" si="6"/>
        <v>200.01</v>
      </c>
      <c r="N88" s="1">
        <v>10</v>
      </c>
      <c r="O88" s="1">
        <v>66.67</v>
      </c>
      <c r="P88" s="1">
        <v>36.340000000000003</v>
      </c>
      <c r="Q88" s="1">
        <v>38.44</v>
      </c>
      <c r="R88" s="1">
        <v>37.22</v>
      </c>
      <c r="S88" s="1">
        <v>38.14</v>
      </c>
      <c r="T88" s="1">
        <v>38.35</v>
      </c>
      <c r="U88" s="1" t="s">
        <v>99</v>
      </c>
    </row>
    <row r="89" spans="2:21" ht="21" customHeight="1" x14ac:dyDescent="0.35">
      <c r="B89" s="5">
        <v>11</v>
      </c>
      <c r="C89" s="4">
        <v>0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3</v>
      </c>
      <c r="L89" s="4">
        <f t="shared" si="6"/>
        <v>0</v>
      </c>
      <c r="N89" s="1">
        <v>11</v>
      </c>
      <c r="O89" s="1">
        <v>0</v>
      </c>
      <c r="P89" s="1">
        <v>33.4</v>
      </c>
      <c r="Q89" s="1">
        <v>36.700000000000003</v>
      </c>
      <c r="R89" s="1">
        <v>33.47</v>
      </c>
      <c r="S89" s="1">
        <v>34.590000000000003</v>
      </c>
      <c r="T89" s="1">
        <v>33.950000000000003</v>
      </c>
      <c r="U89" s="1" t="s">
        <v>100</v>
      </c>
    </row>
    <row r="90" spans="2:21" ht="21" customHeight="1" x14ac:dyDescent="0.35">
      <c r="B90" s="5">
        <v>12</v>
      </c>
      <c r="C90" s="4">
        <v>33.33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3</v>
      </c>
      <c r="L90" s="4">
        <f t="shared" si="6"/>
        <v>99.99</v>
      </c>
      <c r="N90" s="1">
        <v>12</v>
      </c>
      <c r="O90" s="1">
        <v>33.33</v>
      </c>
      <c r="P90" s="1">
        <v>65.680000000000007</v>
      </c>
      <c r="Q90" s="1">
        <v>63.34</v>
      </c>
      <c r="R90" s="1">
        <v>63.52</v>
      </c>
      <c r="S90" s="1">
        <v>67.260000000000005</v>
      </c>
      <c r="T90" s="1">
        <v>66.959999999999994</v>
      </c>
      <c r="U90" s="1" t="s">
        <v>101</v>
      </c>
    </row>
    <row r="91" spans="2:21" ht="21" customHeight="1" x14ac:dyDescent="0.35">
      <c r="B91" s="5">
        <v>13</v>
      </c>
      <c r="C91" s="4">
        <v>0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3</v>
      </c>
      <c r="L91" s="4">
        <f t="shared" si="6"/>
        <v>0</v>
      </c>
      <c r="N91" s="1">
        <v>13</v>
      </c>
      <c r="O91" s="1">
        <v>0</v>
      </c>
      <c r="P91" s="1">
        <v>20.69</v>
      </c>
      <c r="Q91" s="1">
        <v>22.22</v>
      </c>
      <c r="R91" s="1">
        <v>21.02</v>
      </c>
      <c r="S91" s="1">
        <v>21.6</v>
      </c>
      <c r="T91" s="1">
        <v>21.58</v>
      </c>
      <c r="U91" s="1" t="s">
        <v>102</v>
      </c>
    </row>
    <row r="92" spans="2:21" ht="21" customHeight="1" x14ac:dyDescent="0.35">
      <c r="B92" s="5">
        <v>14</v>
      </c>
      <c r="C92" s="4">
        <v>66.67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3</v>
      </c>
      <c r="L92" s="4">
        <f t="shared" si="6"/>
        <v>200.01</v>
      </c>
      <c r="N92" s="1">
        <v>14</v>
      </c>
      <c r="O92" s="1">
        <v>66.67</v>
      </c>
      <c r="P92" s="1">
        <v>54.19</v>
      </c>
      <c r="Q92" s="1">
        <v>56.4</v>
      </c>
      <c r="R92" s="1">
        <v>54.16</v>
      </c>
      <c r="S92" s="1">
        <v>56.06</v>
      </c>
      <c r="T92" s="1">
        <v>56.01</v>
      </c>
      <c r="U92" s="1" t="s">
        <v>103</v>
      </c>
    </row>
    <row r="93" spans="2:21" ht="21" customHeight="1" x14ac:dyDescent="0.35">
      <c r="B93" s="5">
        <v>15</v>
      </c>
      <c r="C93" s="4">
        <v>66.67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3</v>
      </c>
      <c r="L93" s="4">
        <f t="shared" si="6"/>
        <v>200.01</v>
      </c>
      <c r="N93" s="1">
        <v>15</v>
      </c>
      <c r="O93" s="1">
        <v>66.67</v>
      </c>
      <c r="P93" s="1">
        <v>53.54</v>
      </c>
      <c r="Q93" s="1">
        <v>51.83</v>
      </c>
      <c r="R93" s="1">
        <v>52.84</v>
      </c>
      <c r="S93" s="1">
        <v>55.01</v>
      </c>
      <c r="T93" s="1">
        <v>54.29</v>
      </c>
      <c r="U93" s="1" t="s">
        <v>104</v>
      </c>
    </row>
    <row r="94" spans="2:21" ht="21" customHeight="1" x14ac:dyDescent="0.35">
      <c r="B94" s="5">
        <v>16</v>
      </c>
      <c r="C94" s="4">
        <v>66.67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3</v>
      </c>
      <c r="L94" s="4">
        <f t="shared" si="6"/>
        <v>200.01</v>
      </c>
      <c r="N94" s="1">
        <v>16</v>
      </c>
      <c r="O94" s="1">
        <v>66.67</v>
      </c>
      <c r="P94" s="1">
        <v>29.5</v>
      </c>
      <c r="Q94" s="1">
        <v>31.76</v>
      </c>
      <c r="R94" s="1">
        <v>29.72</v>
      </c>
      <c r="S94" s="1">
        <v>31.22</v>
      </c>
      <c r="T94" s="1">
        <v>30.99</v>
      </c>
      <c r="U94" s="1" t="s">
        <v>105</v>
      </c>
    </row>
    <row r="95" spans="2:21" ht="21" customHeight="1" x14ac:dyDescent="0.35">
      <c r="B95" s="5">
        <v>17</v>
      </c>
      <c r="C95" s="4">
        <v>100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3</v>
      </c>
      <c r="L95" s="4">
        <f t="shared" si="6"/>
        <v>300</v>
      </c>
      <c r="N95" s="1">
        <v>17</v>
      </c>
      <c r="O95" s="1">
        <v>100</v>
      </c>
      <c r="P95" s="1">
        <v>35.049999999999997</v>
      </c>
      <c r="Q95" s="1">
        <v>39.020000000000003</v>
      </c>
      <c r="R95" s="1">
        <v>35.75</v>
      </c>
      <c r="S95" s="1">
        <v>36.74</v>
      </c>
      <c r="T95" s="1">
        <v>36.69</v>
      </c>
      <c r="U95" s="1" t="s">
        <v>106</v>
      </c>
    </row>
    <row r="96" spans="2:21" ht="21" customHeight="1" x14ac:dyDescent="0.35">
      <c r="B96" s="5">
        <v>18</v>
      </c>
      <c r="C96" s="4">
        <v>66.67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3</v>
      </c>
      <c r="L96" s="4">
        <f t="shared" si="6"/>
        <v>200.01</v>
      </c>
      <c r="N96" s="1">
        <v>18</v>
      </c>
      <c r="O96" s="1">
        <v>66.67</v>
      </c>
      <c r="P96" s="1">
        <v>20.05</v>
      </c>
      <c r="Q96" s="1">
        <v>33.18</v>
      </c>
      <c r="R96" s="1">
        <v>21.63</v>
      </c>
      <c r="S96" s="1">
        <v>22.32</v>
      </c>
      <c r="T96" s="1">
        <v>21.59</v>
      </c>
      <c r="U96" s="1" t="s">
        <v>107</v>
      </c>
    </row>
    <row r="97" spans="2:21" ht="21" customHeight="1" x14ac:dyDescent="0.35">
      <c r="B97" s="5">
        <v>19</v>
      </c>
      <c r="C97" s="4">
        <v>33.33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3</v>
      </c>
      <c r="L97" s="4">
        <f t="shared" si="6"/>
        <v>99.99</v>
      </c>
      <c r="N97" s="1">
        <v>19</v>
      </c>
      <c r="O97" s="1">
        <v>33.33</v>
      </c>
      <c r="P97" s="1">
        <v>23.06</v>
      </c>
      <c r="Q97" s="1">
        <v>21.9</v>
      </c>
      <c r="R97" s="1">
        <v>21.3</v>
      </c>
      <c r="S97" s="1">
        <v>23.21</v>
      </c>
      <c r="T97" s="1">
        <v>22.34</v>
      </c>
      <c r="U97" s="1" t="s">
        <v>108</v>
      </c>
    </row>
    <row r="98" spans="2:21" ht="21" customHeight="1" x14ac:dyDescent="0.35">
      <c r="B98" s="5">
        <v>20</v>
      </c>
      <c r="C98" s="4">
        <v>33.33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3</v>
      </c>
      <c r="L98" s="4">
        <f t="shared" si="6"/>
        <v>99.99</v>
      </c>
      <c r="N98" s="1">
        <v>20</v>
      </c>
      <c r="O98" s="1">
        <v>33.33</v>
      </c>
      <c r="P98" s="1">
        <v>32.450000000000003</v>
      </c>
      <c r="Q98" s="1">
        <v>31.92</v>
      </c>
      <c r="R98" s="1">
        <v>32.1</v>
      </c>
      <c r="S98" s="1">
        <v>33.76</v>
      </c>
      <c r="T98" s="1">
        <v>33.020000000000003</v>
      </c>
      <c r="U98" s="1" t="s">
        <v>109</v>
      </c>
    </row>
    <row r="99" spans="2:21" ht="21" customHeight="1" x14ac:dyDescent="0.35"/>
    <row r="100" spans="2:21" ht="21" customHeight="1" x14ac:dyDescent="0.35"/>
    <row r="101" spans="2:21" ht="21" customHeight="1" x14ac:dyDescent="0.35"/>
    <row r="102" spans="2:21" ht="21" customHeight="1" x14ac:dyDescent="0.35"/>
    <row r="103" spans="2:21" ht="21" customHeight="1" x14ac:dyDescent="0.35"/>
    <row r="104" spans="2:21" ht="21" customHeight="1" x14ac:dyDescent="0.35"/>
    <row r="105" spans="2:21" ht="21" customHeight="1" x14ac:dyDescent="0.35"/>
    <row r="106" spans="2:21" ht="21" customHeight="1" x14ac:dyDescent="0.35"/>
    <row r="107" spans="2:21" ht="21" customHeight="1" x14ac:dyDescent="0.35"/>
    <row r="108" spans="2:21" ht="21" customHeight="1" x14ac:dyDescent="0.35"/>
    <row r="109" spans="2:21" ht="21" customHeight="1" x14ac:dyDescent="0.35"/>
    <row r="110" spans="2:21" ht="21" customHeight="1" x14ac:dyDescent="0.35"/>
    <row r="111" spans="2:21" ht="21" customHeight="1" x14ac:dyDescent="0.35"/>
    <row r="112" spans="2:21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185"/>
  <sheetViews>
    <sheetView tabSelected="1" view="pageBreakPreview" zoomScaleNormal="100" zoomScaleSheetLayoutView="100" workbookViewId="0">
      <selection activeCell="Q10" sqref="Q10"/>
    </sheetView>
  </sheetViews>
  <sheetFormatPr defaultRowHeight="21" x14ac:dyDescent="0.35"/>
  <cols>
    <col min="1" max="1" width="2.5" style="1" customWidth="1"/>
    <col min="2" max="2" width="5.625" style="1" customWidth="1"/>
    <col min="3" max="3" width="6.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4.625" style="1" customWidth="1"/>
    <col min="11" max="11" width="13.25" style="1" customWidth="1"/>
    <col min="12" max="12" width="10.25" style="1" customWidth="1"/>
    <col min="13" max="16384" width="9" style="1"/>
  </cols>
  <sheetData>
    <row r="1" spans="2:12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12" ht="21" customHeight="1" x14ac:dyDescent="0.35">
      <c r="B2" s="2" t="s">
        <v>7</v>
      </c>
      <c r="C2" s="2" t="s">
        <v>209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210</v>
      </c>
      <c r="L2" s="3" t="s">
        <v>14</v>
      </c>
    </row>
    <row r="3" spans="2:12" ht="21" customHeight="1" x14ac:dyDescent="0.35">
      <c r="B3" s="5">
        <v>1</v>
      </c>
      <c r="C3" s="4">
        <f>L3/K3</f>
        <v>76.167150259067355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19">
        <f>'BNN1'!K3+'BNN2'!K3+'BNN3'!K3+'BNN4'!K3+'BNN5'!K3+'BNN6'!K3+'BNN7'!K3+'BNN8'!K3+'BNN9'!K3+'BNN10'!K3+'BNN11'!K3+'BNN12'!K3+'BNN13'!K3</f>
        <v>193</v>
      </c>
      <c r="L3" s="4">
        <f>'BNN1'!L3+'BNN2'!L3+'BNN3'!L3+'BNN4'!L3+'BNN5'!L3+'BNN6'!L3+'BNN7'!L3+'BNN8'!L3+'BNN9'!L3+'BNN10'!L3+'BNN11'!L3+'BNN12'!L3+'BNN13'!L3</f>
        <v>14700.259999999998</v>
      </c>
    </row>
    <row r="4" spans="2:12" ht="21" customHeight="1" x14ac:dyDescent="0.35">
      <c r="B4" s="5">
        <v>2</v>
      </c>
      <c r="C4" s="4">
        <f t="shared" ref="C4:C22" si="0">L4/K4</f>
        <v>37.823834196891191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193</v>
      </c>
      <c r="L4" s="4">
        <f>'BNN1'!L4+'BNN2'!L4+'BNN3'!L4+'BNN4'!L4+'BNN5'!L4+'BNN6'!L4+'BNN7'!L4+'BNN8'!L4+'BNN9'!L4+'BNN10'!L4+'BNN11'!L4+'BNN12'!L4+'BNN13'!L4</f>
        <v>7300</v>
      </c>
    </row>
    <row r="5" spans="2:12" ht="21" customHeight="1" x14ac:dyDescent="0.35">
      <c r="B5" s="5">
        <v>3</v>
      </c>
      <c r="C5" s="4">
        <f t="shared" si="0"/>
        <v>58.551088082901551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193</v>
      </c>
      <c r="L5" s="4">
        <f>'BNN1'!L5+'BNN2'!L5+'BNN3'!L5+'BNN4'!L5+'BNN5'!L5+'BNN6'!L5+'BNN7'!L5+'BNN8'!L5+'BNN9'!L5+'BNN10'!L5+'BNN11'!L5+'BNN12'!L5+'BNN13'!L5</f>
        <v>11300.359999999999</v>
      </c>
    </row>
    <row r="6" spans="2:12" ht="21" customHeight="1" x14ac:dyDescent="0.35">
      <c r="B6" s="5">
        <v>4</v>
      </c>
      <c r="C6" s="4">
        <f t="shared" si="0"/>
        <v>47.152072538860097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193</v>
      </c>
      <c r="L6" s="4">
        <f>'BNN1'!L6+'BNN2'!L6+'BNN3'!L6+'BNN4'!L6+'BNN5'!L6+'BNN6'!L6+'BNN7'!L6+'BNN8'!L6+'BNN9'!L6+'BNN10'!L6+'BNN11'!L6+'BNN12'!L6+'BNN13'!L6</f>
        <v>9100.3499999999985</v>
      </c>
    </row>
    <row r="7" spans="2:12" ht="21" customHeight="1" x14ac:dyDescent="0.35">
      <c r="B7" s="5">
        <v>5</v>
      </c>
      <c r="C7" s="4">
        <f t="shared" si="0"/>
        <v>42.486165803108811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193</v>
      </c>
      <c r="L7" s="4">
        <f>'BNN1'!L7+'BNN2'!L7+'BNN3'!L7+'BNN4'!L7+'BNN5'!L7+'BNN6'!L7+'BNN7'!L7+'BNN8'!L7+'BNN9'!L7+'BNN10'!L7+'BNN11'!L7+'BNN12'!L7+'BNN13'!L7</f>
        <v>8199.83</v>
      </c>
    </row>
    <row r="8" spans="2:12" ht="21" customHeight="1" x14ac:dyDescent="0.35">
      <c r="B8" s="5">
        <v>6</v>
      </c>
      <c r="C8" s="4">
        <f t="shared" si="0"/>
        <v>81.864455958549229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193</v>
      </c>
      <c r="L8" s="4">
        <f>'BNN1'!L8+'BNN2'!L8+'BNN3'!L8+'BNN4'!L8+'BNN5'!L8+'BNN6'!L8+'BNN7'!L8+'BNN8'!L8+'BNN9'!L8+'BNN10'!L8+'BNN11'!L8+'BNN12'!L8+'BNN13'!L8</f>
        <v>15799.84</v>
      </c>
    </row>
    <row r="9" spans="2:12" ht="21" customHeight="1" x14ac:dyDescent="0.35">
      <c r="B9" s="5">
        <v>7</v>
      </c>
      <c r="C9" s="4">
        <f t="shared" si="0"/>
        <v>79.276580310880831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193</v>
      </c>
      <c r="L9" s="4">
        <f>'BNN1'!L9+'BNN2'!L9+'BNN3'!L9+'BNN4'!L9+'BNN5'!L9+'BNN6'!L9+'BNN7'!L9+'BNN8'!L9+'BNN9'!L9+'BNN10'!L9+'BNN11'!L9+'BNN12'!L9+'BNN13'!L9</f>
        <v>15300.380000000001</v>
      </c>
    </row>
    <row r="10" spans="2:12" ht="21" customHeight="1" x14ac:dyDescent="0.35">
      <c r="B10" s="5">
        <v>8</v>
      </c>
      <c r="C10" s="4">
        <f t="shared" si="0"/>
        <v>67.35968911917098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193</v>
      </c>
      <c r="L10" s="4">
        <f>'BNN1'!L10+'BNN2'!L10+'BNN3'!L10+'BNN4'!L10+'BNN5'!L10+'BNN6'!L10+'BNN7'!L10+'BNN8'!L10+'BNN9'!L10+'BNN10'!L10+'BNN11'!L10+'BNN12'!L10+'BNN13'!L10</f>
        <v>13000.42</v>
      </c>
    </row>
    <row r="11" spans="2:12" ht="21" customHeight="1" x14ac:dyDescent="0.35">
      <c r="B11" s="5">
        <v>9</v>
      </c>
      <c r="C11" s="4">
        <f t="shared" si="0"/>
        <v>56.478601036269431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193</v>
      </c>
      <c r="L11" s="4">
        <f>'BNN1'!L11+'BNN2'!L11+'BNN3'!L11+'BNN4'!L11+'BNN5'!L11+'BNN6'!L11+'BNN7'!L11+'BNN8'!L11+'BNN9'!L11+'BNN10'!L11+'BNN11'!L11+'BNN12'!L11+'BNN13'!L11</f>
        <v>10900.37</v>
      </c>
    </row>
    <row r="12" spans="2:12" ht="21" customHeight="1" x14ac:dyDescent="0.35">
      <c r="B12" s="5">
        <v>10</v>
      </c>
      <c r="C12" s="4">
        <f t="shared" si="0"/>
        <v>77.561191709844564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193</v>
      </c>
      <c r="L12" s="4">
        <f>'BNN1'!L12+'BNN2'!L12+'BNN3'!L12+'BNN4'!L12+'BNN5'!L12+'BNN6'!L12+'BNN7'!L12+'BNN8'!L12+'BNN9'!L12+'BNN10'!L12+'BNN11'!L12+'BNN12'!L12+'BNN13'!L12</f>
        <v>14969.310000000001</v>
      </c>
    </row>
    <row r="13" spans="2:12" ht="21" customHeight="1" x14ac:dyDescent="0.35">
      <c r="B13" s="5">
        <v>11</v>
      </c>
      <c r="C13" s="4">
        <f t="shared" si="0"/>
        <v>53.884041450777197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193</v>
      </c>
      <c r="L13" s="4">
        <f>'BNN1'!L13+'BNN2'!L13+'BNN3'!L13+'BNN4'!L13+'BNN5'!L13+'BNN6'!L13+'BNN7'!L13+'BNN8'!L13+'BNN9'!L13+'BNN10'!L13+'BNN11'!L13+'BNN12'!L13+'BNN13'!L13</f>
        <v>10399.619999999999</v>
      </c>
    </row>
    <row r="14" spans="2:12" ht="21" customHeight="1" x14ac:dyDescent="0.35">
      <c r="B14" s="5">
        <v>12</v>
      </c>
      <c r="C14" s="4">
        <f t="shared" si="0"/>
        <v>55.439015544041446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193</v>
      </c>
      <c r="L14" s="4">
        <f>'BNN1'!L14+'BNN2'!L14+'BNN3'!L14+'BNN4'!L14+'BNN5'!L14+'BNN6'!L14+'BNN7'!L14+'BNN8'!L14+'BNN9'!L14+'BNN10'!L14+'BNN11'!L14+'BNN12'!L14+'BNN13'!L14</f>
        <v>10699.73</v>
      </c>
    </row>
    <row r="15" spans="2:12" ht="21" customHeight="1" x14ac:dyDescent="0.35">
      <c r="B15" s="5">
        <v>13</v>
      </c>
      <c r="C15" s="4">
        <f t="shared" si="0"/>
        <v>34.368756476683934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193</v>
      </c>
      <c r="L15" s="4">
        <f>'BNN1'!L15+'BNN2'!L15+'BNN3'!L15+'BNN4'!L15+'BNN5'!L15+'BNN6'!L15+'BNN7'!L15+'BNN8'!L15+'BNN9'!L15+'BNN10'!L15+'BNN11'!L15+'BNN12'!L15+'BNN13'!L15</f>
        <v>6633.1699999999992</v>
      </c>
    </row>
    <row r="16" spans="2:12" ht="21" customHeight="1" x14ac:dyDescent="0.35">
      <c r="B16" s="5">
        <v>14</v>
      </c>
      <c r="C16" s="4">
        <f t="shared" si="0"/>
        <v>40.412487046632123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193</v>
      </c>
      <c r="L16" s="4">
        <f>'BNN1'!L16+'BNN2'!L16+'BNN3'!L16+'BNN4'!L16+'BNN5'!L16+'BNN6'!L16+'BNN7'!L16+'BNN8'!L16+'BNN9'!L16+'BNN10'!L16+'BNN11'!L16+'BNN12'!L16+'BNN13'!L16</f>
        <v>7799.61</v>
      </c>
    </row>
    <row r="17" spans="2:12" ht="21" customHeight="1" x14ac:dyDescent="0.35">
      <c r="B17" s="5">
        <v>15</v>
      </c>
      <c r="C17" s="4">
        <f t="shared" si="0"/>
        <v>25.389015544041449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193</v>
      </c>
      <c r="L17" s="4">
        <f>'BNN1'!L17+'BNN2'!L17+'BNN3'!L17+'BNN4'!L17+'BNN5'!L17+'BNN6'!L17+'BNN7'!L17+'BNN8'!L17+'BNN9'!L17+'BNN10'!L17+'BNN11'!L17+'BNN12'!L17+'BNN13'!L17</f>
        <v>4900.08</v>
      </c>
    </row>
    <row r="18" spans="2:12" ht="21" customHeight="1" x14ac:dyDescent="0.35">
      <c r="B18" s="5">
        <v>16</v>
      </c>
      <c r="C18" s="4">
        <f t="shared" si="0"/>
        <v>54.404404145077727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193</v>
      </c>
      <c r="L18" s="4">
        <f>'BNN1'!L18+'BNN2'!L18+'BNN3'!L18+'BNN4'!L18+'BNN5'!L18+'BNN6'!L18+'BNN7'!L18+'BNN8'!L18+'BNN9'!L18+'BNN10'!L18+'BNN11'!L18+'BNN12'!L18+'BNN13'!L18</f>
        <v>10500.050000000001</v>
      </c>
    </row>
    <row r="19" spans="2:12" ht="21" customHeight="1" x14ac:dyDescent="0.35">
      <c r="B19" s="5">
        <v>17</v>
      </c>
      <c r="C19" s="4">
        <f t="shared" si="0"/>
        <v>32.640518134715023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193</v>
      </c>
      <c r="L19" s="4">
        <f>'BNN1'!L19+'BNN2'!L19+'BNN3'!L19+'BNN4'!L19+'BNN5'!L19+'BNN6'!L19+'BNN7'!L19+'BNN8'!L19+'BNN9'!L19+'BNN10'!L19+'BNN11'!L19+'BNN12'!L19+'BNN13'!L19</f>
        <v>6299.62</v>
      </c>
    </row>
    <row r="20" spans="2:12" ht="21" customHeight="1" x14ac:dyDescent="0.35">
      <c r="B20" s="5">
        <v>18</v>
      </c>
      <c r="C20" s="4">
        <f t="shared" si="0"/>
        <v>51.81549222797927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193</v>
      </c>
      <c r="L20" s="4">
        <f>'BNN1'!L20+'BNN2'!L20+'BNN3'!L20+'BNN4'!L20+'BNN5'!L20+'BNN6'!L20+'BNN7'!L20+'BNN8'!L20+'BNN9'!L20+'BNN10'!L20+'BNN11'!L20+'BNN12'!L20+'BNN13'!L20</f>
        <v>10000.39</v>
      </c>
    </row>
    <row r="21" spans="2:12" ht="21" customHeight="1" x14ac:dyDescent="0.35">
      <c r="B21" s="5">
        <v>19</v>
      </c>
      <c r="C21" s="4">
        <f t="shared" si="0"/>
        <v>37.30554404145078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193</v>
      </c>
      <c r="L21" s="4">
        <f>'BNN1'!L21+'BNN2'!L21+'BNN3'!L21+'BNN4'!L21+'BNN5'!L21+'BNN6'!L21+'BNN7'!L21+'BNN8'!L21+'BNN9'!L21+'BNN10'!L21+'BNN11'!L21+'BNN12'!L21+'BNN13'!L21</f>
        <v>7199.97</v>
      </c>
    </row>
    <row r="22" spans="2:12" ht="21" customHeight="1" x14ac:dyDescent="0.35">
      <c r="B22" s="5">
        <v>20</v>
      </c>
      <c r="C22" s="4">
        <f t="shared" si="0"/>
        <v>58.029637305699481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193</v>
      </c>
      <c r="L22" s="4">
        <f>'BNN1'!L22+'BNN2'!L22+'BNN3'!L22+'BNN4'!L22+'BNN5'!L22+'BNN6'!L22+'BNN7'!L22+'BNN8'!L22+'BNN9'!L22+'BNN10'!L22+'BNN11'!L22+'BNN12'!L22+'BNN13'!L22</f>
        <v>11199.72</v>
      </c>
    </row>
    <row r="23" spans="2:12" ht="21" customHeight="1" x14ac:dyDescent="0.35"/>
    <row r="24" spans="2:12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12" ht="21" customHeight="1" x14ac:dyDescent="0.35">
      <c r="B25" s="2" t="s">
        <v>7</v>
      </c>
      <c r="C25" s="2" t="s">
        <v>209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12" ht="21" customHeight="1" x14ac:dyDescent="0.35">
      <c r="B26" s="3">
        <v>1</v>
      </c>
      <c r="C26" s="4">
        <f>L26/K26</f>
        <v>38.297305699481868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193</v>
      </c>
      <c r="L26" s="4">
        <f>'BNN1'!L26+'BNN2'!L26+'BNN3'!L26+'BNN4'!L26+'BNN5'!L26+'BNN6'!L26+'BNN7'!L26+'BNN8'!L26+'BNN9'!L26+'BNN10'!L26+'BNN11'!L26+'BNN12'!L26+'BNN13'!L26</f>
        <v>7391.38</v>
      </c>
    </row>
    <row r="27" spans="2:12" ht="21" customHeight="1" x14ac:dyDescent="0.35">
      <c r="B27" s="3">
        <v>2</v>
      </c>
      <c r="C27" s="4">
        <f t="shared" ref="C27:C57" si="2">L27/K27</f>
        <v>30.68290155440414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193</v>
      </c>
      <c r="L27" s="4">
        <f>'BNN1'!L27+'BNN2'!L27+'BNN3'!L27+'BNN4'!L27+'BNN5'!L27+'BNN6'!L27+'BNN7'!L27+'BNN8'!L27+'BNN9'!L27+'BNN10'!L27+'BNN11'!L27+'BNN12'!L27+'BNN13'!L27</f>
        <v>5921.7999999999993</v>
      </c>
    </row>
    <row r="28" spans="2:12" ht="21" customHeight="1" x14ac:dyDescent="0.35">
      <c r="B28" s="3">
        <v>3</v>
      </c>
      <c r="C28" s="4">
        <f t="shared" si="2"/>
        <v>44.296528497409327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193</v>
      </c>
      <c r="L28" s="4">
        <f>'BNN1'!L28+'BNN2'!L28+'BNN3'!L28+'BNN4'!L28+'BNN5'!L28+'BNN6'!L28+'BNN7'!L28+'BNN8'!L28+'BNN9'!L28+'BNN10'!L28+'BNN11'!L28+'BNN12'!L28+'BNN13'!L28</f>
        <v>8549.23</v>
      </c>
    </row>
    <row r="29" spans="2:12" ht="21" customHeight="1" x14ac:dyDescent="0.35">
      <c r="B29" s="3">
        <v>4</v>
      </c>
      <c r="C29" s="4">
        <f t="shared" si="2"/>
        <v>34.153212435233158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193</v>
      </c>
      <c r="L29" s="4">
        <f>'BNN1'!L29+'BNN2'!L29+'BNN3'!L29+'BNN4'!L29+'BNN5'!L29+'BNN6'!L29+'BNN7'!L29+'BNN8'!L29+'BNN9'!L29+'BNN10'!L29+'BNN11'!L29+'BNN12'!L29+'BNN13'!L29</f>
        <v>6591.57</v>
      </c>
    </row>
    <row r="30" spans="2:12" ht="21" customHeight="1" x14ac:dyDescent="0.35">
      <c r="B30" s="3">
        <v>5</v>
      </c>
      <c r="C30" s="4">
        <f t="shared" si="2"/>
        <v>21.503367875647665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193</v>
      </c>
      <c r="L30" s="4">
        <f>'BNN1'!L30+'BNN2'!L30+'BNN3'!L30+'BNN4'!L30+'BNN5'!L30+'BNN6'!L30+'BNN7'!L30+'BNN8'!L30+'BNN9'!L30+'BNN10'!L30+'BNN11'!L30+'BNN12'!L30+'BNN13'!L30</f>
        <v>4150.1499999999996</v>
      </c>
    </row>
    <row r="31" spans="2:12" ht="21" customHeight="1" x14ac:dyDescent="0.35">
      <c r="B31" s="3">
        <v>6</v>
      </c>
      <c r="C31" s="4">
        <f t="shared" si="2"/>
        <v>35.147616580310881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193</v>
      </c>
      <c r="L31" s="4">
        <f>'BNN1'!L31+'BNN2'!L31+'BNN3'!L31+'BNN4'!L31+'BNN5'!L31+'BNN6'!L31+'BNN7'!L31+'BNN8'!L31+'BNN9'!L31+'BNN10'!L31+'BNN11'!L31+'BNN12'!L31+'BNN13'!L31</f>
        <v>6783.49</v>
      </c>
    </row>
    <row r="32" spans="2:12" ht="21" customHeight="1" x14ac:dyDescent="0.35">
      <c r="B32" s="3">
        <v>7</v>
      </c>
      <c r="C32" s="4">
        <f t="shared" si="2"/>
        <v>19.818134715025906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193</v>
      </c>
      <c r="L32" s="4">
        <f>'BNN1'!L32+'BNN2'!L32+'BNN3'!L32+'BNN4'!L32+'BNN5'!L32+'BNN6'!L32+'BNN7'!L32+'BNN8'!L32+'BNN9'!L32+'BNN10'!L32+'BNN11'!L32+'BNN12'!L32+'BNN13'!L32</f>
        <v>3824.8999999999996</v>
      </c>
    </row>
    <row r="33" spans="2:12" ht="21" customHeight="1" x14ac:dyDescent="0.35">
      <c r="B33" s="3">
        <v>8</v>
      </c>
      <c r="C33" s="4">
        <f t="shared" si="2"/>
        <v>38.082538860103625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193</v>
      </c>
      <c r="L33" s="4">
        <f>'BNN1'!L33+'BNN2'!L33+'BNN3'!L33+'BNN4'!L33+'BNN5'!L33+'BNN6'!L33+'BNN7'!L33+'BNN8'!L33+'BNN9'!L33+'BNN10'!L33+'BNN11'!L33+'BNN12'!L33+'BNN13'!L33</f>
        <v>7349.93</v>
      </c>
    </row>
    <row r="34" spans="2:12" ht="21" customHeight="1" x14ac:dyDescent="0.35">
      <c r="B34" s="3">
        <v>9</v>
      </c>
      <c r="C34" s="4">
        <f t="shared" si="2"/>
        <v>29.01481865284974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193</v>
      </c>
      <c r="L34" s="4">
        <f>'BNN1'!L34+'BNN2'!L34+'BNN3'!L34+'BNN4'!L34+'BNN5'!L34+'BNN6'!L34+'BNN7'!L34+'BNN8'!L34+'BNN9'!L34+'BNN10'!L34+'BNN11'!L34+'BNN12'!L34+'BNN13'!L34</f>
        <v>5599.86</v>
      </c>
    </row>
    <row r="35" spans="2:12" ht="21" customHeight="1" x14ac:dyDescent="0.35">
      <c r="B35" s="3">
        <v>10</v>
      </c>
      <c r="C35" s="4">
        <f t="shared" si="2"/>
        <v>37.780259067357512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193</v>
      </c>
      <c r="L35" s="4">
        <f>'BNN1'!L35+'BNN2'!L35+'BNN3'!L35+'BNN4'!L35+'BNN5'!L35+'BNN6'!L35+'BNN7'!L35+'BNN8'!L35+'BNN9'!L35+'BNN10'!L35+'BNN11'!L35+'BNN12'!L35+'BNN13'!L35</f>
        <v>7291.5899999999992</v>
      </c>
    </row>
    <row r="36" spans="2:12" ht="21" customHeight="1" x14ac:dyDescent="0.35">
      <c r="B36" s="3">
        <v>11</v>
      </c>
      <c r="C36" s="4">
        <f t="shared" si="2"/>
        <v>38.904455958549221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193</v>
      </c>
      <c r="L36" s="4">
        <f>'BNN1'!L36+'BNN2'!L36+'BNN3'!L36+'BNN4'!L36+'BNN5'!L36+'BNN6'!L36+'BNN7'!L36+'BNN8'!L36+'BNN9'!L36+'BNN10'!L36+'BNN11'!L36+'BNN12'!L36+'BNN13'!L36</f>
        <v>7508.5599999999995</v>
      </c>
    </row>
    <row r="37" spans="2:12" ht="21" customHeight="1" x14ac:dyDescent="0.35">
      <c r="B37" s="3">
        <v>12</v>
      </c>
      <c r="C37" s="4">
        <f t="shared" si="2"/>
        <v>39.292020725388596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193</v>
      </c>
      <c r="L37" s="4">
        <f>'BNN1'!L37+'BNN2'!L37+'BNN3'!L37+'BNN4'!L37+'BNN5'!L37+'BNN6'!L37+'BNN7'!L37+'BNN8'!L37+'BNN9'!L37+'BNN10'!L37+'BNN11'!L37+'BNN12'!L37+'BNN13'!L37</f>
        <v>7583.36</v>
      </c>
    </row>
    <row r="38" spans="2:12" ht="21" customHeight="1" x14ac:dyDescent="0.35">
      <c r="B38" s="3">
        <v>13</v>
      </c>
      <c r="C38" s="4">
        <f t="shared" si="2"/>
        <v>29.490673575129534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193</v>
      </c>
      <c r="L38" s="4">
        <f>'BNN1'!L38+'BNN2'!L38+'BNN3'!L38+'BNN4'!L38+'BNN5'!L38+'BNN6'!L38+'BNN7'!L38+'BNN8'!L38+'BNN9'!L38+'BNN10'!L38+'BNN11'!L38+'BNN12'!L38+'BNN13'!L38</f>
        <v>5691.7</v>
      </c>
    </row>
    <row r="39" spans="2:12" ht="21" customHeight="1" x14ac:dyDescent="0.35">
      <c r="B39" s="3">
        <v>14</v>
      </c>
      <c r="C39" s="4">
        <f t="shared" si="2"/>
        <v>29.748497409326429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193</v>
      </c>
      <c r="L39" s="4">
        <f>'BNN1'!L39+'BNN2'!L39+'BNN3'!L39+'BNN4'!L39+'BNN5'!L39+'BNN6'!L39+'BNN7'!L39+'BNN8'!L39+'BNN9'!L39+'BNN10'!L39+'BNN11'!L39+'BNN12'!L39+'BNN13'!L39</f>
        <v>5741.4600000000009</v>
      </c>
    </row>
    <row r="40" spans="2:12" ht="21" customHeight="1" x14ac:dyDescent="0.35">
      <c r="B40" s="3">
        <v>15</v>
      </c>
      <c r="C40" s="4">
        <f t="shared" si="2"/>
        <v>37.869222797927456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193</v>
      </c>
      <c r="L40" s="4">
        <f>'BNN1'!L40+'BNN2'!L40+'BNN3'!L40+'BNN4'!L40+'BNN5'!L40+'BNN6'!L40+'BNN7'!L40+'BNN8'!L40+'BNN9'!L40+'BNN10'!L40+'BNN11'!L40+'BNN12'!L40+'BNN13'!L40</f>
        <v>7308.7599999999993</v>
      </c>
    </row>
    <row r="41" spans="2:12" ht="21" customHeight="1" x14ac:dyDescent="0.35">
      <c r="B41" s="3">
        <v>16</v>
      </c>
      <c r="C41" s="4">
        <f t="shared" si="2"/>
        <v>27.589430051813473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193</v>
      </c>
      <c r="L41" s="4">
        <f>'BNN1'!L41+'BNN2'!L41+'BNN3'!L41+'BNN4'!L41+'BNN5'!L41+'BNN6'!L41+'BNN7'!L41+'BNN8'!L41+'BNN9'!L41+'BNN10'!L41+'BNN11'!L41+'BNN12'!L41+'BNN13'!L41</f>
        <v>5324.76</v>
      </c>
    </row>
    <row r="42" spans="2:12" ht="21" customHeight="1" x14ac:dyDescent="0.35">
      <c r="B42" s="3">
        <v>17</v>
      </c>
      <c r="C42" s="4">
        <f t="shared" si="2"/>
        <v>32.122849740932644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193</v>
      </c>
      <c r="L42" s="4">
        <f>'BNN1'!L42+'BNN2'!L42+'BNN3'!L42+'BNN4'!L42+'BNN5'!L42+'BNN6'!L42+'BNN7'!L42+'BNN8'!L42+'BNN9'!L42+'BNN10'!L42+'BNN11'!L42+'BNN12'!L42+'BNN13'!L42</f>
        <v>6199.71</v>
      </c>
    </row>
    <row r="43" spans="2:12" ht="21" customHeight="1" x14ac:dyDescent="0.35">
      <c r="B43" s="3">
        <v>18</v>
      </c>
      <c r="C43" s="4">
        <f t="shared" si="2"/>
        <v>16.883212435233158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193</v>
      </c>
      <c r="L43" s="4">
        <f>'BNN1'!L43+'BNN2'!L43+'BNN3'!L43+'BNN4'!L43+'BNN5'!L43+'BNN6'!L43+'BNN7'!L43+'BNN8'!L43+'BNN9'!L43+'BNN10'!L43+'BNN11'!L43+'BNN12'!L43+'BNN13'!L43</f>
        <v>3258.4599999999996</v>
      </c>
    </row>
    <row r="44" spans="2:12" ht="21" customHeight="1" x14ac:dyDescent="0.35">
      <c r="B44" s="3">
        <v>19</v>
      </c>
      <c r="C44" s="4">
        <f t="shared" si="2"/>
        <v>34.714248704663213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193</v>
      </c>
      <c r="L44" s="4">
        <f>'BNN1'!L44+'BNN2'!L44+'BNN3'!L44+'BNN4'!L44+'BNN5'!L44+'BNN6'!L44+'BNN7'!L44+'BNN8'!L44+'BNN9'!L44+'BNN10'!L44+'BNN11'!L44+'BNN12'!L44+'BNN13'!L44</f>
        <v>6699.8499999999995</v>
      </c>
    </row>
    <row r="45" spans="2:12" ht="21" customHeight="1" x14ac:dyDescent="0.35">
      <c r="B45" s="3">
        <v>20</v>
      </c>
      <c r="C45" s="4">
        <f t="shared" si="2"/>
        <v>37.218911917098445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193</v>
      </c>
      <c r="L45" s="4">
        <f>'BNN1'!L45+'BNN2'!L45+'BNN3'!L45+'BNN4'!L45+'BNN5'!L45+'BNN6'!L45+'BNN7'!L45+'BNN8'!L45+'BNN9'!L45+'BNN10'!L45+'BNN11'!L45+'BNN12'!L45+'BNN13'!L45</f>
        <v>7183.25</v>
      </c>
    </row>
    <row r="46" spans="2:12" ht="21" customHeight="1" x14ac:dyDescent="0.35">
      <c r="B46" s="3">
        <v>21</v>
      </c>
      <c r="C46" s="4">
        <f t="shared" si="2"/>
        <v>29.060829015544041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193</v>
      </c>
      <c r="L46" s="4">
        <f>'BNN1'!L46+'BNN2'!L46+'BNN3'!L46+'BNN4'!L46+'BNN5'!L46+'BNN6'!L46+'BNN7'!L46+'BNN8'!L46+'BNN9'!L46+'BNN10'!L46+'BNN11'!L46+'BNN12'!L46+'BNN13'!L46</f>
        <v>5608.74</v>
      </c>
    </row>
    <row r="47" spans="2:12" ht="21" customHeight="1" x14ac:dyDescent="0.35">
      <c r="B47" s="3">
        <v>22</v>
      </c>
      <c r="C47" s="4">
        <f t="shared" si="2"/>
        <v>17.787461139896376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193</v>
      </c>
      <c r="L47" s="4">
        <f>'BNN1'!L47+'BNN2'!L47+'BNN3'!L47+'BNN4'!L47+'BNN5'!L47+'BNN6'!L47+'BNN7'!L47+'BNN8'!L47+'BNN9'!L47+'BNN10'!L47+'BNN11'!L47+'BNN12'!L47+'BNN13'!L47</f>
        <v>3432.9800000000005</v>
      </c>
    </row>
    <row r="48" spans="2:12" ht="21" customHeight="1" x14ac:dyDescent="0.35">
      <c r="B48" s="3">
        <v>23</v>
      </c>
      <c r="C48" s="4">
        <f t="shared" si="2"/>
        <v>25.560569948186529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193</v>
      </c>
      <c r="L48" s="4">
        <f>'BNN1'!L48+'BNN2'!L48+'BNN3'!L48+'BNN4'!L48+'BNN5'!L48+'BNN6'!L48+'BNN7'!L48+'BNN8'!L48+'BNN9'!L48+'BNN10'!L48+'BNN11'!L48+'BNN12'!L48+'BNN13'!L48</f>
        <v>4933.1900000000005</v>
      </c>
    </row>
    <row r="49" spans="2:12" ht="21" customHeight="1" x14ac:dyDescent="0.35">
      <c r="B49" s="3">
        <v>24</v>
      </c>
      <c r="C49" s="4">
        <f t="shared" si="2"/>
        <v>30.095388601036269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193</v>
      </c>
      <c r="L49" s="4">
        <f>'BNN1'!L49+'BNN2'!L49+'BNN3'!L49+'BNN4'!L49+'BNN5'!L49+'BNN6'!L49+'BNN7'!L49+'BNN8'!L49+'BNN9'!L49+'BNN10'!L49+'BNN11'!L49+'BNN12'!L49+'BNN13'!L49</f>
        <v>5808.41</v>
      </c>
    </row>
    <row r="50" spans="2:12" ht="21" customHeight="1" x14ac:dyDescent="0.35">
      <c r="B50" s="3">
        <v>25</v>
      </c>
      <c r="C50" s="4">
        <f t="shared" si="2"/>
        <v>24.999533678756475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193</v>
      </c>
      <c r="L50" s="4">
        <f>'BNN1'!L50+'BNN2'!L50+'BNN3'!L50+'BNN4'!L50+'BNN5'!L50+'BNN6'!L50+'BNN7'!L50+'BNN8'!L50+'BNN9'!L50+'BNN10'!L50+'BNN11'!L50+'BNN12'!L50+'BNN13'!L50</f>
        <v>4824.91</v>
      </c>
    </row>
    <row r="51" spans="2:12" ht="21" customHeight="1" x14ac:dyDescent="0.35">
      <c r="B51" s="3">
        <v>26</v>
      </c>
      <c r="C51" s="4">
        <f t="shared" si="2"/>
        <v>16.40673575129534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193</v>
      </c>
      <c r="L51" s="4">
        <f>'BNN1'!L51+'BNN2'!L51+'BNN3'!L51+'BNN4'!L51+'BNN5'!L51+'BNN6'!L51+'BNN7'!L51+'BNN8'!L51+'BNN9'!L51+'BNN10'!L51+'BNN11'!L51+'BNN12'!L51+'BNN13'!L51</f>
        <v>3166.5000000000005</v>
      </c>
    </row>
    <row r="52" spans="2:12" ht="21" customHeight="1" x14ac:dyDescent="0.35">
      <c r="B52" s="3">
        <v>27</v>
      </c>
      <c r="C52" s="4">
        <f t="shared" si="2"/>
        <v>33.158963730569951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193</v>
      </c>
      <c r="L52" s="4">
        <f>'BNN1'!L52+'BNN2'!L52+'BNN3'!L52+'BNN4'!L52+'BNN5'!L52+'BNN6'!L52+'BNN7'!L52+'BNN8'!L52+'BNN9'!L52+'BNN10'!L52+'BNN11'!L52+'BNN12'!L52+'BNN13'!L52</f>
        <v>6399.68</v>
      </c>
    </row>
    <row r="53" spans="2:12" ht="21" customHeight="1" x14ac:dyDescent="0.35">
      <c r="B53" s="3">
        <v>28</v>
      </c>
      <c r="C53" s="4">
        <f t="shared" si="2"/>
        <v>34.240984455958547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193</v>
      </c>
      <c r="L53" s="4">
        <f>'BNN1'!L53+'BNN2'!L53+'BNN3'!L53+'BNN4'!L53+'BNN5'!L53+'BNN6'!L53+'BNN7'!L53+'BNN8'!L53+'BNN9'!L53+'BNN10'!L53+'BNN11'!L53+'BNN12'!L53+'BNN13'!L53</f>
        <v>6608.5099999999993</v>
      </c>
    </row>
    <row r="54" spans="2:12" ht="21" customHeight="1" x14ac:dyDescent="0.35">
      <c r="B54" s="3">
        <v>29</v>
      </c>
      <c r="C54" s="4">
        <f t="shared" si="2"/>
        <v>31.950984455958555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193</v>
      </c>
      <c r="L54" s="4">
        <f>'BNN1'!L54+'BNN2'!L54+'BNN3'!L54+'BNN4'!L54+'BNN5'!L54+'BNN6'!L54+'BNN7'!L54+'BNN8'!L54+'BNN9'!L54+'BNN10'!L54+'BNN11'!L54+'BNN12'!L54+'BNN13'!L54</f>
        <v>6166.5400000000009</v>
      </c>
    </row>
    <row r="55" spans="2:12" ht="21" customHeight="1" x14ac:dyDescent="0.35">
      <c r="B55" s="3">
        <v>30</v>
      </c>
      <c r="C55" s="4">
        <f t="shared" si="2"/>
        <v>29.62103626943005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193</v>
      </c>
      <c r="L55" s="4">
        <f>'BNN1'!L55+'BNN2'!L55+'BNN3'!L55+'BNN4'!L55+'BNN5'!L55+'BNN6'!L55+'BNN7'!L55+'BNN8'!L55+'BNN9'!L55+'BNN10'!L55+'BNN11'!L55+'BNN12'!L55+'BNN13'!L55</f>
        <v>5716.86</v>
      </c>
    </row>
    <row r="56" spans="2:12" ht="21" customHeight="1" x14ac:dyDescent="0.35">
      <c r="B56" s="3">
        <v>31</v>
      </c>
      <c r="C56" s="4">
        <f t="shared" si="2"/>
        <v>29.577875647668392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193</v>
      </c>
      <c r="L56" s="4">
        <f>'BNN1'!L56+'BNN2'!L56+'BNN3'!L56+'BNN4'!L56+'BNN5'!L56+'BNN6'!L56+'BNN7'!L56+'BNN8'!L56+'BNN9'!L56+'BNN10'!L56+'BNN11'!L56+'BNN12'!L56+'BNN13'!L56</f>
        <v>5708.53</v>
      </c>
    </row>
    <row r="57" spans="2:12" ht="21" customHeight="1" x14ac:dyDescent="0.35">
      <c r="B57" s="3">
        <v>32</v>
      </c>
      <c r="C57" s="4">
        <f t="shared" si="2"/>
        <v>45.768393782383413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193</v>
      </c>
      <c r="L57" s="4">
        <f>'BNN1'!L57+'BNN2'!L57+'BNN3'!L57+'BNN4'!L57+'BNN5'!L57+'BNN6'!L57+'BNN7'!L57+'BNN8'!L57+'BNN9'!L57+'BNN10'!L57+'BNN11'!L57+'BNN12'!L57+'BNN13'!L57</f>
        <v>8833.2999999999993</v>
      </c>
    </row>
    <row r="58" spans="2:12" ht="21" customHeight="1" x14ac:dyDescent="0.35"/>
    <row r="59" spans="2:12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12" ht="21" customHeight="1" x14ac:dyDescent="0.35">
      <c r="B60" s="2" t="s">
        <v>7</v>
      </c>
      <c r="C60" s="2" t="s">
        <v>209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12" ht="21" customHeight="1" x14ac:dyDescent="0.35">
      <c r="B61" s="3">
        <v>1</v>
      </c>
      <c r="C61" s="4">
        <f>L61/K61</f>
        <v>44.558549222797922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193</v>
      </c>
      <c r="L61" s="4">
        <f>'BNN1'!L61+'BNN2'!L61+'BNN3'!L61+'BNN4'!L61+'BNN5'!L61+'BNN6'!L61+'BNN7'!L61+'BNN8'!L61+'BNN9'!L61+'BNN10'!L61+'BNN11'!L61+'BNN12'!L61+'BNN13'!L61</f>
        <v>8599.7999999999993</v>
      </c>
    </row>
    <row r="62" spans="2:12" ht="21" customHeight="1" x14ac:dyDescent="0.35">
      <c r="B62" s="3">
        <v>2</v>
      </c>
      <c r="C62" s="4">
        <f t="shared" ref="C62:C75" si="4">L62/K62</f>
        <v>52.847564766839376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193</v>
      </c>
      <c r="L62" s="4">
        <f>'BNN1'!L62+'BNN2'!L62+'BNN3'!L62+'BNN4'!L62+'BNN5'!L62+'BNN6'!L62+'BNN7'!L62+'BNN8'!L62+'BNN9'!L62+'BNN10'!L62+'BNN11'!L62+'BNN12'!L62+'BNN13'!L62</f>
        <v>10199.58</v>
      </c>
    </row>
    <row r="63" spans="2:12" ht="21" customHeight="1" x14ac:dyDescent="0.35">
      <c r="B63" s="3">
        <v>3</v>
      </c>
      <c r="C63" s="4">
        <f t="shared" si="4"/>
        <v>21.760880829015544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5">$K$3</f>
        <v>193</v>
      </c>
      <c r="L63" s="4">
        <f>'BNN1'!L63+'BNN2'!L63+'BNN3'!L63+'BNN4'!L63+'BNN5'!L63+'BNN6'!L63+'BNN7'!L63+'BNN8'!L63+'BNN9'!L63+'BNN10'!L63+'BNN11'!L63+'BNN12'!L63+'BNN13'!L63</f>
        <v>4199.8500000000004</v>
      </c>
    </row>
    <row r="64" spans="2:12" ht="21" customHeight="1" x14ac:dyDescent="0.35">
      <c r="B64" s="3">
        <v>4</v>
      </c>
      <c r="C64" s="4">
        <f t="shared" si="4"/>
        <v>29.533316062176162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5"/>
        <v>193</v>
      </c>
      <c r="L64" s="4">
        <f>'BNN1'!L64+'BNN2'!L64+'BNN3'!L64+'BNN4'!L64+'BNN5'!L64+'BNN6'!L64+'BNN7'!L64+'BNN8'!L64+'BNN9'!L64+'BNN10'!L64+'BNN11'!L64+'BNN12'!L64+'BNN13'!L64</f>
        <v>5699.9299999999994</v>
      </c>
    </row>
    <row r="65" spans="2:12" ht="21" customHeight="1" x14ac:dyDescent="0.35">
      <c r="B65" s="3">
        <v>5</v>
      </c>
      <c r="C65" s="4">
        <f t="shared" si="4"/>
        <v>47.150829015544048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5"/>
        <v>193</v>
      </c>
      <c r="L65" s="4">
        <f>'BNN1'!L65+'BNN2'!L65+'BNN3'!L65+'BNN4'!L65+'BNN5'!L65+'BNN6'!L65+'BNN7'!L65+'BNN8'!L65+'BNN9'!L65+'BNN10'!L65+'BNN11'!L65+'BNN12'!L65+'BNN13'!L65</f>
        <v>9100.11</v>
      </c>
    </row>
    <row r="66" spans="2:12" ht="21" customHeight="1" x14ac:dyDescent="0.35">
      <c r="B66" s="3">
        <v>6</v>
      </c>
      <c r="C66" s="4">
        <f t="shared" si="4"/>
        <v>43.006062176165806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5"/>
        <v>193</v>
      </c>
      <c r="L66" s="4">
        <f>'BNN1'!L66+'BNN2'!L66+'BNN3'!L66+'BNN4'!L66+'BNN5'!L66+'BNN6'!L66+'BNN7'!L66+'BNN8'!L66+'BNN9'!L66+'BNN10'!L66+'BNN11'!L66+'BNN12'!L66+'BNN13'!L66</f>
        <v>8300.17</v>
      </c>
    </row>
    <row r="67" spans="2:12" ht="21" customHeight="1" x14ac:dyDescent="0.35">
      <c r="B67" s="3">
        <v>7</v>
      </c>
      <c r="C67" s="4">
        <f t="shared" si="4"/>
        <v>19.688393782383418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5"/>
        <v>193</v>
      </c>
      <c r="L67" s="4">
        <f>'BNN1'!L67+'BNN2'!L67+'BNN3'!L67+'BNN4'!L67+'BNN5'!L67+'BNN6'!L67+'BNN7'!L67+'BNN8'!L67+'BNN9'!L67+'BNN10'!L67+'BNN11'!L67+'BNN12'!L67+'BNN13'!L67</f>
        <v>3799.8599999999997</v>
      </c>
    </row>
    <row r="68" spans="2:12" ht="21" customHeight="1" x14ac:dyDescent="0.35">
      <c r="B68" s="3">
        <v>8</v>
      </c>
      <c r="C68" s="4">
        <f t="shared" si="4"/>
        <v>24.350362694300518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5"/>
        <v>193</v>
      </c>
      <c r="L68" s="4">
        <f>'BNN1'!L68+'BNN2'!L68+'BNN3'!L68+'BNN4'!L68+'BNN5'!L68+'BNN6'!L68+'BNN7'!L68+'BNN8'!L68+'BNN9'!L68+'BNN10'!L68+'BNN11'!L68+'BNN12'!L68+'BNN13'!L68</f>
        <v>4699.62</v>
      </c>
    </row>
    <row r="69" spans="2:12" ht="21" customHeight="1" x14ac:dyDescent="0.35">
      <c r="B69" s="3">
        <v>9</v>
      </c>
      <c r="C69" s="4">
        <f t="shared" si="4"/>
        <v>24.868704663212434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5"/>
        <v>193</v>
      </c>
      <c r="L69" s="4">
        <f>'BNN1'!L69+'BNN2'!L69+'BNN3'!L69+'BNN4'!L69+'BNN5'!L69+'BNN6'!L69+'BNN7'!L69+'BNN8'!L69+'BNN9'!L69+'BNN10'!L69+'BNN11'!L69+'BNN12'!L69+'BNN13'!L69</f>
        <v>4799.66</v>
      </c>
    </row>
    <row r="70" spans="2:12" ht="21" customHeight="1" x14ac:dyDescent="0.35">
      <c r="B70" s="3">
        <v>10</v>
      </c>
      <c r="C70" s="4">
        <f t="shared" si="4"/>
        <v>46.115544041450782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5"/>
        <v>193</v>
      </c>
      <c r="L70" s="4">
        <f>'BNN1'!L70+'BNN2'!L70+'BNN3'!L70+'BNN4'!L70+'BNN5'!L70+'BNN6'!L70+'BNN7'!L70+'BNN8'!L70+'BNN9'!L70+'BNN10'!L70+'BNN11'!L70+'BNN12'!L70+'BNN13'!L70</f>
        <v>8900.3000000000011</v>
      </c>
    </row>
    <row r="71" spans="2:12" ht="21" customHeight="1" x14ac:dyDescent="0.35">
      <c r="B71" s="3">
        <v>11</v>
      </c>
      <c r="C71" s="4">
        <f t="shared" si="4"/>
        <v>13.471088082901554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5"/>
        <v>193</v>
      </c>
      <c r="L71" s="4">
        <f>'BNN1'!L71+'BNN2'!L71+'BNN3'!L71+'BNN4'!L71+'BNN5'!L71+'BNN6'!L71+'BNN7'!L71+'BNN8'!L71+'BNN9'!L71+'BNN10'!L71+'BNN11'!L71+'BNN12'!L71+'BNN13'!L71</f>
        <v>2599.92</v>
      </c>
    </row>
    <row r="72" spans="2:12" ht="21" customHeight="1" x14ac:dyDescent="0.35">
      <c r="B72" s="3">
        <v>12</v>
      </c>
      <c r="C72" s="4">
        <f t="shared" si="4"/>
        <v>8.3363730569948196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5"/>
        <v>193</v>
      </c>
      <c r="L72" s="4">
        <f>'BNN1'!L72+'BNN2'!L72+'BNN3'!L72+'BNN4'!L72+'BNN5'!L72+'BNN6'!L72+'BNN7'!L72+'BNN8'!L72+'BNN9'!L72+'BNN10'!L72+'BNN11'!L72+'BNN12'!L72+'BNN13'!L72</f>
        <v>1608.92</v>
      </c>
    </row>
    <row r="73" spans="2:12" ht="21" customHeight="1" x14ac:dyDescent="0.35">
      <c r="B73" s="3">
        <v>13</v>
      </c>
      <c r="C73" s="4">
        <f t="shared" si="4"/>
        <v>1.5547150259067357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5"/>
        <v>193</v>
      </c>
      <c r="L73" s="4">
        <f>'BNN1'!L73+'BNN2'!L73+'BNN3'!L73+'BNN4'!L73+'BNN5'!L73+'BNN6'!L73+'BNN7'!L73+'BNN8'!L73+'BNN9'!L73+'BNN10'!L73+'BNN11'!L73+'BNN12'!L73+'BNN13'!L73</f>
        <v>300.06</v>
      </c>
    </row>
    <row r="74" spans="2:12" ht="21" customHeight="1" x14ac:dyDescent="0.35">
      <c r="B74" s="3">
        <v>14</v>
      </c>
      <c r="C74" s="4">
        <f t="shared" si="4"/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5"/>
        <v>193</v>
      </c>
      <c r="L74" s="4">
        <f>'BNN1'!L74+'BNN2'!L74+'BNN3'!L74+'BNN4'!L74+'BNN5'!L74+'BNN6'!L74+'BNN7'!L74+'BNN8'!L74+'BNN9'!L74+'BNN10'!L74+'BNN11'!L74+'BNN12'!L74+'BNN13'!L74</f>
        <v>0</v>
      </c>
    </row>
    <row r="75" spans="2:12" ht="21" customHeight="1" x14ac:dyDescent="0.35">
      <c r="B75" s="3">
        <v>15</v>
      </c>
      <c r="C75" s="4">
        <f t="shared" si="4"/>
        <v>10.508756476683939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5"/>
        <v>193</v>
      </c>
      <c r="L75" s="4">
        <f>'BNN1'!L75+'BNN2'!L75+'BNN3'!L75+'BNN4'!L75+'BNN5'!L75+'BNN6'!L75+'BNN7'!L75+'BNN8'!L75+'BNN9'!L75+'BNN10'!L75+'BNN11'!L75+'BNN12'!L75+'BNN13'!L75</f>
        <v>2028.19</v>
      </c>
    </row>
    <row r="76" spans="2:12" ht="21" customHeight="1" x14ac:dyDescent="0.35"/>
    <row r="77" spans="2:12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12" ht="21" customHeight="1" x14ac:dyDescent="0.35">
      <c r="B78" s="2" t="s">
        <v>7</v>
      </c>
      <c r="C78" s="2" t="s">
        <v>209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12" ht="21" customHeight="1" x14ac:dyDescent="0.35">
      <c r="B79" s="5">
        <v>1</v>
      </c>
      <c r="C79" s="4">
        <f>L79/K79</f>
        <v>30.051709844559582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193</v>
      </c>
      <c r="L79" s="4">
        <f>'BNN1'!L79+'BNN2'!L79+'BNN3'!L79+'BNN4'!L79+'BNN5'!L79+'BNN6'!L79+'BNN7'!L79+'BNN8'!L79+'BNN9'!L79+'BNN10'!L79+'BNN11'!L79+'BNN12'!L79+'BNN13'!L79</f>
        <v>5799.98</v>
      </c>
    </row>
    <row r="80" spans="2:12" ht="21" customHeight="1" x14ac:dyDescent="0.35">
      <c r="B80" s="5">
        <v>2</v>
      </c>
      <c r="C80" s="4">
        <f t="shared" ref="C80:C98" si="6">L80/K80</f>
        <v>37.305751295336783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193</v>
      </c>
      <c r="L80" s="4">
        <f>'BNN1'!L80+'BNN2'!L80+'BNN3'!L80+'BNN4'!L80+'BNN5'!L80+'BNN6'!L80+'BNN7'!L80+'BNN8'!L80+'BNN9'!L80+'BNN10'!L80+'BNN11'!L80+'BNN12'!L80+'BNN13'!L80</f>
        <v>7200.0099999999993</v>
      </c>
    </row>
    <row r="81" spans="2:12" ht="21" customHeight="1" x14ac:dyDescent="0.35">
      <c r="B81" s="5">
        <v>3</v>
      </c>
      <c r="C81" s="4">
        <f t="shared" si="6"/>
        <v>25.907202072538862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7">$K$3</f>
        <v>193</v>
      </c>
      <c r="L81" s="4">
        <f>'BNN1'!L81+'BNN2'!L81+'BNN3'!L81+'BNN4'!L81+'BNN5'!L81+'BNN6'!L81+'BNN7'!L81+'BNN8'!L81+'BNN9'!L81+'BNN10'!L81+'BNN11'!L81+'BNN12'!L81+'BNN13'!L81</f>
        <v>5000.09</v>
      </c>
    </row>
    <row r="82" spans="2:12" ht="21" customHeight="1" x14ac:dyDescent="0.35">
      <c r="B82" s="5">
        <v>4</v>
      </c>
      <c r="C82" s="4">
        <f t="shared" si="6"/>
        <v>50.259792746113995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7"/>
        <v>193</v>
      </c>
      <c r="L82" s="4">
        <f>'BNN1'!L82+'BNN2'!L82+'BNN3'!L82+'BNN4'!L82+'BNN5'!L82+'BNN6'!L82+'BNN7'!L82+'BNN8'!L82+'BNN9'!L82+'BNN10'!L82+'BNN11'!L82+'BNN12'!L82+'BNN13'!L82</f>
        <v>9700.1400000000012</v>
      </c>
    </row>
    <row r="83" spans="2:12" ht="21" customHeight="1" x14ac:dyDescent="0.35">
      <c r="B83" s="5">
        <v>5</v>
      </c>
      <c r="C83" s="4">
        <f t="shared" si="6"/>
        <v>43.522227979274618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7"/>
        <v>193</v>
      </c>
      <c r="L83" s="4">
        <f>'BNN1'!L83+'BNN2'!L83+'BNN3'!L83+'BNN4'!L83+'BNN5'!L83+'BNN6'!L83+'BNN7'!L83+'BNN8'!L83+'BNN9'!L83+'BNN10'!L83+'BNN11'!L83+'BNN12'!L83+'BNN13'!L83</f>
        <v>8399.7900000000009</v>
      </c>
    </row>
    <row r="84" spans="2:12" ht="21" customHeight="1" x14ac:dyDescent="0.35">
      <c r="B84" s="5">
        <v>6</v>
      </c>
      <c r="C84" s="4">
        <f t="shared" si="6"/>
        <v>45.076217616580308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7"/>
        <v>193</v>
      </c>
      <c r="L84" s="4">
        <f>'BNN1'!L84+'BNN2'!L84+'BNN3'!L84+'BNN4'!L84+'BNN5'!L84+'BNN6'!L84+'BNN7'!L84+'BNN8'!L84+'BNN9'!L84+'BNN10'!L84+'BNN11'!L84+'BNN12'!L84+'BNN13'!L84</f>
        <v>8699.7099999999991</v>
      </c>
    </row>
    <row r="85" spans="2:12" ht="21" customHeight="1" x14ac:dyDescent="0.35">
      <c r="B85" s="5">
        <v>7</v>
      </c>
      <c r="C85" s="4">
        <f t="shared" si="6"/>
        <v>29.532694300518138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7"/>
        <v>193</v>
      </c>
      <c r="L85" s="4">
        <f>'BNN1'!L85+'BNN2'!L85+'BNN3'!L85+'BNN4'!L85+'BNN5'!L85+'BNN6'!L85+'BNN7'!L85+'BNN8'!L85+'BNN9'!L85+'BNN10'!L85+'BNN11'!L85+'BNN12'!L85+'BNN13'!L85</f>
        <v>5699.81</v>
      </c>
    </row>
    <row r="86" spans="2:12" ht="21" customHeight="1" x14ac:dyDescent="0.35">
      <c r="B86" s="5">
        <v>8</v>
      </c>
      <c r="C86" s="4">
        <f t="shared" si="6"/>
        <v>37.305492227979272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7"/>
        <v>193</v>
      </c>
      <c r="L86" s="4">
        <f>'BNN1'!L86+'BNN2'!L86+'BNN3'!L86+'BNN4'!L86+'BNN5'!L86+'BNN6'!L86+'BNN7'!L86+'BNN8'!L86+'BNN9'!L86+'BNN10'!L86+'BNN11'!L86+'BNN12'!L86+'BNN13'!L86</f>
        <v>7199.96</v>
      </c>
    </row>
    <row r="87" spans="2:12" ht="21" customHeight="1" x14ac:dyDescent="0.35">
      <c r="B87" s="5">
        <v>9</v>
      </c>
      <c r="C87" s="4">
        <f t="shared" si="6"/>
        <v>18.651968911917102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7"/>
        <v>193</v>
      </c>
      <c r="L87" s="4">
        <f>'BNN1'!L87+'BNN2'!L87+'BNN3'!L87+'BNN4'!L87+'BNN5'!L87+'BNN6'!L87+'BNN7'!L87+'BNN8'!L87+'BNN9'!L87+'BNN10'!L87+'BNN11'!L87+'BNN12'!L87+'BNN13'!L87</f>
        <v>3599.8300000000008</v>
      </c>
    </row>
    <row r="88" spans="2:12" ht="21" customHeight="1" x14ac:dyDescent="0.35">
      <c r="B88" s="5">
        <v>10</v>
      </c>
      <c r="C88" s="4">
        <f t="shared" si="6"/>
        <v>43.005336787564758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7"/>
        <v>193</v>
      </c>
      <c r="L88" s="4">
        <f>'BNN1'!L88+'BNN2'!L88+'BNN3'!L88+'BNN4'!L88+'BNN5'!L88+'BNN6'!L88+'BNN7'!L88+'BNN8'!L88+'BNN9'!L88+'BNN10'!L88+'BNN11'!L88+'BNN12'!L88+'BNN13'!L88</f>
        <v>8300.0299999999988</v>
      </c>
    </row>
    <row r="89" spans="2:12" ht="21" customHeight="1" x14ac:dyDescent="0.35">
      <c r="B89" s="5">
        <v>11</v>
      </c>
      <c r="C89" s="4">
        <f t="shared" si="6"/>
        <v>35.232746113989634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7"/>
        <v>193</v>
      </c>
      <c r="L89" s="4">
        <f>'BNN1'!L89+'BNN2'!L89+'BNN3'!L89+'BNN4'!L89+'BNN5'!L89+'BNN6'!L89+'BNN7'!L89+'BNN8'!L89+'BNN9'!L89+'BNN10'!L89+'BNN11'!L89+'BNN12'!L89+'BNN13'!L89</f>
        <v>6799.92</v>
      </c>
    </row>
    <row r="90" spans="2:12" ht="21" customHeight="1" x14ac:dyDescent="0.35">
      <c r="B90" s="5">
        <v>12</v>
      </c>
      <c r="C90" s="4">
        <f t="shared" si="6"/>
        <v>60.621709844559582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7"/>
        <v>193</v>
      </c>
      <c r="L90" s="4">
        <f>'BNN1'!L90+'BNN2'!L90+'BNN3'!L90+'BNN4'!L90+'BNN5'!L90+'BNN6'!L90+'BNN7'!L90+'BNN8'!L90+'BNN9'!L90+'BNN10'!L90+'BNN11'!L90+'BNN12'!L90+'BNN13'!L90</f>
        <v>11699.99</v>
      </c>
    </row>
    <row r="91" spans="2:12" ht="21" customHeight="1" x14ac:dyDescent="0.35">
      <c r="B91" s="5">
        <v>13</v>
      </c>
      <c r="C91" s="4">
        <f t="shared" si="6"/>
        <v>23.835129533678757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7"/>
        <v>193</v>
      </c>
      <c r="L91" s="4">
        <f>'BNN1'!L91+'BNN2'!L91+'BNN3'!L91+'BNN4'!L91+'BNN5'!L91+'BNN6'!L91+'BNN7'!L91+'BNN8'!L91+'BNN9'!L91+'BNN10'!L91+'BNN11'!L91+'BNN12'!L91+'BNN13'!L91</f>
        <v>4600.18</v>
      </c>
    </row>
    <row r="92" spans="2:12" ht="21" customHeight="1" x14ac:dyDescent="0.35">
      <c r="B92" s="5">
        <v>14</v>
      </c>
      <c r="C92" s="4">
        <f t="shared" si="6"/>
        <v>57.515025906735751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7"/>
        <v>193</v>
      </c>
      <c r="L92" s="4">
        <f>'BNN1'!L92+'BNN2'!L92+'BNN3'!L92+'BNN4'!L92+'BNN5'!L92+'BNN6'!L92+'BNN7'!L92+'BNN8'!L92+'BNN9'!L92+'BNN10'!L92+'BNN11'!L92+'BNN12'!L92+'BNN13'!L92</f>
        <v>11100.4</v>
      </c>
    </row>
    <row r="93" spans="2:12" ht="21" customHeight="1" x14ac:dyDescent="0.35">
      <c r="B93" s="5">
        <v>15</v>
      </c>
      <c r="C93" s="4">
        <f t="shared" si="6"/>
        <v>51.296062176165812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7"/>
        <v>193</v>
      </c>
      <c r="L93" s="4">
        <f>'BNN1'!L93+'BNN2'!L93+'BNN3'!L93+'BNN4'!L93+'BNN5'!L93+'BNN6'!L93+'BNN7'!L93+'BNN8'!L93+'BNN9'!L93+'BNN10'!L93+'BNN11'!L93+'BNN12'!L93+'BNN13'!L93</f>
        <v>9900.1400000000012</v>
      </c>
    </row>
    <row r="94" spans="2:12" ht="21" customHeight="1" x14ac:dyDescent="0.35">
      <c r="B94" s="5">
        <v>16</v>
      </c>
      <c r="C94" s="4">
        <f t="shared" si="6"/>
        <v>29.015077720207252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7"/>
        <v>193</v>
      </c>
      <c r="L94" s="4">
        <f>'BNN1'!L94+'BNN2'!L94+'BNN3'!L94+'BNN4'!L94+'BNN5'!L94+'BNN6'!L94+'BNN7'!L94+'BNN8'!L94+'BNN9'!L94+'BNN10'!L94+'BNN11'!L94+'BNN12'!L94+'BNN13'!L94</f>
        <v>5599.91</v>
      </c>
    </row>
    <row r="95" spans="2:12" ht="21" customHeight="1" x14ac:dyDescent="0.35">
      <c r="B95" s="5">
        <v>17</v>
      </c>
      <c r="C95" s="4">
        <f t="shared" si="6"/>
        <v>42.487046632124354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7"/>
        <v>193</v>
      </c>
      <c r="L95" s="4">
        <f>'BNN1'!L95+'BNN2'!L95+'BNN3'!L95+'BNN4'!L95+'BNN5'!L95+'BNN6'!L95+'BNN7'!L95+'BNN8'!L95+'BNN9'!L95+'BNN10'!L95+'BNN11'!L95+'BNN12'!L95+'BNN13'!L95</f>
        <v>8200</v>
      </c>
    </row>
    <row r="96" spans="2:12" ht="21" customHeight="1" x14ac:dyDescent="0.35">
      <c r="B96" s="5">
        <v>18</v>
      </c>
      <c r="C96" s="4">
        <f t="shared" si="6"/>
        <v>19.169792746113991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7"/>
        <v>193</v>
      </c>
      <c r="L96" s="4">
        <f>'BNN1'!L96+'BNN2'!L96+'BNN3'!L96+'BNN4'!L96+'BNN5'!L96+'BNN6'!L96+'BNN7'!L96+'BNN8'!L96+'BNN9'!L96+'BNN10'!L96+'BNN11'!L96+'BNN12'!L96+'BNN13'!L96</f>
        <v>3699.7700000000004</v>
      </c>
    </row>
    <row r="97" spans="2:12" ht="21" customHeight="1" x14ac:dyDescent="0.35">
      <c r="B97" s="5">
        <v>19</v>
      </c>
      <c r="C97" s="4">
        <f t="shared" si="6"/>
        <v>26.424093264248707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7"/>
        <v>193</v>
      </c>
      <c r="L97" s="4">
        <f>'BNN1'!L97+'BNN2'!L97+'BNN3'!L97+'BNN4'!L97+'BNN5'!L97+'BNN6'!L97+'BNN7'!L97+'BNN8'!L97+'BNN9'!L97+'BNN10'!L97+'BNN11'!L97+'BNN12'!L97+'BNN13'!L97</f>
        <v>5099.8500000000004</v>
      </c>
    </row>
    <row r="98" spans="2:12" ht="21" customHeight="1" x14ac:dyDescent="0.35">
      <c r="B98" s="5">
        <v>20</v>
      </c>
      <c r="C98" s="4">
        <f t="shared" si="6"/>
        <v>27.459999999999997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7"/>
        <v>193</v>
      </c>
      <c r="L98" s="4">
        <f>'BNN1'!L98+'BNN2'!L98+'BNN3'!L98+'BNN4'!L98+'BNN5'!L98+'BNN6'!L98+'BNN7'!L98+'BNN8'!L98+'BNN9'!L98+'BNN10'!L98+'BNN11'!L98+'BNN12'!L98+'BNN13'!L98</f>
        <v>5299.78</v>
      </c>
    </row>
    <row r="99" spans="2:12" ht="21" customHeight="1" x14ac:dyDescent="0.35"/>
    <row r="100" spans="2:12" ht="21" customHeight="1" x14ac:dyDescent="0.35"/>
    <row r="101" spans="2:12" ht="21" customHeight="1" x14ac:dyDescent="0.35"/>
    <row r="102" spans="2:12" ht="21" customHeight="1" x14ac:dyDescent="0.35"/>
    <row r="103" spans="2:12" ht="21" customHeight="1" x14ac:dyDescent="0.35"/>
    <row r="104" spans="2:12" ht="21" customHeight="1" x14ac:dyDescent="0.35"/>
    <row r="105" spans="2:12" ht="21" customHeight="1" x14ac:dyDescent="0.35"/>
    <row r="106" spans="2:12" ht="21" customHeight="1" x14ac:dyDescent="0.35"/>
    <row r="107" spans="2:12" ht="21" customHeight="1" x14ac:dyDescent="0.35"/>
    <row r="108" spans="2:12" ht="21" customHeight="1" x14ac:dyDescent="0.35"/>
    <row r="109" spans="2:12" ht="21" customHeight="1" x14ac:dyDescent="0.35"/>
    <row r="110" spans="2:12" ht="21" customHeight="1" x14ac:dyDescent="0.35"/>
    <row r="111" spans="2:12" ht="21" customHeight="1" x14ac:dyDescent="0.35"/>
    <row r="112" spans="2:12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0866141732283472" right="0.51181102362204722" top="0.74803149606299213" bottom="0.74803149606299213" header="0.31496062992125984" footer="0.31496062992125984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M51" sqref="M51"/>
    </sheetView>
  </sheetViews>
  <sheetFormatPr defaultRowHeight="14.25" x14ac:dyDescent="0.2"/>
  <sheetData>
    <row r="1" spans="1:4" x14ac:dyDescent="0.2">
      <c r="A1" s="10"/>
      <c r="B1" s="10" t="s">
        <v>17</v>
      </c>
      <c r="C1" s="10"/>
      <c r="D1" s="10"/>
    </row>
    <row r="2" spans="1:4" x14ac:dyDescent="0.2">
      <c r="B2" t="s">
        <v>15</v>
      </c>
      <c r="C2" t="s">
        <v>16</v>
      </c>
      <c r="D2" t="s">
        <v>18</v>
      </c>
    </row>
    <row r="3" spans="1:4" x14ac:dyDescent="0.2">
      <c r="A3">
        <v>1</v>
      </c>
      <c r="B3" s="15">
        <v>64.38</v>
      </c>
      <c r="C3" s="9">
        <v>6</v>
      </c>
      <c r="D3" s="14">
        <f>B3*C3</f>
        <v>386.28</v>
      </c>
    </row>
    <row r="4" spans="1:4" x14ac:dyDescent="0.2">
      <c r="A4">
        <v>2</v>
      </c>
      <c r="B4" s="15">
        <v>46.67</v>
      </c>
      <c r="C4" s="9">
        <v>31</v>
      </c>
      <c r="D4" s="14">
        <f t="shared" ref="D4:D15" si="0">B4*C4</f>
        <v>1446.77</v>
      </c>
    </row>
    <row r="5" spans="1:4" x14ac:dyDescent="0.2">
      <c r="A5">
        <v>3</v>
      </c>
      <c r="B5" s="15">
        <v>48.06</v>
      </c>
      <c r="C5" s="9">
        <v>8</v>
      </c>
      <c r="D5" s="14">
        <f t="shared" si="0"/>
        <v>384.48</v>
      </c>
    </row>
    <row r="6" spans="1:4" x14ac:dyDescent="0.2">
      <c r="A6">
        <v>4</v>
      </c>
      <c r="B6" s="15">
        <v>46.94</v>
      </c>
      <c r="C6" s="9">
        <v>27</v>
      </c>
      <c r="D6" s="14">
        <f t="shared" si="0"/>
        <v>1267.3799999999999</v>
      </c>
    </row>
    <row r="7" spans="1:4" x14ac:dyDescent="0.2">
      <c r="A7">
        <v>5</v>
      </c>
      <c r="B7" s="15">
        <v>48.64</v>
      </c>
      <c r="C7" s="9">
        <v>37</v>
      </c>
      <c r="D7" s="14">
        <f t="shared" si="0"/>
        <v>1799.68</v>
      </c>
    </row>
    <row r="8" spans="1:4" x14ac:dyDescent="0.2">
      <c r="A8">
        <v>6</v>
      </c>
      <c r="B8" s="15">
        <v>43</v>
      </c>
      <c r="C8" s="9">
        <v>3</v>
      </c>
      <c r="D8" s="14">
        <f t="shared" si="0"/>
        <v>129</v>
      </c>
    </row>
    <row r="9" spans="1:4" x14ac:dyDescent="0.2">
      <c r="A9">
        <v>7</v>
      </c>
      <c r="B9" s="15">
        <v>50.96</v>
      </c>
      <c r="C9" s="9">
        <v>7</v>
      </c>
      <c r="D9" s="14">
        <f t="shared" si="0"/>
        <v>356.72</v>
      </c>
    </row>
    <row r="10" spans="1:4" x14ac:dyDescent="0.2">
      <c r="A10">
        <v>8</v>
      </c>
      <c r="B10" s="15"/>
      <c r="C10" s="9"/>
      <c r="D10" s="14">
        <f t="shared" si="0"/>
        <v>0</v>
      </c>
    </row>
    <row r="11" spans="1:4" x14ac:dyDescent="0.2">
      <c r="A11">
        <v>9</v>
      </c>
      <c r="B11" s="15">
        <v>40.6</v>
      </c>
      <c r="C11" s="9">
        <v>5</v>
      </c>
      <c r="D11" s="14">
        <f t="shared" si="0"/>
        <v>203</v>
      </c>
    </row>
    <row r="12" spans="1:4" x14ac:dyDescent="0.2">
      <c r="A12">
        <v>10</v>
      </c>
      <c r="B12" s="15"/>
      <c r="C12" s="9"/>
      <c r="D12" s="14">
        <f t="shared" si="0"/>
        <v>0</v>
      </c>
    </row>
    <row r="13" spans="1:4" x14ac:dyDescent="0.2">
      <c r="A13">
        <v>11</v>
      </c>
      <c r="B13" s="15">
        <v>47.45</v>
      </c>
      <c r="C13" s="9">
        <v>19</v>
      </c>
      <c r="D13" s="14">
        <f t="shared" si="0"/>
        <v>901.55000000000007</v>
      </c>
    </row>
    <row r="14" spans="1:4" x14ac:dyDescent="0.2">
      <c r="A14">
        <v>12</v>
      </c>
      <c r="B14" s="15">
        <v>41</v>
      </c>
      <c r="C14" s="9">
        <v>12</v>
      </c>
      <c r="D14" s="14">
        <f t="shared" si="0"/>
        <v>492</v>
      </c>
    </row>
    <row r="15" spans="1:4" x14ac:dyDescent="0.2">
      <c r="A15">
        <v>13</v>
      </c>
      <c r="B15" s="15">
        <v>53.55</v>
      </c>
      <c r="C15" s="9">
        <v>5</v>
      </c>
      <c r="D15" s="14">
        <f t="shared" si="0"/>
        <v>267.75</v>
      </c>
    </row>
    <row r="16" spans="1:4" ht="15" thickBot="1" x14ac:dyDescent="0.25">
      <c r="B16" s="15"/>
      <c r="C16" s="9">
        <f>SUM(C3:C15)</f>
        <v>160</v>
      </c>
      <c r="D16" s="9">
        <f>SUM(D3:D15)</f>
        <v>7634.6100000000006</v>
      </c>
    </row>
    <row r="17" spans="1:6" ht="15" thickBot="1" x14ac:dyDescent="0.25">
      <c r="D17" s="16">
        <f>D16/C16</f>
        <v>47.716312500000001</v>
      </c>
      <c r="E17" s="14">
        <f>D17*0.03</f>
        <v>1.431489375</v>
      </c>
      <c r="F17" s="18">
        <f>D17+E17</f>
        <v>49.147801874999999</v>
      </c>
    </row>
    <row r="18" spans="1:6" x14ac:dyDescent="0.2">
      <c r="A18" s="11"/>
      <c r="B18" s="11" t="s">
        <v>19</v>
      </c>
      <c r="C18" s="11"/>
      <c r="D18" s="11"/>
    </row>
    <row r="19" spans="1:6" x14ac:dyDescent="0.2">
      <c r="B19" t="s">
        <v>15</v>
      </c>
      <c r="C19" t="s">
        <v>16</v>
      </c>
      <c r="D19" t="s">
        <v>18</v>
      </c>
    </row>
    <row r="20" spans="1:6" x14ac:dyDescent="0.2">
      <c r="A20">
        <v>1</v>
      </c>
      <c r="B20" s="15">
        <v>40.1</v>
      </c>
      <c r="C20" s="9">
        <f>C3</f>
        <v>6</v>
      </c>
      <c r="D20" s="14">
        <f>B20*C20</f>
        <v>240.60000000000002</v>
      </c>
    </row>
    <row r="21" spans="1:6" x14ac:dyDescent="0.2">
      <c r="A21">
        <v>2</v>
      </c>
      <c r="B21" s="15">
        <v>25.6</v>
      </c>
      <c r="C21" s="9">
        <f>C4</f>
        <v>31</v>
      </c>
      <c r="D21" s="14">
        <f t="shared" ref="D21:D32" si="1">B21*C21</f>
        <v>793.6</v>
      </c>
    </row>
    <row r="22" spans="1:6" x14ac:dyDescent="0.2">
      <c r="A22">
        <v>3</v>
      </c>
      <c r="B22" s="15">
        <v>28.13</v>
      </c>
      <c r="C22" s="9">
        <f t="shared" ref="C22:C32" si="2">C5</f>
        <v>8</v>
      </c>
      <c r="D22" s="14">
        <f t="shared" si="1"/>
        <v>225.04</v>
      </c>
    </row>
    <row r="23" spans="1:6" x14ac:dyDescent="0.2">
      <c r="A23">
        <v>4</v>
      </c>
      <c r="B23" s="15">
        <v>39.24</v>
      </c>
      <c r="C23" s="9">
        <f t="shared" si="2"/>
        <v>27</v>
      </c>
      <c r="D23" s="14">
        <f t="shared" si="1"/>
        <v>1059.48</v>
      </c>
    </row>
    <row r="24" spans="1:6" x14ac:dyDescent="0.2">
      <c r="A24">
        <v>5</v>
      </c>
      <c r="B24" s="15">
        <v>31.67</v>
      </c>
      <c r="C24" s="9">
        <f t="shared" si="2"/>
        <v>37</v>
      </c>
      <c r="D24" s="14">
        <f t="shared" si="1"/>
        <v>1171.79</v>
      </c>
    </row>
    <row r="25" spans="1:6" x14ac:dyDescent="0.2">
      <c r="A25">
        <v>6</v>
      </c>
      <c r="B25" s="15">
        <v>19.79</v>
      </c>
      <c r="C25" s="9">
        <f t="shared" si="2"/>
        <v>3</v>
      </c>
      <c r="D25" s="14">
        <f t="shared" si="1"/>
        <v>59.37</v>
      </c>
    </row>
    <row r="26" spans="1:6" x14ac:dyDescent="0.2">
      <c r="A26">
        <v>7</v>
      </c>
      <c r="B26" s="15">
        <v>40.18</v>
      </c>
      <c r="C26" s="9">
        <f t="shared" si="2"/>
        <v>7</v>
      </c>
      <c r="D26" s="14">
        <f t="shared" si="1"/>
        <v>281.26</v>
      </c>
    </row>
    <row r="27" spans="1:6" x14ac:dyDescent="0.2">
      <c r="A27">
        <v>8</v>
      </c>
      <c r="B27" s="15"/>
      <c r="C27" s="9">
        <f t="shared" si="2"/>
        <v>0</v>
      </c>
      <c r="D27" s="14">
        <f t="shared" si="1"/>
        <v>0</v>
      </c>
    </row>
    <row r="28" spans="1:6" x14ac:dyDescent="0.2">
      <c r="A28">
        <v>9</v>
      </c>
      <c r="B28" s="15">
        <v>26.25</v>
      </c>
      <c r="C28" s="9">
        <f t="shared" si="2"/>
        <v>5</v>
      </c>
      <c r="D28" s="14">
        <f t="shared" si="1"/>
        <v>131.25</v>
      </c>
    </row>
    <row r="29" spans="1:6" x14ac:dyDescent="0.2">
      <c r="A29">
        <v>10</v>
      </c>
      <c r="B29" s="15"/>
      <c r="C29" s="9">
        <f t="shared" si="2"/>
        <v>0</v>
      </c>
      <c r="D29" s="14">
        <f t="shared" si="1"/>
        <v>0</v>
      </c>
    </row>
    <row r="30" spans="1:6" x14ac:dyDescent="0.2">
      <c r="A30">
        <v>11</v>
      </c>
      <c r="B30" s="15">
        <v>29.61</v>
      </c>
      <c r="C30" s="9">
        <f t="shared" si="2"/>
        <v>19</v>
      </c>
      <c r="D30" s="14">
        <f t="shared" si="1"/>
        <v>562.59</v>
      </c>
    </row>
    <row r="31" spans="1:6" x14ac:dyDescent="0.2">
      <c r="A31">
        <v>12</v>
      </c>
      <c r="B31" s="15">
        <v>32.29</v>
      </c>
      <c r="C31" s="9">
        <f t="shared" si="2"/>
        <v>12</v>
      </c>
      <c r="D31" s="14">
        <f t="shared" si="1"/>
        <v>387.48</v>
      </c>
    </row>
    <row r="32" spans="1:6" x14ac:dyDescent="0.2">
      <c r="A32">
        <v>13</v>
      </c>
      <c r="B32" s="15">
        <v>33.130000000000003</v>
      </c>
      <c r="C32" s="9">
        <f t="shared" si="2"/>
        <v>5</v>
      </c>
      <c r="D32" s="14">
        <f t="shared" si="1"/>
        <v>165.65</v>
      </c>
    </row>
    <row r="33" spans="1:6" ht="15" thickBot="1" x14ac:dyDescent="0.25">
      <c r="B33" s="15"/>
      <c r="C33" s="9">
        <f>SUM(C20:C32)</f>
        <v>160</v>
      </c>
      <c r="D33" s="9">
        <f>SUM(D20:D32)</f>
        <v>5078.1100000000006</v>
      </c>
    </row>
    <row r="34" spans="1:6" ht="15" thickBot="1" x14ac:dyDescent="0.25">
      <c r="D34" s="16">
        <f>D33/C33</f>
        <v>31.738187500000002</v>
      </c>
      <c r="E34" s="14">
        <f>D34*0.03</f>
        <v>0.952145625</v>
      </c>
      <c r="F34" s="18">
        <f>D34+E34</f>
        <v>32.690333125000002</v>
      </c>
    </row>
    <row r="35" spans="1:6" x14ac:dyDescent="0.2">
      <c r="A35" s="12"/>
      <c r="B35" s="12" t="s">
        <v>20</v>
      </c>
      <c r="C35" s="12"/>
      <c r="D35" s="12"/>
    </row>
    <row r="36" spans="1:6" x14ac:dyDescent="0.2">
      <c r="B36" t="s">
        <v>15</v>
      </c>
      <c r="C36" t="s">
        <v>16</v>
      </c>
      <c r="D36" t="s">
        <v>18</v>
      </c>
    </row>
    <row r="37" spans="1:6" x14ac:dyDescent="0.2">
      <c r="A37">
        <v>1</v>
      </c>
      <c r="B37" s="15">
        <v>34.229999999999997</v>
      </c>
      <c r="C37" s="9">
        <f>C3</f>
        <v>6</v>
      </c>
      <c r="D37" s="14">
        <f>B37*C37</f>
        <v>205.38</v>
      </c>
    </row>
    <row r="38" spans="1:6" x14ac:dyDescent="0.2">
      <c r="A38">
        <v>2</v>
      </c>
      <c r="B38" s="15">
        <v>34.229999999999997</v>
      </c>
      <c r="C38" s="9">
        <f t="shared" ref="C38:C49" si="3">C4</f>
        <v>31</v>
      </c>
      <c r="D38" s="14">
        <f t="shared" ref="D38:D49" si="4">B38*C38</f>
        <v>1061.1299999999999</v>
      </c>
    </row>
    <row r="39" spans="1:6" x14ac:dyDescent="0.2">
      <c r="A39">
        <v>3</v>
      </c>
      <c r="B39" s="15">
        <v>28.13</v>
      </c>
      <c r="C39" s="9">
        <f t="shared" si="3"/>
        <v>8</v>
      </c>
      <c r="D39" s="14">
        <f t="shared" si="4"/>
        <v>225.04</v>
      </c>
    </row>
    <row r="40" spans="1:6" x14ac:dyDescent="0.2">
      <c r="A40">
        <v>4</v>
      </c>
      <c r="B40" s="15">
        <v>42.72</v>
      </c>
      <c r="C40" s="9">
        <f t="shared" si="3"/>
        <v>27</v>
      </c>
      <c r="D40" s="14">
        <f t="shared" si="4"/>
        <v>1153.44</v>
      </c>
    </row>
    <row r="41" spans="1:6" x14ac:dyDescent="0.2">
      <c r="A41">
        <v>5</v>
      </c>
      <c r="B41" s="15">
        <v>34.25</v>
      </c>
      <c r="C41" s="9">
        <f t="shared" si="3"/>
        <v>37</v>
      </c>
      <c r="D41" s="14">
        <f t="shared" si="4"/>
        <v>1267.25</v>
      </c>
    </row>
    <row r="42" spans="1:6" x14ac:dyDescent="0.2">
      <c r="A42">
        <v>6</v>
      </c>
      <c r="B42" s="15">
        <v>26.63</v>
      </c>
      <c r="C42" s="9">
        <f t="shared" si="3"/>
        <v>3</v>
      </c>
      <c r="D42" s="14">
        <f t="shared" si="4"/>
        <v>79.89</v>
      </c>
    </row>
    <row r="43" spans="1:6" x14ac:dyDescent="0.2">
      <c r="A43">
        <v>7</v>
      </c>
      <c r="B43" s="15">
        <v>35.909999999999997</v>
      </c>
      <c r="C43" s="9">
        <f t="shared" si="3"/>
        <v>7</v>
      </c>
      <c r="D43" s="14">
        <f t="shared" si="4"/>
        <v>251.36999999999998</v>
      </c>
    </row>
    <row r="44" spans="1:6" x14ac:dyDescent="0.2">
      <c r="A44">
        <v>8</v>
      </c>
      <c r="B44" s="15"/>
      <c r="C44" s="9">
        <f t="shared" si="3"/>
        <v>0</v>
      </c>
      <c r="D44" s="14">
        <f t="shared" si="4"/>
        <v>0</v>
      </c>
    </row>
    <row r="45" spans="1:6" x14ac:dyDescent="0.2">
      <c r="A45">
        <v>9</v>
      </c>
      <c r="B45" s="15">
        <v>30.53</v>
      </c>
      <c r="C45" s="9">
        <f t="shared" si="3"/>
        <v>5</v>
      </c>
      <c r="D45" s="14">
        <f t="shared" si="4"/>
        <v>152.65</v>
      </c>
    </row>
    <row r="46" spans="1:6" x14ac:dyDescent="0.2">
      <c r="A46">
        <v>10</v>
      </c>
      <c r="B46" s="15"/>
      <c r="C46" s="9">
        <f t="shared" si="3"/>
        <v>0</v>
      </c>
      <c r="D46" s="14">
        <f t="shared" si="4"/>
        <v>0</v>
      </c>
    </row>
    <row r="47" spans="1:6" x14ac:dyDescent="0.2">
      <c r="A47">
        <v>11</v>
      </c>
      <c r="B47" s="15">
        <v>33.880000000000003</v>
      </c>
      <c r="C47" s="9">
        <f t="shared" si="3"/>
        <v>19</v>
      </c>
      <c r="D47" s="14">
        <f t="shared" si="4"/>
        <v>643.72</v>
      </c>
    </row>
    <row r="48" spans="1:6" x14ac:dyDescent="0.2">
      <c r="A48">
        <v>12</v>
      </c>
      <c r="B48" s="15">
        <v>36.92</v>
      </c>
      <c r="C48" s="9">
        <f t="shared" si="3"/>
        <v>12</v>
      </c>
      <c r="D48" s="14">
        <f t="shared" si="4"/>
        <v>443.04</v>
      </c>
    </row>
    <row r="49" spans="1:6" x14ac:dyDescent="0.2">
      <c r="A49">
        <v>13</v>
      </c>
      <c r="B49" s="15">
        <v>35.729999999999997</v>
      </c>
      <c r="C49" s="9">
        <f t="shared" si="3"/>
        <v>5</v>
      </c>
      <c r="D49" s="14">
        <f t="shared" si="4"/>
        <v>178.64999999999998</v>
      </c>
    </row>
    <row r="50" spans="1:6" ht="15" thickBot="1" x14ac:dyDescent="0.25">
      <c r="B50" s="15"/>
      <c r="C50" s="9">
        <f>SUM(C37:C49)</f>
        <v>160</v>
      </c>
      <c r="D50" s="9">
        <f>SUM(D37:D49)</f>
        <v>5661.5599999999995</v>
      </c>
    </row>
    <row r="51" spans="1:6" ht="15" thickBot="1" x14ac:dyDescent="0.25">
      <c r="B51" s="15"/>
      <c r="D51" s="16">
        <f>D50/C50</f>
        <v>35.384749999999997</v>
      </c>
      <c r="E51" s="14">
        <f>D51*0.03</f>
        <v>1.0615424999999998</v>
      </c>
      <c r="F51" s="18">
        <f>D51+E51</f>
        <v>36.446292499999998</v>
      </c>
    </row>
    <row r="52" spans="1:6" x14ac:dyDescent="0.2">
      <c r="A52" s="13"/>
      <c r="B52" s="13" t="s">
        <v>21</v>
      </c>
      <c r="C52" s="13"/>
      <c r="D52" s="13"/>
    </row>
    <row r="53" spans="1:6" x14ac:dyDescent="0.2">
      <c r="B53" t="s">
        <v>15</v>
      </c>
      <c r="C53" t="s">
        <v>16</v>
      </c>
      <c r="D53" t="s">
        <v>18</v>
      </c>
    </row>
    <row r="54" spans="1:6" x14ac:dyDescent="0.2">
      <c r="A54">
        <v>1</v>
      </c>
      <c r="B54" s="15">
        <v>40.83</v>
      </c>
      <c r="C54" s="9">
        <f>C3</f>
        <v>6</v>
      </c>
      <c r="D54" s="14">
        <f>B54*C54</f>
        <v>244.98</v>
      </c>
    </row>
    <row r="55" spans="1:6" x14ac:dyDescent="0.2">
      <c r="A55">
        <v>2</v>
      </c>
      <c r="B55" s="15">
        <v>28.71</v>
      </c>
      <c r="C55" s="9">
        <f t="shared" ref="C55:C66" si="5">C4</f>
        <v>31</v>
      </c>
      <c r="D55" s="14">
        <f t="shared" ref="D55:D66" si="6">B55*C55</f>
        <v>890.01</v>
      </c>
    </row>
    <row r="56" spans="1:6" x14ac:dyDescent="0.2">
      <c r="A56">
        <v>3</v>
      </c>
      <c r="B56" s="15">
        <v>38.08</v>
      </c>
      <c r="C56" s="9">
        <f t="shared" si="5"/>
        <v>8</v>
      </c>
      <c r="D56" s="14">
        <f t="shared" si="6"/>
        <v>304.64</v>
      </c>
    </row>
    <row r="57" spans="1:6" x14ac:dyDescent="0.2">
      <c r="A57">
        <v>4</v>
      </c>
      <c r="B57" s="15">
        <v>34.630000000000003</v>
      </c>
      <c r="C57" s="9">
        <f t="shared" si="5"/>
        <v>27</v>
      </c>
      <c r="D57" s="14">
        <f t="shared" si="6"/>
        <v>935.0100000000001</v>
      </c>
    </row>
    <row r="58" spans="1:6" x14ac:dyDescent="0.2">
      <c r="A58">
        <v>5</v>
      </c>
      <c r="B58" s="15">
        <v>32.43</v>
      </c>
      <c r="C58" s="9">
        <f t="shared" si="5"/>
        <v>37</v>
      </c>
      <c r="D58" s="14">
        <f t="shared" si="6"/>
        <v>1199.9100000000001</v>
      </c>
    </row>
    <row r="59" spans="1:6" x14ac:dyDescent="0.2">
      <c r="A59">
        <v>6</v>
      </c>
      <c r="B59" s="15">
        <v>30</v>
      </c>
      <c r="C59" s="9">
        <f t="shared" si="5"/>
        <v>3</v>
      </c>
      <c r="D59" s="14">
        <f t="shared" si="6"/>
        <v>90</v>
      </c>
    </row>
    <row r="60" spans="1:6" x14ac:dyDescent="0.2">
      <c r="A60">
        <v>7</v>
      </c>
      <c r="B60" s="15">
        <v>34.29</v>
      </c>
      <c r="C60" s="9">
        <f t="shared" si="5"/>
        <v>7</v>
      </c>
      <c r="D60" s="14">
        <f t="shared" si="6"/>
        <v>240.03</v>
      </c>
    </row>
    <row r="61" spans="1:6" x14ac:dyDescent="0.2">
      <c r="A61">
        <v>8</v>
      </c>
      <c r="B61" s="15"/>
      <c r="C61" s="9">
        <f t="shared" si="5"/>
        <v>0</v>
      </c>
      <c r="D61" s="14">
        <f t="shared" si="6"/>
        <v>0</v>
      </c>
    </row>
    <row r="62" spans="1:6" x14ac:dyDescent="0.2">
      <c r="A62">
        <v>9</v>
      </c>
      <c r="B62" s="15">
        <v>32</v>
      </c>
      <c r="C62" s="9">
        <f t="shared" si="5"/>
        <v>5</v>
      </c>
      <c r="D62" s="14">
        <f t="shared" si="6"/>
        <v>160</v>
      </c>
    </row>
    <row r="63" spans="1:6" x14ac:dyDescent="0.2">
      <c r="A63">
        <v>10</v>
      </c>
      <c r="B63" s="15"/>
      <c r="C63" s="9">
        <f t="shared" si="5"/>
        <v>0</v>
      </c>
      <c r="D63" s="14">
        <f t="shared" si="6"/>
        <v>0</v>
      </c>
    </row>
    <row r="64" spans="1:6" x14ac:dyDescent="0.2">
      <c r="A64">
        <v>11</v>
      </c>
      <c r="B64" s="15">
        <v>31.45</v>
      </c>
      <c r="C64" s="9">
        <f t="shared" si="5"/>
        <v>19</v>
      </c>
      <c r="D64" s="14">
        <f t="shared" si="6"/>
        <v>597.54999999999995</v>
      </c>
    </row>
    <row r="65" spans="1:6" x14ac:dyDescent="0.2">
      <c r="A65">
        <v>12</v>
      </c>
      <c r="B65" s="15">
        <v>32.5</v>
      </c>
      <c r="C65" s="9">
        <f t="shared" si="5"/>
        <v>12</v>
      </c>
      <c r="D65" s="14">
        <f t="shared" si="6"/>
        <v>390</v>
      </c>
    </row>
    <row r="66" spans="1:6" x14ac:dyDescent="0.2">
      <c r="A66">
        <v>13</v>
      </c>
      <c r="B66" s="15">
        <v>35</v>
      </c>
      <c r="C66" s="9">
        <f t="shared" si="5"/>
        <v>5</v>
      </c>
      <c r="D66" s="14">
        <f t="shared" si="6"/>
        <v>175</v>
      </c>
    </row>
    <row r="67" spans="1:6" ht="15" thickBot="1" x14ac:dyDescent="0.25">
      <c r="B67" s="15"/>
      <c r="C67" s="9">
        <f>SUM(C54:C66)</f>
        <v>160</v>
      </c>
      <c r="D67" s="9">
        <f>SUM(D54:D66)</f>
        <v>5227.13</v>
      </c>
    </row>
    <row r="68" spans="1:6" ht="15" thickBot="1" x14ac:dyDescent="0.25">
      <c r="D68" s="16">
        <f>D67/C67</f>
        <v>32.669562499999998</v>
      </c>
      <c r="E68" s="14">
        <f>D68*0.03</f>
        <v>0.98008687499999991</v>
      </c>
      <c r="F68" s="18">
        <f>D68+E68</f>
        <v>33.649649374999996</v>
      </c>
    </row>
    <row r="69" spans="1:6" x14ac:dyDescent="0.2">
      <c r="C69" s="9">
        <f>C16+C33+C50+C67</f>
        <v>640</v>
      </c>
      <c r="D69">
        <f>D16+D33+D50+D67</f>
        <v>23601.41</v>
      </c>
    </row>
    <row r="70" spans="1:6" ht="15" thickBot="1" x14ac:dyDescent="0.25"/>
    <row r="71" spans="1:6" ht="15" thickBot="1" x14ac:dyDescent="0.25">
      <c r="B71" t="s">
        <v>22</v>
      </c>
      <c r="D71" s="17">
        <f>D69/C69</f>
        <v>36.877203125000001</v>
      </c>
      <c r="E71" s="14">
        <f>D71*0.03</f>
        <v>1.1063160937500001</v>
      </c>
      <c r="F71" s="18">
        <f>D71+E71</f>
        <v>37.983519218750004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4" workbookViewId="0">
      <selection activeCell="B54" sqref="B54:B66"/>
    </sheetView>
  </sheetViews>
  <sheetFormatPr defaultRowHeight="14.25" x14ac:dyDescent="0.2"/>
  <sheetData>
    <row r="1" spans="1:4" x14ac:dyDescent="0.2">
      <c r="A1" s="10"/>
      <c r="B1" s="10" t="s">
        <v>17</v>
      </c>
      <c r="C1" s="10"/>
      <c r="D1" s="10"/>
    </row>
    <row r="2" spans="1:4" x14ac:dyDescent="0.2">
      <c r="B2" t="s">
        <v>15</v>
      </c>
      <c r="C2" t="s">
        <v>16</v>
      </c>
      <c r="D2" t="s">
        <v>18</v>
      </c>
    </row>
    <row r="3" spans="1:4" x14ac:dyDescent="0.2">
      <c r="A3">
        <v>1</v>
      </c>
      <c r="B3" s="15">
        <v>62.72</v>
      </c>
      <c r="C3" s="9">
        <v>8</v>
      </c>
      <c r="D3" s="14">
        <f>B3*C3</f>
        <v>501.76</v>
      </c>
    </row>
    <row r="4" spans="1:4" x14ac:dyDescent="0.2">
      <c r="A4">
        <v>2</v>
      </c>
      <c r="B4" s="15">
        <v>49.74</v>
      </c>
      <c r="C4" s="9">
        <v>43</v>
      </c>
      <c r="D4" s="14">
        <f t="shared" ref="D4:D15" si="0">B4*C4</f>
        <v>2138.8200000000002</v>
      </c>
    </row>
    <row r="5" spans="1:4" x14ac:dyDescent="0.2">
      <c r="A5">
        <v>3</v>
      </c>
      <c r="B5" s="15">
        <v>57.58</v>
      </c>
      <c r="C5" s="9">
        <v>12</v>
      </c>
      <c r="D5" s="14">
        <f t="shared" si="0"/>
        <v>690.96</v>
      </c>
    </row>
    <row r="6" spans="1:4" x14ac:dyDescent="0.2">
      <c r="A6">
        <v>4</v>
      </c>
      <c r="B6" s="15">
        <v>55.39</v>
      </c>
      <c r="C6" s="9">
        <v>27</v>
      </c>
      <c r="D6" s="14">
        <f t="shared" si="0"/>
        <v>1495.53</v>
      </c>
    </row>
    <row r="7" spans="1:4" x14ac:dyDescent="0.2">
      <c r="A7">
        <v>5</v>
      </c>
      <c r="B7" s="15">
        <v>52.77</v>
      </c>
      <c r="C7" s="9">
        <v>35</v>
      </c>
      <c r="D7" s="14">
        <f t="shared" si="0"/>
        <v>1846.95</v>
      </c>
    </row>
    <row r="8" spans="1:4" x14ac:dyDescent="0.2">
      <c r="A8">
        <v>6</v>
      </c>
      <c r="B8" s="15">
        <v>58.75</v>
      </c>
      <c r="C8" s="9">
        <v>5</v>
      </c>
      <c r="D8" s="14">
        <f t="shared" si="0"/>
        <v>293.75</v>
      </c>
    </row>
    <row r="9" spans="1:4" x14ac:dyDescent="0.2">
      <c r="A9">
        <v>7</v>
      </c>
      <c r="B9" s="15">
        <v>61.65</v>
      </c>
      <c r="C9" s="9">
        <v>5</v>
      </c>
      <c r="D9" s="14">
        <f t="shared" si="0"/>
        <v>308.25</v>
      </c>
    </row>
    <row r="10" spans="1:4" x14ac:dyDescent="0.2">
      <c r="A10">
        <v>8</v>
      </c>
      <c r="B10" s="15">
        <v>40.1</v>
      </c>
      <c r="C10" s="9">
        <v>5</v>
      </c>
      <c r="D10" s="14">
        <f t="shared" si="0"/>
        <v>200.5</v>
      </c>
    </row>
    <row r="11" spans="1:4" x14ac:dyDescent="0.2">
      <c r="A11">
        <v>9</v>
      </c>
      <c r="B11" s="15">
        <v>58.81</v>
      </c>
      <c r="C11" s="9">
        <v>4</v>
      </c>
      <c r="D11" s="14">
        <f t="shared" si="0"/>
        <v>235.24</v>
      </c>
    </row>
    <row r="12" spans="1:4" x14ac:dyDescent="0.2">
      <c r="A12">
        <v>10</v>
      </c>
      <c r="B12" s="15">
        <v>33.75</v>
      </c>
      <c r="C12" s="9">
        <v>2</v>
      </c>
      <c r="D12" s="14">
        <f t="shared" si="0"/>
        <v>67.5</v>
      </c>
    </row>
    <row r="13" spans="1:4" x14ac:dyDescent="0.2">
      <c r="A13">
        <v>11</v>
      </c>
      <c r="B13" s="15">
        <v>55.15</v>
      </c>
      <c r="C13" s="9">
        <v>36</v>
      </c>
      <c r="D13" s="14">
        <f t="shared" si="0"/>
        <v>1985.3999999999999</v>
      </c>
    </row>
    <row r="14" spans="1:4" x14ac:dyDescent="0.2">
      <c r="A14">
        <v>12</v>
      </c>
      <c r="B14" s="15">
        <v>57.03</v>
      </c>
      <c r="C14" s="9">
        <v>10</v>
      </c>
      <c r="D14" s="14">
        <f t="shared" si="0"/>
        <v>570.29999999999995</v>
      </c>
    </row>
    <row r="15" spans="1:4" x14ac:dyDescent="0.2">
      <c r="A15">
        <v>13</v>
      </c>
      <c r="B15" s="15">
        <v>62.5</v>
      </c>
      <c r="C15" s="9">
        <v>3</v>
      </c>
      <c r="D15" s="14">
        <f t="shared" si="0"/>
        <v>187.5</v>
      </c>
    </row>
    <row r="16" spans="1:4" ht="15" thickBot="1" x14ac:dyDescent="0.25">
      <c r="B16" s="15"/>
      <c r="C16" s="9">
        <f>SUM(C3:C15)</f>
        <v>195</v>
      </c>
      <c r="D16" s="9">
        <f>SUM(D3:D15)</f>
        <v>10522.46</v>
      </c>
    </row>
    <row r="17" spans="1:6" ht="15" thickBot="1" x14ac:dyDescent="0.25">
      <c r="D17" s="16">
        <f>D16/C16</f>
        <v>53.961333333333329</v>
      </c>
      <c r="E17" s="14">
        <f>D17*0.03</f>
        <v>1.6188399999999998</v>
      </c>
      <c r="F17" s="18">
        <f>D17+E17</f>
        <v>55.580173333333327</v>
      </c>
    </row>
    <row r="18" spans="1:6" x14ac:dyDescent="0.2">
      <c r="A18" s="11"/>
      <c r="B18" s="11" t="s">
        <v>19</v>
      </c>
      <c r="C18" s="11"/>
      <c r="D18" s="11"/>
    </row>
    <row r="19" spans="1:6" x14ac:dyDescent="0.2">
      <c r="B19" t="s">
        <v>15</v>
      </c>
      <c r="C19" t="s">
        <v>16</v>
      </c>
      <c r="D19" t="s">
        <v>18</v>
      </c>
    </row>
    <row r="20" spans="1:6" x14ac:dyDescent="0.2">
      <c r="A20">
        <v>1</v>
      </c>
      <c r="B20" s="15">
        <v>35.159999999999997</v>
      </c>
      <c r="C20" s="9">
        <f>C3</f>
        <v>8</v>
      </c>
      <c r="D20" s="14">
        <f>B20*C20</f>
        <v>281.27999999999997</v>
      </c>
    </row>
    <row r="21" spans="1:6" x14ac:dyDescent="0.2">
      <c r="A21">
        <v>2</v>
      </c>
      <c r="B21" s="15">
        <v>28.13</v>
      </c>
      <c r="C21" s="9">
        <f>C4</f>
        <v>43</v>
      </c>
      <c r="D21" s="14">
        <f t="shared" ref="D21:D32" si="1">B21*C21</f>
        <v>1209.5899999999999</v>
      </c>
    </row>
    <row r="22" spans="1:6" x14ac:dyDescent="0.2">
      <c r="A22">
        <v>3</v>
      </c>
      <c r="B22" s="15">
        <v>34.11</v>
      </c>
      <c r="C22" s="9">
        <f t="shared" ref="C22:C32" si="2">C5</f>
        <v>12</v>
      </c>
      <c r="D22" s="14">
        <f t="shared" si="1"/>
        <v>409.32</v>
      </c>
    </row>
    <row r="23" spans="1:6" x14ac:dyDescent="0.2">
      <c r="A23">
        <v>4</v>
      </c>
      <c r="B23" s="15">
        <v>34.49</v>
      </c>
      <c r="C23" s="9">
        <f t="shared" si="2"/>
        <v>27</v>
      </c>
      <c r="D23" s="14">
        <f t="shared" si="1"/>
        <v>931.23</v>
      </c>
    </row>
    <row r="24" spans="1:6" x14ac:dyDescent="0.2">
      <c r="A24">
        <v>5</v>
      </c>
      <c r="B24" s="15">
        <v>34.85</v>
      </c>
      <c r="C24" s="9">
        <f t="shared" si="2"/>
        <v>35</v>
      </c>
      <c r="D24" s="14">
        <f t="shared" si="1"/>
        <v>1219.75</v>
      </c>
    </row>
    <row r="25" spans="1:6" x14ac:dyDescent="0.2">
      <c r="A25">
        <v>6</v>
      </c>
      <c r="B25" s="15">
        <v>21.25</v>
      </c>
      <c r="C25" s="9">
        <f t="shared" si="2"/>
        <v>5</v>
      </c>
      <c r="D25" s="14">
        <f t="shared" si="1"/>
        <v>106.25</v>
      </c>
    </row>
    <row r="26" spans="1:6" x14ac:dyDescent="0.2">
      <c r="A26">
        <v>7</v>
      </c>
      <c r="B26" s="15">
        <v>46.88</v>
      </c>
      <c r="C26" s="9">
        <f t="shared" si="2"/>
        <v>5</v>
      </c>
      <c r="D26" s="14">
        <f t="shared" si="1"/>
        <v>234.4</v>
      </c>
    </row>
    <row r="27" spans="1:6" x14ac:dyDescent="0.2">
      <c r="A27">
        <v>8</v>
      </c>
      <c r="B27" s="15">
        <v>21.88</v>
      </c>
      <c r="C27" s="9">
        <f t="shared" si="2"/>
        <v>5</v>
      </c>
      <c r="D27" s="14">
        <f t="shared" si="1"/>
        <v>109.39999999999999</v>
      </c>
    </row>
    <row r="28" spans="1:6" x14ac:dyDescent="0.2">
      <c r="A28">
        <v>9</v>
      </c>
      <c r="B28" s="15">
        <v>35.159999999999997</v>
      </c>
      <c r="C28" s="9">
        <f t="shared" si="2"/>
        <v>4</v>
      </c>
      <c r="D28" s="14">
        <f t="shared" si="1"/>
        <v>140.63999999999999</v>
      </c>
    </row>
    <row r="29" spans="1:6" x14ac:dyDescent="0.2">
      <c r="A29">
        <v>10</v>
      </c>
      <c r="B29" s="15">
        <v>25</v>
      </c>
      <c r="C29" s="9">
        <f t="shared" si="2"/>
        <v>2</v>
      </c>
      <c r="D29" s="14">
        <f t="shared" si="1"/>
        <v>50</v>
      </c>
    </row>
    <row r="30" spans="1:6" x14ac:dyDescent="0.2">
      <c r="A30">
        <v>11</v>
      </c>
      <c r="B30" s="15">
        <v>31.42</v>
      </c>
      <c r="C30" s="9">
        <f t="shared" si="2"/>
        <v>36</v>
      </c>
      <c r="D30" s="14">
        <f t="shared" si="1"/>
        <v>1131.1200000000001</v>
      </c>
    </row>
    <row r="31" spans="1:6" x14ac:dyDescent="0.2">
      <c r="A31">
        <v>12</v>
      </c>
      <c r="B31" s="15">
        <v>29.69</v>
      </c>
      <c r="C31" s="9">
        <f t="shared" si="2"/>
        <v>10</v>
      </c>
      <c r="D31" s="14">
        <f t="shared" si="1"/>
        <v>296.90000000000003</v>
      </c>
    </row>
    <row r="32" spans="1:6" x14ac:dyDescent="0.2">
      <c r="A32">
        <v>13</v>
      </c>
      <c r="B32" s="15">
        <v>32.29</v>
      </c>
      <c r="C32" s="9">
        <f t="shared" si="2"/>
        <v>3</v>
      </c>
      <c r="D32" s="14">
        <f t="shared" si="1"/>
        <v>96.87</v>
      </c>
    </row>
    <row r="33" spans="1:6" ht="15" thickBot="1" x14ac:dyDescent="0.25">
      <c r="B33" s="15"/>
      <c r="C33" s="9">
        <f>SUM(C20:C32)</f>
        <v>195</v>
      </c>
      <c r="D33" s="9">
        <f>SUM(D20:D32)</f>
        <v>6216.7499999999991</v>
      </c>
    </row>
    <row r="34" spans="1:6" ht="15" thickBot="1" x14ac:dyDescent="0.25">
      <c r="D34" s="16">
        <f>D33/C33</f>
        <v>31.880769230769225</v>
      </c>
      <c r="E34" s="14">
        <f>D34*0.03</f>
        <v>0.95642307692307671</v>
      </c>
      <c r="F34" s="18">
        <f>D34+E34</f>
        <v>32.837192307692298</v>
      </c>
    </row>
    <row r="35" spans="1:6" x14ac:dyDescent="0.2">
      <c r="A35" s="12"/>
      <c r="B35" s="12" t="s">
        <v>20</v>
      </c>
      <c r="C35" s="12"/>
      <c r="D35" s="12"/>
    </row>
    <row r="36" spans="1:6" x14ac:dyDescent="0.2">
      <c r="B36" t="s">
        <v>15</v>
      </c>
      <c r="C36" t="s">
        <v>16</v>
      </c>
      <c r="D36" t="s">
        <v>18</v>
      </c>
    </row>
    <row r="37" spans="1:6" x14ac:dyDescent="0.2">
      <c r="A37">
        <v>1</v>
      </c>
      <c r="B37" s="15">
        <v>37.69</v>
      </c>
      <c r="C37" s="9">
        <f>C3</f>
        <v>8</v>
      </c>
      <c r="D37" s="14">
        <f>B37*C37</f>
        <v>301.52</v>
      </c>
    </row>
    <row r="38" spans="1:6" x14ac:dyDescent="0.2">
      <c r="A38">
        <v>2</v>
      </c>
      <c r="B38" s="15">
        <v>19.829999999999998</v>
      </c>
      <c r="C38" s="9">
        <f t="shared" ref="C38:C49" si="3">C4</f>
        <v>43</v>
      </c>
      <c r="D38" s="14">
        <f t="shared" ref="D38:D49" si="4">B38*C38</f>
        <v>852.68999999999994</v>
      </c>
    </row>
    <row r="39" spans="1:6" x14ac:dyDescent="0.2">
      <c r="A39">
        <v>3</v>
      </c>
      <c r="B39" s="15">
        <v>22.85</v>
      </c>
      <c r="C39" s="9">
        <f t="shared" si="3"/>
        <v>12</v>
      </c>
      <c r="D39" s="14">
        <f t="shared" si="4"/>
        <v>274.20000000000005</v>
      </c>
    </row>
    <row r="40" spans="1:6" x14ac:dyDescent="0.2">
      <c r="A40">
        <v>4</v>
      </c>
      <c r="B40" s="15">
        <v>30.32</v>
      </c>
      <c r="C40" s="9">
        <f t="shared" si="3"/>
        <v>27</v>
      </c>
      <c r="D40" s="14">
        <f t="shared" si="4"/>
        <v>818.64</v>
      </c>
    </row>
    <row r="41" spans="1:6" x14ac:dyDescent="0.2">
      <c r="A41">
        <v>5</v>
      </c>
      <c r="B41" s="15">
        <v>24.95</v>
      </c>
      <c r="C41" s="9">
        <f t="shared" si="3"/>
        <v>35</v>
      </c>
      <c r="D41" s="14">
        <f t="shared" si="4"/>
        <v>873.25</v>
      </c>
    </row>
    <row r="42" spans="1:6" x14ac:dyDescent="0.2">
      <c r="A42">
        <v>6</v>
      </c>
      <c r="B42" s="15">
        <v>29.9</v>
      </c>
      <c r="C42" s="9">
        <f t="shared" si="3"/>
        <v>5</v>
      </c>
      <c r="D42" s="14">
        <f t="shared" si="4"/>
        <v>149.5</v>
      </c>
    </row>
    <row r="43" spans="1:6" x14ac:dyDescent="0.2">
      <c r="A43">
        <v>7</v>
      </c>
      <c r="B43" s="15">
        <v>37.03</v>
      </c>
      <c r="C43" s="9">
        <f t="shared" si="3"/>
        <v>5</v>
      </c>
      <c r="D43" s="14">
        <f t="shared" si="4"/>
        <v>185.15</v>
      </c>
    </row>
    <row r="44" spans="1:6" x14ac:dyDescent="0.2">
      <c r="A44">
        <v>8</v>
      </c>
      <c r="B44" s="15">
        <v>23.4</v>
      </c>
      <c r="C44" s="9">
        <f t="shared" si="3"/>
        <v>5</v>
      </c>
      <c r="D44" s="14">
        <f t="shared" si="4"/>
        <v>117</v>
      </c>
    </row>
    <row r="45" spans="1:6" x14ac:dyDescent="0.2">
      <c r="A45">
        <v>9</v>
      </c>
      <c r="B45" s="15">
        <v>27.63</v>
      </c>
      <c r="C45" s="9">
        <f t="shared" si="3"/>
        <v>4</v>
      </c>
      <c r="D45" s="14">
        <f t="shared" si="4"/>
        <v>110.52</v>
      </c>
    </row>
    <row r="46" spans="1:6" x14ac:dyDescent="0.2">
      <c r="A46">
        <v>10</v>
      </c>
      <c r="B46" s="15">
        <v>19.5</v>
      </c>
      <c r="C46" s="9">
        <f t="shared" si="3"/>
        <v>2</v>
      </c>
      <c r="D46" s="14">
        <f t="shared" si="4"/>
        <v>39</v>
      </c>
    </row>
    <row r="47" spans="1:6" x14ac:dyDescent="0.2">
      <c r="A47">
        <v>11</v>
      </c>
      <c r="B47" s="15">
        <v>24.15</v>
      </c>
      <c r="C47" s="9">
        <f t="shared" si="3"/>
        <v>36</v>
      </c>
      <c r="D47" s="14">
        <f t="shared" si="4"/>
        <v>869.4</v>
      </c>
    </row>
    <row r="48" spans="1:6" x14ac:dyDescent="0.2">
      <c r="A48">
        <v>12</v>
      </c>
      <c r="B48" s="15">
        <v>25.41</v>
      </c>
      <c r="C48" s="9">
        <f t="shared" si="3"/>
        <v>10</v>
      </c>
      <c r="D48" s="14">
        <f t="shared" si="4"/>
        <v>254.1</v>
      </c>
    </row>
    <row r="49" spans="1:6" x14ac:dyDescent="0.2">
      <c r="A49">
        <v>13</v>
      </c>
      <c r="B49" s="15">
        <v>30.33</v>
      </c>
      <c r="C49" s="9">
        <f t="shared" si="3"/>
        <v>3</v>
      </c>
      <c r="D49" s="14">
        <f t="shared" si="4"/>
        <v>90.99</v>
      </c>
    </row>
    <row r="50" spans="1:6" ht="15" thickBot="1" x14ac:dyDescent="0.25">
      <c r="B50" s="15"/>
      <c r="C50" s="9">
        <f>SUM(C37:C49)</f>
        <v>195</v>
      </c>
      <c r="D50" s="9">
        <f>SUM(D37:D49)</f>
        <v>4935.96</v>
      </c>
    </row>
    <row r="51" spans="1:6" ht="15" thickBot="1" x14ac:dyDescent="0.25">
      <c r="B51" s="15"/>
      <c r="D51" s="16">
        <f>D50/C50</f>
        <v>25.312615384615384</v>
      </c>
      <c r="E51" s="14">
        <f>D51*0.03</f>
        <v>0.75937846153846145</v>
      </c>
      <c r="F51" s="18">
        <f>D51+E51</f>
        <v>26.071993846153845</v>
      </c>
    </row>
    <row r="52" spans="1:6" x14ac:dyDescent="0.2">
      <c r="A52" s="13"/>
      <c r="B52" s="13" t="s">
        <v>21</v>
      </c>
      <c r="C52" s="13"/>
      <c r="D52" s="13"/>
    </row>
    <row r="53" spans="1:6" x14ac:dyDescent="0.2">
      <c r="B53" t="s">
        <v>15</v>
      </c>
      <c r="C53" t="s">
        <v>16</v>
      </c>
      <c r="D53" t="s">
        <v>18</v>
      </c>
    </row>
    <row r="54" spans="1:6" x14ac:dyDescent="0.2">
      <c r="A54">
        <v>1</v>
      </c>
      <c r="B54" s="15">
        <v>41.25</v>
      </c>
      <c r="C54" s="9">
        <f>C3</f>
        <v>8</v>
      </c>
      <c r="D54" s="14">
        <f>B54*C54</f>
        <v>330</v>
      </c>
    </row>
    <row r="55" spans="1:6" x14ac:dyDescent="0.2">
      <c r="A55">
        <v>2</v>
      </c>
      <c r="B55" s="15">
        <v>33.200000000000003</v>
      </c>
      <c r="C55" s="9">
        <f t="shared" ref="C55:C66" si="5">C4</f>
        <v>43</v>
      </c>
      <c r="D55" s="14">
        <f t="shared" ref="D55:D66" si="6">B55*C55</f>
        <v>1427.6000000000001</v>
      </c>
    </row>
    <row r="56" spans="1:6" x14ac:dyDescent="0.2">
      <c r="A56">
        <v>3</v>
      </c>
      <c r="B56" s="15">
        <v>36.04</v>
      </c>
      <c r="C56" s="9">
        <f t="shared" si="5"/>
        <v>12</v>
      </c>
      <c r="D56" s="14">
        <f t="shared" si="6"/>
        <v>432.48</v>
      </c>
    </row>
    <row r="57" spans="1:6" x14ac:dyDescent="0.2">
      <c r="A57">
        <v>4</v>
      </c>
      <c r="B57" s="15">
        <v>40.369999999999997</v>
      </c>
      <c r="C57" s="9">
        <f t="shared" si="5"/>
        <v>27</v>
      </c>
      <c r="D57" s="14">
        <f t="shared" si="6"/>
        <v>1089.99</v>
      </c>
    </row>
    <row r="58" spans="1:6" x14ac:dyDescent="0.2">
      <c r="A58">
        <v>5</v>
      </c>
      <c r="B58" s="15">
        <v>39.17</v>
      </c>
      <c r="C58" s="9">
        <f t="shared" si="5"/>
        <v>35</v>
      </c>
      <c r="D58" s="14">
        <f t="shared" si="6"/>
        <v>1370.95</v>
      </c>
    </row>
    <row r="59" spans="1:6" x14ac:dyDescent="0.2">
      <c r="A59">
        <v>6</v>
      </c>
      <c r="B59" s="15">
        <v>35.5</v>
      </c>
      <c r="C59" s="9">
        <f t="shared" si="5"/>
        <v>5</v>
      </c>
      <c r="D59" s="14">
        <f t="shared" si="6"/>
        <v>177.5</v>
      </c>
    </row>
    <row r="60" spans="1:6" x14ac:dyDescent="0.2">
      <c r="A60">
        <v>7</v>
      </c>
      <c r="B60" s="15">
        <v>59</v>
      </c>
      <c r="C60" s="9">
        <f t="shared" si="5"/>
        <v>5</v>
      </c>
      <c r="D60" s="14">
        <f t="shared" si="6"/>
        <v>295</v>
      </c>
    </row>
    <row r="61" spans="1:6" x14ac:dyDescent="0.2">
      <c r="A61">
        <v>8</v>
      </c>
      <c r="B61" s="15">
        <v>33.5</v>
      </c>
      <c r="C61" s="9">
        <f t="shared" si="5"/>
        <v>5</v>
      </c>
      <c r="D61" s="14">
        <f t="shared" si="6"/>
        <v>167.5</v>
      </c>
    </row>
    <row r="62" spans="1:6" x14ac:dyDescent="0.2">
      <c r="A62">
        <v>9</v>
      </c>
      <c r="B62" s="15">
        <v>38.130000000000003</v>
      </c>
      <c r="C62" s="9">
        <f t="shared" si="5"/>
        <v>4</v>
      </c>
      <c r="D62" s="14">
        <f t="shared" si="6"/>
        <v>152.52000000000001</v>
      </c>
    </row>
    <row r="63" spans="1:6" x14ac:dyDescent="0.2">
      <c r="A63">
        <v>10</v>
      </c>
      <c r="B63" s="15">
        <v>18.75</v>
      </c>
      <c r="C63" s="9">
        <f t="shared" si="5"/>
        <v>2</v>
      </c>
      <c r="D63" s="14">
        <f t="shared" si="6"/>
        <v>37.5</v>
      </c>
    </row>
    <row r="64" spans="1:6" x14ac:dyDescent="0.2">
      <c r="A64">
        <v>11</v>
      </c>
      <c r="B64" s="15">
        <v>40</v>
      </c>
      <c r="C64" s="9">
        <f t="shared" si="5"/>
        <v>36</v>
      </c>
      <c r="D64" s="14">
        <f t="shared" si="6"/>
        <v>1440</v>
      </c>
    </row>
    <row r="65" spans="1:6" x14ac:dyDescent="0.2">
      <c r="A65">
        <v>12</v>
      </c>
      <c r="B65" s="15">
        <v>39.5</v>
      </c>
      <c r="C65" s="9">
        <f t="shared" si="5"/>
        <v>10</v>
      </c>
      <c r="D65" s="14">
        <f t="shared" si="6"/>
        <v>395</v>
      </c>
    </row>
    <row r="66" spans="1:6" x14ac:dyDescent="0.2">
      <c r="A66">
        <v>13</v>
      </c>
      <c r="B66" s="15">
        <v>42.5</v>
      </c>
      <c r="C66" s="9">
        <f t="shared" si="5"/>
        <v>3</v>
      </c>
      <c r="D66" s="14">
        <f t="shared" si="6"/>
        <v>127.5</v>
      </c>
    </row>
    <row r="67" spans="1:6" ht="15" thickBot="1" x14ac:dyDescent="0.25">
      <c r="B67" s="15"/>
      <c r="C67" s="9">
        <f>SUM(C54:C66)</f>
        <v>195</v>
      </c>
      <c r="D67" s="9">
        <f>SUM(D54:D66)</f>
        <v>7443.54</v>
      </c>
    </row>
    <row r="68" spans="1:6" ht="15" thickBot="1" x14ac:dyDescent="0.25">
      <c r="D68" s="16">
        <f>D67/C67</f>
        <v>38.171999999999997</v>
      </c>
      <c r="E68" s="14">
        <f>D68*0.03</f>
        <v>1.14516</v>
      </c>
      <c r="F68" s="18">
        <f>D68+E68</f>
        <v>39.317159999999994</v>
      </c>
    </row>
    <row r="69" spans="1:6" x14ac:dyDescent="0.2">
      <c r="C69" s="9">
        <f>C16+C33+C50+C67</f>
        <v>780</v>
      </c>
      <c r="D69">
        <f>D16+D33+D50+D67</f>
        <v>29118.71</v>
      </c>
    </row>
    <row r="70" spans="1:6" ht="15" thickBot="1" x14ac:dyDescent="0.25"/>
    <row r="71" spans="1:6" ht="15" thickBot="1" x14ac:dyDescent="0.25">
      <c r="B71" t="s">
        <v>22</v>
      </c>
      <c r="D71" s="17">
        <f>D69/C69</f>
        <v>37.331679487179485</v>
      </c>
      <c r="E71" s="14">
        <f>D71*0.03</f>
        <v>1.1199503846153844</v>
      </c>
      <c r="F71" s="18">
        <f>D71+E71</f>
        <v>38.451629871794871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39" workbookViewId="0">
      <selection activeCell="K49" sqref="K49"/>
    </sheetView>
  </sheetViews>
  <sheetFormatPr defaultRowHeight="14.25" x14ac:dyDescent="0.2"/>
  <cols>
    <col min="1" max="1" width="24.125" bestFit="1" customWidth="1"/>
    <col min="4" max="4" width="13.25" bestFit="1" customWidth="1"/>
    <col min="5" max="5" width="9.75" bestFit="1" customWidth="1"/>
    <col min="6" max="6" width="17.875" bestFit="1" customWidth="1"/>
    <col min="7" max="7" width="13.25" bestFit="1" customWidth="1"/>
  </cols>
  <sheetData>
    <row r="1" spans="1:7" ht="15" x14ac:dyDescent="0.2">
      <c r="A1" s="20"/>
      <c r="B1" s="20" t="s">
        <v>230</v>
      </c>
      <c r="C1" s="20"/>
      <c r="D1" s="20"/>
      <c r="E1" s="20"/>
      <c r="F1" s="20"/>
      <c r="G1" s="20"/>
    </row>
    <row r="2" spans="1:7" ht="21" x14ac:dyDescent="0.2">
      <c r="A2" s="21" t="s">
        <v>211</v>
      </c>
      <c r="B2" s="21" t="s">
        <v>15</v>
      </c>
      <c r="C2" s="21" t="s">
        <v>225</v>
      </c>
      <c r="D2" s="21" t="s">
        <v>226</v>
      </c>
      <c r="E2" s="22" t="s">
        <v>229</v>
      </c>
      <c r="F2" s="22" t="s">
        <v>227</v>
      </c>
      <c r="G2" s="21" t="s">
        <v>228</v>
      </c>
    </row>
    <row r="3" spans="1:7" x14ac:dyDescent="0.2">
      <c r="A3" s="23" t="s">
        <v>212</v>
      </c>
      <c r="B3" s="24">
        <v>64.38</v>
      </c>
      <c r="C3" s="24">
        <f t="shared" ref="C3:C15" si="0">B3*0.03</f>
        <v>1.9313999999999998</v>
      </c>
      <c r="D3" s="25">
        <f t="shared" ref="D3:D15" si="1">B3+C3</f>
        <v>66.311399999999992</v>
      </c>
      <c r="E3" s="23">
        <v>62.72</v>
      </c>
      <c r="F3" s="26">
        <f t="shared" ref="F3:F15" si="2">(E3-B3)*100/B3</f>
        <v>-2.5784405094749872</v>
      </c>
      <c r="G3" s="26">
        <f>E3*0.03+E3</f>
        <v>64.601600000000005</v>
      </c>
    </row>
    <row r="4" spans="1:7" x14ac:dyDescent="0.2">
      <c r="A4" s="23" t="s">
        <v>213</v>
      </c>
      <c r="B4" s="24">
        <v>46.67</v>
      </c>
      <c r="C4" s="24">
        <f t="shared" si="0"/>
        <v>1.4000999999999999</v>
      </c>
      <c r="D4" s="25">
        <f t="shared" si="1"/>
        <v>48.070100000000004</v>
      </c>
      <c r="E4" s="23">
        <v>49.74</v>
      </c>
      <c r="F4" s="26">
        <f t="shared" si="2"/>
        <v>6.5781015641739877</v>
      </c>
      <c r="G4" s="26">
        <f t="shared" ref="G4:G15" si="3">E4*0.03+E4</f>
        <v>51.232199999999999</v>
      </c>
    </row>
    <row r="5" spans="1:7" x14ac:dyDescent="0.2">
      <c r="A5" s="23" t="s">
        <v>214</v>
      </c>
      <c r="B5" s="24">
        <v>48.06</v>
      </c>
      <c r="C5" s="24">
        <f t="shared" si="0"/>
        <v>1.4418</v>
      </c>
      <c r="D5" s="25">
        <f t="shared" si="1"/>
        <v>49.501800000000003</v>
      </c>
      <c r="E5" s="23">
        <v>57.58</v>
      </c>
      <c r="F5" s="26">
        <f t="shared" si="2"/>
        <v>19.808572617561371</v>
      </c>
      <c r="G5" s="26">
        <f t="shared" si="3"/>
        <v>59.307400000000001</v>
      </c>
    </row>
    <row r="6" spans="1:7" x14ac:dyDescent="0.2">
      <c r="A6" s="23" t="s">
        <v>215</v>
      </c>
      <c r="B6" s="24">
        <v>46.94</v>
      </c>
      <c r="C6" s="24">
        <f t="shared" si="0"/>
        <v>1.4081999999999999</v>
      </c>
      <c r="D6" s="25">
        <f t="shared" si="1"/>
        <v>48.348199999999999</v>
      </c>
      <c r="E6" s="23">
        <v>55.39</v>
      </c>
      <c r="F6" s="26">
        <f t="shared" si="2"/>
        <v>18.001704303366004</v>
      </c>
      <c r="G6" s="26">
        <f t="shared" si="3"/>
        <v>57.051700000000004</v>
      </c>
    </row>
    <row r="7" spans="1:7" x14ac:dyDescent="0.2">
      <c r="A7" s="23" t="s">
        <v>216</v>
      </c>
      <c r="B7" s="24">
        <v>48.64</v>
      </c>
      <c r="C7" s="24">
        <f t="shared" si="0"/>
        <v>1.4592000000000001</v>
      </c>
      <c r="D7" s="25">
        <f t="shared" si="1"/>
        <v>50.099200000000003</v>
      </c>
      <c r="E7" s="23">
        <v>52.77</v>
      </c>
      <c r="F7" s="26">
        <f t="shared" si="2"/>
        <v>8.4909539473684248</v>
      </c>
      <c r="G7" s="26">
        <f t="shared" si="3"/>
        <v>54.353100000000005</v>
      </c>
    </row>
    <row r="8" spans="1:7" x14ac:dyDescent="0.2">
      <c r="A8" s="23" t="s">
        <v>217</v>
      </c>
      <c r="B8" s="24">
        <v>43</v>
      </c>
      <c r="C8" s="24">
        <f t="shared" si="0"/>
        <v>1.29</v>
      </c>
      <c r="D8" s="25">
        <f t="shared" si="1"/>
        <v>44.29</v>
      </c>
      <c r="E8" s="23">
        <v>58.75</v>
      </c>
      <c r="F8" s="26">
        <f t="shared" si="2"/>
        <v>36.627906976744185</v>
      </c>
      <c r="G8" s="26">
        <f t="shared" si="3"/>
        <v>60.512500000000003</v>
      </c>
    </row>
    <row r="9" spans="1:7" x14ac:dyDescent="0.2">
      <c r="A9" s="23" t="s">
        <v>218</v>
      </c>
      <c r="B9" s="24">
        <v>50.96</v>
      </c>
      <c r="C9" s="24">
        <f t="shared" si="0"/>
        <v>1.5287999999999999</v>
      </c>
      <c r="D9" s="25">
        <f t="shared" si="1"/>
        <v>52.488799999999998</v>
      </c>
      <c r="E9" s="23">
        <v>61.65</v>
      </c>
      <c r="F9" s="26">
        <f t="shared" si="2"/>
        <v>20.977237048665614</v>
      </c>
      <c r="G9" s="26">
        <f t="shared" si="3"/>
        <v>63.499499999999998</v>
      </c>
    </row>
    <row r="10" spans="1:7" x14ac:dyDescent="0.2">
      <c r="A10" s="23" t="s">
        <v>219</v>
      </c>
      <c r="B10" s="24"/>
      <c r="C10" s="24">
        <f t="shared" si="0"/>
        <v>0</v>
      </c>
      <c r="D10" s="25">
        <f t="shared" si="1"/>
        <v>0</v>
      </c>
      <c r="E10" s="23">
        <v>40.1</v>
      </c>
      <c r="F10" s="26" t="e">
        <f t="shared" si="2"/>
        <v>#DIV/0!</v>
      </c>
      <c r="G10" s="26">
        <f t="shared" si="3"/>
        <v>41.303000000000004</v>
      </c>
    </row>
    <row r="11" spans="1:7" x14ac:dyDescent="0.2">
      <c r="A11" s="23" t="s">
        <v>220</v>
      </c>
      <c r="B11" s="24">
        <v>40.6</v>
      </c>
      <c r="C11" s="24">
        <f t="shared" si="0"/>
        <v>1.218</v>
      </c>
      <c r="D11" s="25">
        <f t="shared" si="1"/>
        <v>41.817999999999998</v>
      </c>
      <c r="E11" s="23">
        <v>58.81</v>
      </c>
      <c r="F11" s="26">
        <f t="shared" si="2"/>
        <v>44.85221674876847</v>
      </c>
      <c r="G11" s="26">
        <f t="shared" si="3"/>
        <v>60.574300000000001</v>
      </c>
    </row>
    <row r="12" spans="1:7" x14ac:dyDescent="0.2">
      <c r="A12" s="23" t="s">
        <v>221</v>
      </c>
      <c r="B12" s="24"/>
      <c r="C12" s="24">
        <f t="shared" si="0"/>
        <v>0</v>
      </c>
      <c r="D12" s="25">
        <f t="shared" si="1"/>
        <v>0</v>
      </c>
      <c r="E12" s="23">
        <v>33.75</v>
      </c>
      <c r="F12" s="26" t="e">
        <f t="shared" si="2"/>
        <v>#DIV/0!</v>
      </c>
      <c r="G12" s="26">
        <f t="shared" si="3"/>
        <v>34.762500000000003</v>
      </c>
    </row>
    <row r="13" spans="1:7" x14ac:dyDescent="0.2">
      <c r="A13" s="23" t="s">
        <v>222</v>
      </c>
      <c r="B13" s="24">
        <v>47.45</v>
      </c>
      <c r="C13" s="24">
        <f t="shared" si="0"/>
        <v>1.4235</v>
      </c>
      <c r="D13" s="25">
        <f t="shared" si="1"/>
        <v>48.8735</v>
      </c>
      <c r="E13" s="23">
        <v>55.15</v>
      </c>
      <c r="F13" s="26">
        <f t="shared" si="2"/>
        <v>16.227608008429915</v>
      </c>
      <c r="G13" s="26">
        <f t="shared" si="3"/>
        <v>56.804499999999997</v>
      </c>
    </row>
    <row r="14" spans="1:7" x14ac:dyDescent="0.2">
      <c r="A14" s="23" t="s">
        <v>223</v>
      </c>
      <c r="B14" s="24">
        <v>41</v>
      </c>
      <c r="C14" s="24">
        <f t="shared" si="0"/>
        <v>1.23</v>
      </c>
      <c r="D14" s="25">
        <f t="shared" si="1"/>
        <v>42.23</v>
      </c>
      <c r="E14" s="23">
        <v>57.03</v>
      </c>
      <c r="F14" s="26">
        <f t="shared" si="2"/>
        <v>39.097560975609753</v>
      </c>
      <c r="G14" s="26">
        <f t="shared" si="3"/>
        <v>58.740900000000003</v>
      </c>
    </row>
    <row r="15" spans="1:7" x14ac:dyDescent="0.2">
      <c r="A15" s="23" t="s">
        <v>224</v>
      </c>
      <c r="B15" s="24">
        <v>53.55</v>
      </c>
      <c r="C15" s="24">
        <f t="shared" si="0"/>
        <v>1.6064999999999998</v>
      </c>
      <c r="D15" s="25">
        <f t="shared" si="1"/>
        <v>55.156499999999994</v>
      </c>
      <c r="E15" s="23">
        <v>62.5</v>
      </c>
      <c r="F15" s="26">
        <f t="shared" si="2"/>
        <v>16.713352007469659</v>
      </c>
      <c r="G15" s="26">
        <f t="shared" si="3"/>
        <v>64.375</v>
      </c>
    </row>
    <row r="16" spans="1:7" x14ac:dyDescent="0.2">
      <c r="B16" s="15"/>
      <c r="C16" s="15"/>
    </row>
    <row r="17" spans="1:7" x14ac:dyDescent="0.2">
      <c r="C17" s="15"/>
      <c r="D17" s="29"/>
    </row>
    <row r="18" spans="1:7" x14ac:dyDescent="0.2">
      <c r="A18" s="11"/>
      <c r="B18" s="11" t="s">
        <v>231</v>
      </c>
      <c r="C18" s="11"/>
      <c r="D18" s="11"/>
      <c r="E18" s="11"/>
      <c r="F18" s="11"/>
      <c r="G18" s="11"/>
    </row>
    <row r="19" spans="1:7" ht="21" x14ac:dyDescent="0.2">
      <c r="A19" s="21" t="s">
        <v>211</v>
      </c>
      <c r="B19" s="21" t="s">
        <v>15</v>
      </c>
      <c r="C19" s="21" t="s">
        <v>225</v>
      </c>
      <c r="D19" s="21" t="s">
        <v>226</v>
      </c>
      <c r="E19" s="22" t="s">
        <v>229</v>
      </c>
      <c r="F19" s="22" t="s">
        <v>227</v>
      </c>
      <c r="G19" s="21" t="s">
        <v>228</v>
      </c>
    </row>
    <row r="20" spans="1:7" x14ac:dyDescent="0.2">
      <c r="A20" s="23" t="s">
        <v>212</v>
      </c>
      <c r="B20" s="24">
        <v>40.1</v>
      </c>
      <c r="C20" s="24">
        <f t="shared" ref="C20:C32" si="4">B20*0.03</f>
        <v>1.2030000000000001</v>
      </c>
      <c r="D20" s="25">
        <f t="shared" ref="D20:D32" si="5">B20+C20</f>
        <v>41.303000000000004</v>
      </c>
      <c r="E20" s="24">
        <v>35.159999999999997</v>
      </c>
      <c r="F20" s="26">
        <f t="shared" ref="F20:F32" si="6">(E20-B20)*100/B20</f>
        <v>-12.319201995012479</v>
      </c>
      <c r="G20" s="26">
        <f>E20*0.03+E20</f>
        <v>36.214799999999997</v>
      </c>
    </row>
    <row r="21" spans="1:7" x14ac:dyDescent="0.2">
      <c r="A21" s="23" t="s">
        <v>213</v>
      </c>
      <c r="B21" s="24">
        <v>25.6</v>
      </c>
      <c r="C21" s="24">
        <f t="shared" si="4"/>
        <v>0.76800000000000002</v>
      </c>
      <c r="D21" s="25">
        <f t="shared" si="5"/>
        <v>26.368000000000002</v>
      </c>
      <c r="E21" s="24">
        <v>28.13</v>
      </c>
      <c r="F21" s="26">
        <f t="shared" si="6"/>
        <v>9.8828124999999911</v>
      </c>
      <c r="G21" s="26">
        <f t="shared" ref="G21:G32" si="7">E21*0.03+E21</f>
        <v>28.9739</v>
      </c>
    </row>
    <row r="22" spans="1:7" x14ac:dyDescent="0.2">
      <c r="A22" s="23" t="s">
        <v>214</v>
      </c>
      <c r="B22" s="24">
        <v>28.13</v>
      </c>
      <c r="C22" s="24">
        <f t="shared" si="4"/>
        <v>0.84389999999999998</v>
      </c>
      <c r="D22" s="25">
        <f t="shared" si="5"/>
        <v>28.9739</v>
      </c>
      <c r="E22" s="24">
        <v>34.11</v>
      </c>
      <c r="F22" s="26">
        <f t="shared" si="6"/>
        <v>21.258442943476716</v>
      </c>
      <c r="G22" s="26">
        <f t="shared" si="7"/>
        <v>35.133299999999998</v>
      </c>
    </row>
    <row r="23" spans="1:7" x14ac:dyDescent="0.2">
      <c r="A23" s="23" t="s">
        <v>215</v>
      </c>
      <c r="B23" s="24">
        <v>39.24</v>
      </c>
      <c r="C23" s="24">
        <f t="shared" si="4"/>
        <v>1.1772</v>
      </c>
      <c r="D23" s="25">
        <f t="shared" si="5"/>
        <v>40.417200000000001</v>
      </c>
      <c r="E23" s="24">
        <v>34.49</v>
      </c>
      <c r="F23" s="26">
        <f t="shared" si="6"/>
        <v>-12.104994903160041</v>
      </c>
      <c r="G23" s="26">
        <f t="shared" si="7"/>
        <v>35.524700000000003</v>
      </c>
    </row>
    <row r="24" spans="1:7" x14ac:dyDescent="0.2">
      <c r="A24" s="23" t="s">
        <v>216</v>
      </c>
      <c r="B24" s="24">
        <v>31.67</v>
      </c>
      <c r="C24" s="24">
        <f t="shared" si="4"/>
        <v>0.95010000000000006</v>
      </c>
      <c r="D24" s="25">
        <f t="shared" si="5"/>
        <v>32.620100000000001</v>
      </c>
      <c r="E24" s="24">
        <v>34.85</v>
      </c>
      <c r="F24" s="26">
        <f t="shared" si="6"/>
        <v>10.041048310704136</v>
      </c>
      <c r="G24" s="26">
        <f t="shared" si="7"/>
        <v>35.895499999999998</v>
      </c>
    </row>
    <row r="25" spans="1:7" x14ac:dyDescent="0.2">
      <c r="A25" s="23" t="s">
        <v>217</v>
      </c>
      <c r="B25" s="24">
        <v>19.79</v>
      </c>
      <c r="C25" s="24">
        <f t="shared" si="4"/>
        <v>0.59370000000000001</v>
      </c>
      <c r="D25" s="25">
        <f t="shared" si="5"/>
        <v>20.383699999999997</v>
      </c>
      <c r="E25" s="24">
        <v>21.25</v>
      </c>
      <c r="F25" s="26">
        <f t="shared" si="6"/>
        <v>7.3774633653360331</v>
      </c>
      <c r="G25" s="26">
        <f t="shared" si="7"/>
        <v>21.887499999999999</v>
      </c>
    </row>
    <row r="26" spans="1:7" x14ac:dyDescent="0.2">
      <c r="A26" s="23" t="s">
        <v>218</v>
      </c>
      <c r="B26" s="24">
        <v>40.18</v>
      </c>
      <c r="C26" s="24">
        <f t="shared" si="4"/>
        <v>1.2054</v>
      </c>
      <c r="D26" s="25">
        <f t="shared" si="5"/>
        <v>41.385399999999997</v>
      </c>
      <c r="E26" s="24">
        <v>46.88</v>
      </c>
      <c r="F26" s="26">
        <f t="shared" si="6"/>
        <v>16.674962667994034</v>
      </c>
      <c r="G26" s="26">
        <f t="shared" si="7"/>
        <v>48.2864</v>
      </c>
    </row>
    <row r="27" spans="1:7" x14ac:dyDescent="0.2">
      <c r="A27" s="23" t="s">
        <v>219</v>
      </c>
      <c r="B27" s="24"/>
      <c r="C27" s="24">
        <f t="shared" si="4"/>
        <v>0</v>
      </c>
      <c r="D27" s="25">
        <f t="shared" si="5"/>
        <v>0</v>
      </c>
      <c r="E27" s="24">
        <v>21.88</v>
      </c>
      <c r="F27" s="26" t="e">
        <f t="shared" si="6"/>
        <v>#DIV/0!</v>
      </c>
      <c r="G27" s="26">
        <f t="shared" si="7"/>
        <v>22.5364</v>
      </c>
    </row>
    <row r="28" spans="1:7" x14ac:dyDescent="0.2">
      <c r="A28" s="23" t="s">
        <v>220</v>
      </c>
      <c r="B28" s="24">
        <v>26.25</v>
      </c>
      <c r="C28" s="24">
        <f t="shared" si="4"/>
        <v>0.78749999999999998</v>
      </c>
      <c r="D28" s="25">
        <f t="shared" si="5"/>
        <v>27.037500000000001</v>
      </c>
      <c r="E28" s="24">
        <v>35.159999999999997</v>
      </c>
      <c r="F28" s="26">
        <f t="shared" si="6"/>
        <v>33.942857142857129</v>
      </c>
      <c r="G28" s="26">
        <f t="shared" si="7"/>
        <v>36.214799999999997</v>
      </c>
    </row>
    <row r="29" spans="1:7" x14ac:dyDescent="0.2">
      <c r="A29" s="23" t="s">
        <v>221</v>
      </c>
      <c r="B29" s="24"/>
      <c r="C29" s="24">
        <f t="shared" si="4"/>
        <v>0</v>
      </c>
      <c r="D29" s="25">
        <f t="shared" si="5"/>
        <v>0</v>
      </c>
      <c r="E29" s="24">
        <v>25</v>
      </c>
      <c r="F29" s="26" t="e">
        <f t="shared" si="6"/>
        <v>#DIV/0!</v>
      </c>
      <c r="G29" s="26">
        <f t="shared" si="7"/>
        <v>25.75</v>
      </c>
    </row>
    <row r="30" spans="1:7" x14ac:dyDescent="0.2">
      <c r="A30" s="23" t="s">
        <v>222</v>
      </c>
      <c r="B30" s="24">
        <v>29.61</v>
      </c>
      <c r="C30" s="24">
        <f t="shared" si="4"/>
        <v>0.88829999999999998</v>
      </c>
      <c r="D30" s="25">
        <f t="shared" si="5"/>
        <v>30.4983</v>
      </c>
      <c r="E30" s="24">
        <v>31.42</v>
      </c>
      <c r="F30" s="26">
        <f t="shared" si="6"/>
        <v>6.1127997298210142</v>
      </c>
      <c r="G30" s="26">
        <f t="shared" si="7"/>
        <v>32.3626</v>
      </c>
    </row>
    <row r="31" spans="1:7" x14ac:dyDescent="0.2">
      <c r="A31" s="23" t="s">
        <v>223</v>
      </c>
      <c r="B31" s="24">
        <v>32.29</v>
      </c>
      <c r="C31" s="24">
        <f t="shared" si="4"/>
        <v>0.96869999999999989</v>
      </c>
      <c r="D31" s="25">
        <f t="shared" si="5"/>
        <v>33.258699999999997</v>
      </c>
      <c r="E31" s="24">
        <v>29.69</v>
      </c>
      <c r="F31" s="26">
        <f t="shared" si="6"/>
        <v>-8.0520284917931182</v>
      </c>
      <c r="G31" s="26">
        <f t="shared" si="7"/>
        <v>30.5807</v>
      </c>
    </row>
    <row r="32" spans="1:7" x14ac:dyDescent="0.2">
      <c r="A32" s="23" t="s">
        <v>224</v>
      </c>
      <c r="B32" s="24">
        <v>33.130000000000003</v>
      </c>
      <c r="C32" s="24">
        <f t="shared" si="4"/>
        <v>0.99390000000000001</v>
      </c>
      <c r="D32" s="25">
        <f t="shared" si="5"/>
        <v>34.123900000000006</v>
      </c>
      <c r="E32" s="24">
        <v>32.29</v>
      </c>
      <c r="F32" s="26">
        <f t="shared" si="6"/>
        <v>-2.5354663447026966</v>
      </c>
      <c r="G32" s="26">
        <f t="shared" si="7"/>
        <v>33.258699999999997</v>
      </c>
    </row>
    <row r="33" spans="1:7" x14ac:dyDescent="0.2">
      <c r="B33" s="15"/>
    </row>
    <row r="34" spans="1:7" x14ac:dyDescent="0.2">
      <c r="C34" s="15"/>
      <c r="D34" s="29"/>
    </row>
    <row r="35" spans="1:7" x14ac:dyDescent="0.2">
      <c r="A35" s="12"/>
      <c r="B35" s="12" t="s">
        <v>232</v>
      </c>
      <c r="C35" s="12"/>
      <c r="D35" s="12"/>
      <c r="E35" s="12"/>
      <c r="F35" s="12"/>
      <c r="G35" s="12"/>
    </row>
    <row r="36" spans="1:7" ht="21" x14ac:dyDescent="0.2">
      <c r="A36" s="21" t="s">
        <v>211</v>
      </c>
      <c r="B36" s="21" t="s">
        <v>15</v>
      </c>
      <c r="C36" s="21" t="s">
        <v>225</v>
      </c>
      <c r="D36" s="21" t="s">
        <v>226</v>
      </c>
      <c r="E36" s="22" t="s">
        <v>229</v>
      </c>
      <c r="F36" s="22" t="s">
        <v>227</v>
      </c>
      <c r="G36" s="21" t="s">
        <v>228</v>
      </c>
    </row>
    <row r="37" spans="1:7" x14ac:dyDescent="0.2">
      <c r="A37" s="23" t="s">
        <v>212</v>
      </c>
      <c r="B37" s="24">
        <v>34.229999999999997</v>
      </c>
      <c r="C37" s="24">
        <f t="shared" ref="C37:C49" si="8">B37*0.03</f>
        <v>1.0268999999999999</v>
      </c>
      <c r="D37" s="25">
        <f t="shared" ref="D37:D49" si="9">B37+C37</f>
        <v>35.256899999999995</v>
      </c>
      <c r="E37" s="24">
        <v>37.69</v>
      </c>
      <c r="F37" s="26">
        <f t="shared" ref="F37:F49" si="10">(E37-B37)*100/B37</f>
        <v>10.108092316681278</v>
      </c>
      <c r="G37" s="26">
        <f>E37*0.03+E37</f>
        <v>38.820699999999995</v>
      </c>
    </row>
    <row r="38" spans="1:7" x14ac:dyDescent="0.2">
      <c r="A38" s="23" t="s">
        <v>213</v>
      </c>
      <c r="B38" s="24">
        <v>34.229999999999997</v>
      </c>
      <c r="C38" s="24">
        <f t="shared" si="8"/>
        <v>1.0268999999999999</v>
      </c>
      <c r="D38" s="25">
        <f t="shared" si="9"/>
        <v>35.256899999999995</v>
      </c>
      <c r="E38" s="24">
        <v>19.829999999999998</v>
      </c>
      <c r="F38" s="26">
        <f t="shared" si="10"/>
        <v>-42.068361086765989</v>
      </c>
      <c r="G38" s="26">
        <f t="shared" ref="G38:G49" si="11">E38*0.03+E38</f>
        <v>20.424899999999997</v>
      </c>
    </row>
    <row r="39" spans="1:7" x14ac:dyDescent="0.2">
      <c r="A39" s="23" t="s">
        <v>214</v>
      </c>
      <c r="B39" s="24">
        <v>28.13</v>
      </c>
      <c r="C39" s="24">
        <f t="shared" si="8"/>
        <v>0.84389999999999998</v>
      </c>
      <c r="D39" s="25">
        <f t="shared" si="9"/>
        <v>28.9739</v>
      </c>
      <c r="E39" s="24">
        <v>22.85</v>
      </c>
      <c r="F39" s="26">
        <f t="shared" si="10"/>
        <v>-18.769996445076423</v>
      </c>
      <c r="G39" s="26">
        <f t="shared" si="11"/>
        <v>23.535500000000003</v>
      </c>
    </row>
    <row r="40" spans="1:7" x14ac:dyDescent="0.2">
      <c r="A40" s="23" t="s">
        <v>215</v>
      </c>
      <c r="B40" s="24">
        <v>42.72</v>
      </c>
      <c r="C40" s="24">
        <f t="shared" si="8"/>
        <v>1.2815999999999999</v>
      </c>
      <c r="D40" s="25">
        <f t="shared" si="9"/>
        <v>44.001599999999996</v>
      </c>
      <c r="E40" s="24">
        <v>30.32</v>
      </c>
      <c r="F40" s="26">
        <f t="shared" si="10"/>
        <v>-29.026217228464414</v>
      </c>
      <c r="G40" s="26">
        <f t="shared" si="11"/>
        <v>31.229600000000001</v>
      </c>
    </row>
    <row r="41" spans="1:7" x14ac:dyDescent="0.2">
      <c r="A41" s="23" t="s">
        <v>216</v>
      </c>
      <c r="B41" s="24">
        <v>34.25</v>
      </c>
      <c r="C41" s="24">
        <f t="shared" si="8"/>
        <v>1.0274999999999999</v>
      </c>
      <c r="D41" s="25">
        <f t="shared" si="9"/>
        <v>35.277500000000003</v>
      </c>
      <c r="E41" s="24">
        <v>24.95</v>
      </c>
      <c r="F41" s="26">
        <f t="shared" si="10"/>
        <v>-27.153284671532852</v>
      </c>
      <c r="G41" s="26">
        <f t="shared" si="11"/>
        <v>25.698499999999999</v>
      </c>
    </row>
    <row r="42" spans="1:7" x14ac:dyDescent="0.2">
      <c r="A42" s="23" t="s">
        <v>217</v>
      </c>
      <c r="B42" s="24">
        <v>26.63</v>
      </c>
      <c r="C42" s="24">
        <f t="shared" si="8"/>
        <v>0.79889999999999994</v>
      </c>
      <c r="D42" s="25">
        <f t="shared" si="9"/>
        <v>27.428899999999999</v>
      </c>
      <c r="E42" s="24">
        <v>29.9</v>
      </c>
      <c r="F42" s="26">
        <f t="shared" si="10"/>
        <v>12.279384153210662</v>
      </c>
      <c r="G42" s="26">
        <f t="shared" si="11"/>
        <v>30.796999999999997</v>
      </c>
    </row>
    <row r="43" spans="1:7" x14ac:dyDescent="0.2">
      <c r="A43" s="23" t="s">
        <v>218</v>
      </c>
      <c r="B43" s="24">
        <v>35.909999999999997</v>
      </c>
      <c r="C43" s="24">
        <f t="shared" si="8"/>
        <v>1.0772999999999999</v>
      </c>
      <c r="D43" s="25">
        <f t="shared" si="9"/>
        <v>36.987299999999998</v>
      </c>
      <c r="E43" s="24">
        <v>37.03</v>
      </c>
      <c r="F43" s="26">
        <f t="shared" si="10"/>
        <v>3.11890838206629</v>
      </c>
      <c r="G43" s="26">
        <f t="shared" si="11"/>
        <v>38.140900000000002</v>
      </c>
    </row>
    <row r="44" spans="1:7" x14ac:dyDescent="0.2">
      <c r="A44" s="23" t="s">
        <v>219</v>
      </c>
      <c r="B44" s="24"/>
      <c r="C44" s="24">
        <f t="shared" si="8"/>
        <v>0</v>
      </c>
      <c r="D44" s="25">
        <f t="shared" si="9"/>
        <v>0</v>
      </c>
      <c r="E44" s="24">
        <v>23.4</v>
      </c>
      <c r="F44" s="26" t="e">
        <f t="shared" si="10"/>
        <v>#DIV/0!</v>
      </c>
      <c r="G44" s="26">
        <f t="shared" si="11"/>
        <v>24.101999999999997</v>
      </c>
    </row>
    <row r="45" spans="1:7" x14ac:dyDescent="0.2">
      <c r="A45" s="23" t="s">
        <v>220</v>
      </c>
      <c r="B45" s="24">
        <v>30.53</v>
      </c>
      <c r="C45" s="24">
        <f t="shared" si="8"/>
        <v>0.91590000000000005</v>
      </c>
      <c r="D45" s="25">
        <f t="shared" si="9"/>
        <v>31.445900000000002</v>
      </c>
      <c r="E45" s="24">
        <v>27.63</v>
      </c>
      <c r="F45" s="26">
        <f t="shared" si="10"/>
        <v>-9.4988535866361019</v>
      </c>
      <c r="G45" s="26">
        <f t="shared" si="11"/>
        <v>28.4589</v>
      </c>
    </row>
    <row r="46" spans="1:7" x14ac:dyDescent="0.2">
      <c r="A46" s="23" t="s">
        <v>221</v>
      </c>
      <c r="B46" s="24"/>
      <c r="C46" s="24">
        <f t="shared" si="8"/>
        <v>0</v>
      </c>
      <c r="D46" s="25">
        <f t="shared" si="9"/>
        <v>0</v>
      </c>
      <c r="E46" s="24">
        <v>19.5</v>
      </c>
      <c r="F46" s="26" t="e">
        <f t="shared" si="10"/>
        <v>#DIV/0!</v>
      </c>
      <c r="G46" s="26">
        <f t="shared" si="11"/>
        <v>20.085000000000001</v>
      </c>
    </row>
    <row r="47" spans="1:7" x14ac:dyDescent="0.2">
      <c r="A47" s="23" t="s">
        <v>222</v>
      </c>
      <c r="B47" s="24">
        <v>33.880000000000003</v>
      </c>
      <c r="C47" s="24">
        <f t="shared" si="8"/>
        <v>1.0164</v>
      </c>
      <c r="D47" s="25">
        <f t="shared" si="9"/>
        <v>34.8964</v>
      </c>
      <c r="E47" s="24">
        <v>24.15</v>
      </c>
      <c r="F47" s="26">
        <f t="shared" si="10"/>
        <v>-28.719008264462822</v>
      </c>
      <c r="G47" s="26">
        <f t="shared" si="11"/>
        <v>24.874499999999998</v>
      </c>
    </row>
    <row r="48" spans="1:7" x14ac:dyDescent="0.2">
      <c r="A48" s="23" t="s">
        <v>223</v>
      </c>
      <c r="B48" s="24">
        <v>36.92</v>
      </c>
      <c r="C48" s="24">
        <f t="shared" si="8"/>
        <v>1.1075999999999999</v>
      </c>
      <c r="D48" s="25">
        <f t="shared" si="9"/>
        <v>38.0276</v>
      </c>
      <c r="E48" s="24">
        <v>25.41</v>
      </c>
      <c r="F48" s="26">
        <f t="shared" si="10"/>
        <v>-31.175514626218856</v>
      </c>
      <c r="G48" s="26">
        <f t="shared" si="11"/>
        <v>26.1723</v>
      </c>
    </row>
    <row r="49" spans="1:7" x14ac:dyDescent="0.2">
      <c r="A49" s="23" t="s">
        <v>224</v>
      </c>
      <c r="B49" s="24">
        <v>35.729999999999997</v>
      </c>
      <c r="C49" s="24">
        <f t="shared" si="8"/>
        <v>1.0718999999999999</v>
      </c>
      <c r="D49" s="25">
        <f t="shared" si="9"/>
        <v>36.801899999999996</v>
      </c>
      <c r="E49" s="24">
        <v>30.33</v>
      </c>
      <c r="F49" s="26">
        <f t="shared" si="10"/>
        <v>-15.113350125944583</v>
      </c>
      <c r="G49" s="26">
        <f t="shared" si="11"/>
        <v>31.239899999999999</v>
      </c>
    </row>
    <row r="50" spans="1:7" x14ac:dyDescent="0.2">
      <c r="A50" s="27"/>
      <c r="B50" s="28"/>
      <c r="C50" s="27"/>
      <c r="D50" s="27"/>
    </row>
    <row r="51" spans="1:7" x14ac:dyDescent="0.2">
      <c r="A51" s="27"/>
      <c r="B51" s="28"/>
      <c r="C51" s="28"/>
      <c r="D51" s="29"/>
    </row>
    <row r="52" spans="1:7" x14ac:dyDescent="0.2">
      <c r="A52" s="13"/>
      <c r="B52" s="13" t="s">
        <v>233</v>
      </c>
      <c r="C52" s="13"/>
      <c r="D52" s="13"/>
      <c r="E52" s="13"/>
      <c r="F52" s="13"/>
      <c r="G52" s="13"/>
    </row>
    <row r="53" spans="1:7" ht="21" x14ac:dyDescent="0.2">
      <c r="A53" s="21" t="s">
        <v>211</v>
      </c>
      <c r="B53" s="21" t="s">
        <v>15</v>
      </c>
      <c r="C53" s="21" t="s">
        <v>225</v>
      </c>
      <c r="D53" s="21" t="s">
        <v>226</v>
      </c>
      <c r="E53" s="22" t="s">
        <v>229</v>
      </c>
      <c r="F53" s="22" t="s">
        <v>227</v>
      </c>
      <c r="G53" s="21" t="s">
        <v>228</v>
      </c>
    </row>
    <row r="54" spans="1:7" x14ac:dyDescent="0.2">
      <c r="A54" s="23" t="s">
        <v>212</v>
      </c>
      <c r="B54" s="24">
        <v>40.83</v>
      </c>
      <c r="C54" s="24">
        <f t="shared" ref="C54:C66" si="12">B54*0.03</f>
        <v>1.2248999999999999</v>
      </c>
      <c r="D54" s="25">
        <f t="shared" ref="D54:D66" si="13">B54+C54</f>
        <v>42.054899999999996</v>
      </c>
      <c r="E54" s="24">
        <v>41.25</v>
      </c>
      <c r="F54" s="26">
        <f t="shared" ref="F54:F66" si="14">(E54-B54)*100/B54</f>
        <v>1.0286554004408566</v>
      </c>
      <c r="G54" s="26">
        <f>E54*0.03+E54</f>
        <v>42.487499999999997</v>
      </c>
    </row>
    <row r="55" spans="1:7" x14ac:dyDescent="0.2">
      <c r="A55" s="23" t="s">
        <v>213</v>
      </c>
      <c r="B55" s="24">
        <v>28.71</v>
      </c>
      <c r="C55" s="24">
        <f t="shared" si="12"/>
        <v>0.86129999999999995</v>
      </c>
      <c r="D55" s="25">
        <f t="shared" si="13"/>
        <v>29.571300000000001</v>
      </c>
      <c r="E55" s="24">
        <v>33.200000000000003</v>
      </c>
      <c r="F55" s="26">
        <f t="shared" si="14"/>
        <v>15.639150121908751</v>
      </c>
      <c r="G55" s="26">
        <f t="shared" ref="G55:G66" si="15">E55*0.03+E55</f>
        <v>34.196000000000005</v>
      </c>
    </row>
    <row r="56" spans="1:7" x14ac:dyDescent="0.2">
      <c r="A56" s="23" t="s">
        <v>214</v>
      </c>
      <c r="B56" s="24">
        <v>38.08</v>
      </c>
      <c r="C56" s="24">
        <f t="shared" si="12"/>
        <v>1.1423999999999999</v>
      </c>
      <c r="D56" s="25">
        <f t="shared" si="13"/>
        <v>39.2224</v>
      </c>
      <c r="E56" s="24">
        <v>36.04</v>
      </c>
      <c r="F56" s="26">
        <f t="shared" si="14"/>
        <v>-5.357142857142855</v>
      </c>
      <c r="G56" s="26">
        <f t="shared" si="15"/>
        <v>37.121200000000002</v>
      </c>
    </row>
    <row r="57" spans="1:7" x14ac:dyDescent="0.2">
      <c r="A57" s="23" t="s">
        <v>215</v>
      </c>
      <c r="B57" s="24">
        <v>34.630000000000003</v>
      </c>
      <c r="C57" s="24">
        <f t="shared" si="12"/>
        <v>1.0388999999999999</v>
      </c>
      <c r="D57" s="25">
        <f t="shared" si="13"/>
        <v>35.668900000000001</v>
      </c>
      <c r="E57" s="24">
        <v>40.369999999999997</v>
      </c>
      <c r="F57" s="26">
        <f t="shared" si="14"/>
        <v>16.575223794397907</v>
      </c>
      <c r="G57" s="26">
        <f t="shared" si="15"/>
        <v>41.581099999999999</v>
      </c>
    </row>
    <row r="58" spans="1:7" x14ac:dyDescent="0.2">
      <c r="A58" s="23" t="s">
        <v>216</v>
      </c>
      <c r="B58" s="24">
        <v>32.43</v>
      </c>
      <c r="C58" s="24">
        <f t="shared" si="12"/>
        <v>0.97289999999999999</v>
      </c>
      <c r="D58" s="25">
        <f t="shared" si="13"/>
        <v>33.402900000000002</v>
      </c>
      <c r="E58" s="24">
        <v>39.17</v>
      </c>
      <c r="F58" s="26">
        <f t="shared" si="14"/>
        <v>20.783225408572317</v>
      </c>
      <c r="G58" s="26">
        <f t="shared" si="15"/>
        <v>40.345100000000002</v>
      </c>
    </row>
    <row r="59" spans="1:7" x14ac:dyDescent="0.2">
      <c r="A59" s="23" t="s">
        <v>217</v>
      </c>
      <c r="B59" s="24">
        <v>30</v>
      </c>
      <c r="C59" s="24">
        <f t="shared" si="12"/>
        <v>0.89999999999999991</v>
      </c>
      <c r="D59" s="25">
        <f t="shared" si="13"/>
        <v>30.9</v>
      </c>
      <c r="E59" s="24">
        <v>35.5</v>
      </c>
      <c r="F59" s="26">
        <f t="shared" si="14"/>
        <v>18.333333333333332</v>
      </c>
      <c r="G59" s="26">
        <f t="shared" si="15"/>
        <v>36.564999999999998</v>
      </c>
    </row>
    <row r="60" spans="1:7" x14ac:dyDescent="0.2">
      <c r="A60" s="23" t="s">
        <v>218</v>
      </c>
      <c r="B60" s="24">
        <v>34.29</v>
      </c>
      <c r="C60" s="24">
        <f t="shared" si="12"/>
        <v>1.0286999999999999</v>
      </c>
      <c r="D60" s="25">
        <f t="shared" si="13"/>
        <v>35.3187</v>
      </c>
      <c r="E60" s="24">
        <v>59</v>
      </c>
      <c r="F60" s="26">
        <f t="shared" si="14"/>
        <v>72.061825605132697</v>
      </c>
      <c r="G60" s="26">
        <f t="shared" si="15"/>
        <v>60.77</v>
      </c>
    </row>
    <row r="61" spans="1:7" x14ac:dyDescent="0.2">
      <c r="A61" s="23" t="s">
        <v>219</v>
      </c>
      <c r="B61" s="24"/>
      <c r="C61" s="24">
        <f t="shared" si="12"/>
        <v>0</v>
      </c>
      <c r="D61" s="25">
        <f t="shared" si="13"/>
        <v>0</v>
      </c>
      <c r="E61" s="24">
        <v>33.5</v>
      </c>
      <c r="F61" s="26" t="e">
        <f t="shared" si="14"/>
        <v>#DIV/0!</v>
      </c>
      <c r="G61" s="26">
        <f t="shared" si="15"/>
        <v>34.505000000000003</v>
      </c>
    </row>
    <row r="62" spans="1:7" x14ac:dyDescent="0.2">
      <c r="A62" s="23" t="s">
        <v>220</v>
      </c>
      <c r="B62" s="24">
        <v>32</v>
      </c>
      <c r="C62" s="24">
        <f t="shared" si="12"/>
        <v>0.96</v>
      </c>
      <c r="D62" s="25">
        <f t="shared" si="13"/>
        <v>32.96</v>
      </c>
      <c r="E62" s="24">
        <v>38.130000000000003</v>
      </c>
      <c r="F62" s="26">
        <f t="shared" si="14"/>
        <v>19.156250000000007</v>
      </c>
      <c r="G62" s="26">
        <f t="shared" si="15"/>
        <v>39.273900000000005</v>
      </c>
    </row>
    <row r="63" spans="1:7" x14ac:dyDescent="0.2">
      <c r="A63" s="23" t="s">
        <v>221</v>
      </c>
      <c r="B63" s="24"/>
      <c r="C63" s="24">
        <f t="shared" si="12"/>
        <v>0</v>
      </c>
      <c r="D63" s="25">
        <f t="shared" si="13"/>
        <v>0</v>
      </c>
      <c r="E63" s="24">
        <v>18.75</v>
      </c>
      <c r="F63" s="26" t="e">
        <f t="shared" si="14"/>
        <v>#DIV/0!</v>
      </c>
      <c r="G63" s="26">
        <f t="shared" si="15"/>
        <v>19.3125</v>
      </c>
    </row>
    <row r="64" spans="1:7" x14ac:dyDescent="0.2">
      <c r="A64" s="23" t="s">
        <v>222</v>
      </c>
      <c r="B64" s="24">
        <v>31.45</v>
      </c>
      <c r="C64" s="24">
        <f t="shared" si="12"/>
        <v>0.94349999999999989</v>
      </c>
      <c r="D64" s="25">
        <f t="shared" si="13"/>
        <v>32.393499999999996</v>
      </c>
      <c r="E64" s="24">
        <v>40</v>
      </c>
      <c r="F64" s="26">
        <f t="shared" si="14"/>
        <v>27.186009538950721</v>
      </c>
      <c r="G64" s="26">
        <f t="shared" si="15"/>
        <v>41.2</v>
      </c>
    </row>
    <row r="65" spans="1:7" x14ac:dyDescent="0.2">
      <c r="A65" s="23" t="s">
        <v>223</v>
      </c>
      <c r="B65" s="24">
        <v>32.5</v>
      </c>
      <c r="C65" s="24">
        <f t="shared" si="12"/>
        <v>0.97499999999999998</v>
      </c>
      <c r="D65" s="25">
        <f t="shared" si="13"/>
        <v>33.475000000000001</v>
      </c>
      <c r="E65" s="24">
        <v>39.5</v>
      </c>
      <c r="F65" s="26">
        <f t="shared" si="14"/>
        <v>21.53846153846154</v>
      </c>
      <c r="G65" s="26">
        <f t="shared" si="15"/>
        <v>40.685000000000002</v>
      </c>
    </row>
    <row r="66" spans="1:7" x14ac:dyDescent="0.2">
      <c r="A66" s="23" t="s">
        <v>224</v>
      </c>
      <c r="B66" s="24">
        <v>35</v>
      </c>
      <c r="C66" s="24">
        <f t="shared" si="12"/>
        <v>1.05</v>
      </c>
      <c r="D66" s="25">
        <f t="shared" si="13"/>
        <v>36.049999999999997</v>
      </c>
      <c r="E66" s="24">
        <v>42.5</v>
      </c>
      <c r="F66" s="26">
        <f t="shared" si="14"/>
        <v>21.428571428571427</v>
      </c>
      <c r="G66" s="26">
        <f t="shared" si="15"/>
        <v>43.774999999999999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5"/>
  <sheetViews>
    <sheetView workbookViewId="0">
      <selection activeCell="M104" sqref="M104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0" width="9" style="1"/>
    <col min="11" max="11" width="15.875" style="1" bestFit="1" customWidth="1"/>
    <col min="12" max="16384" width="9" style="1"/>
  </cols>
  <sheetData>
    <row r="1" spans="2:12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12" ht="21" customHeight="1" x14ac:dyDescent="0.35">
      <c r="B2" s="2" t="s">
        <v>7</v>
      </c>
      <c r="C2" s="2" t="s">
        <v>12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K2" s="3" t="s">
        <v>13</v>
      </c>
      <c r="L2" s="3" t="s">
        <v>14</v>
      </c>
    </row>
    <row r="3" spans="2:12" ht="21" customHeight="1" x14ac:dyDescent="0.35">
      <c r="B3" s="5">
        <v>1</v>
      </c>
      <c r="C3" s="4">
        <v>86.11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K3" s="7">
        <v>5</v>
      </c>
      <c r="L3" s="4">
        <f>C3*K3</f>
        <v>430.55</v>
      </c>
    </row>
    <row r="4" spans="2:12" ht="21" customHeight="1" x14ac:dyDescent="0.35">
      <c r="B4" s="5">
        <v>2</v>
      </c>
      <c r="C4" s="4">
        <v>25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K4" s="2">
        <f>$K$3</f>
        <v>5</v>
      </c>
      <c r="L4" s="4">
        <f t="shared" ref="L4:L22" si="0">C4*K4</f>
        <v>125</v>
      </c>
    </row>
    <row r="5" spans="2:12" ht="21" customHeight="1" x14ac:dyDescent="0.35">
      <c r="B5" s="5">
        <v>3</v>
      </c>
      <c r="C5" s="4">
        <v>66.67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K5" s="2">
        <f t="shared" ref="K5:K22" si="1">$K$3</f>
        <v>5</v>
      </c>
      <c r="L5" s="4">
        <f t="shared" si="0"/>
        <v>333.35</v>
      </c>
    </row>
    <row r="6" spans="2:12" ht="21" customHeight="1" x14ac:dyDescent="0.35">
      <c r="B6" s="5">
        <v>4</v>
      </c>
      <c r="C6" s="4">
        <v>41.67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K6" s="2">
        <f t="shared" si="1"/>
        <v>5</v>
      </c>
      <c r="L6" s="4">
        <f t="shared" si="0"/>
        <v>208.35000000000002</v>
      </c>
    </row>
    <row r="7" spans="2:12" ht="21" customHeight="1" x14ac:dyDescent="0.35">
      <c r="B7" s="5">
        <v>5</v>
      </c>
      <c r="C7" s="4">
        <v>44.44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K7" s="2">
        <f t="shared" si="1"/>
        <v>5</v>
      </c>
      <c r="L7" s="4">
        <f t="shared" si="0"/>
        <v>222.2</v>
      </c>
    </row>
    <row r="8" spans="2:12" ht="21" customHeight="1" x14ac:dyDescent="0.35">
      <c r="B8" s="5">
        <v>6</v>
      </c>
      <c r="C8" s="4">
        <v>83.33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K8" s="2">
        <f t="shared" si="1"/>
        <v>5</v>
      </c>
      <c r="L8" s="4">
        <f t="shared" si="0"/>
        <v>416.65</v>
      </c>
    </row>
    <row r="9" spans="2:12" ht="21" customHeight="1" x14ac:dyDescent="0.35">
      <c r="B9" s="5">
        <v>7</v>
      </c>
      <c r="C9" s="4">
        <v>88.89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K9" s="2">
        <f t="shared" si="1"/>
        <v>5</v>
      </c>
      <c r="L9" s="4">
        <f t="shared" si="0"/>
        <v>444.45</v>
      </c>
    </row>
    <row r="10" spans="2:12" ht="21" customHeight="1" x14ac:dyDescent="0.35">
      <c r="B10" s="5">
        <v>8</v>
      </c>
      <c r="C10" s="4">
        <v>77.78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K10" s="2">
        <f t="shared" si="1"/>
        <v>5</v>
      </c>
      <c r="L10" s="4">
        <f t="shared" si="0"/>
        <v>388.9</v>
      </c>
    </row>
    <row r="11" spans="2:12" ht="21" customHeight="1" x14ac:dyDescent="0.35">
      <c r="B11" s="5">
        <v>9</v>
      </c>
      <c r="C11" s="4">
        <v>66.67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K11" s="2">
        <f t="shared" si="1"/>
        <v>5</v>
      </c>
      <c r="L11" s="4">
        <f t="shared" si="0"/>
        <v>333.35</v>
      </c>
    </row>
    <row r="12" spans="2:12" ht="21" customHeight="1" x14ac:dyDescent="0.35">
      <c r="B12" s="5">
        <v>10</v>
      </c>
      <c r="C12" s="4">
        <v>91.67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K12" s="2">
        <f t="shared" si="1"/>
        <v>5</v>
      </c>
      <c r="L12" s="4">
        <f t="shared" si="0"/>
        <v>458.35</v>
      </c>
    </row>
    <row r="13" spans="2:12" ht="21" customHeight="1" x14ac:dyDescent="0.35">
      <c r="B13" s="5">
        <v>11</v>
      </c>
      <c r="C13" s="4">
        <v>44.44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K13" s="2">
        <f t="shared" si="1"/>
        <v>5</v>
      </c>
      <c r="L13" s="4">
        <f t="shared" si="0"/>
        <v>222.2</v>
      </c>
    </row>
    <row r="14" spans="2:12" ht="21" customHeight="1" x14ac:dyDescent="0.35">
      <c r="B14" s="5">
        <v>12</v>
      </c>
      <c r="C14" s="4">
        <v>69.44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K14" s="2">
        <f t="shared" si="1"/>
        <v>5</v>
      </c>
      <c r="L14" s="4">
        <f t="shared" si="0"/>
        <v>347.2</v>
      </c>
    </row>
    <row r="15" spans="2:12" ht="21" customHeight="1" x14ac:dyDescent="0.35">
      <c r="B15" s="5">
        <v>13</v>
      </c>
      <c r="C15" s="4">
        <v>30.56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K15" s="2">
        <f t="shared" si="1"/>
        <v>5</v>
      </c>
      <c r="L15" s="4">
        <f t="shared" si="0"/>
        <v>152.79999999999998</v>
      </c>
    </row>
    <row r="16" spans="2:12" ht="21" customHeight="1" x14ac:dyDescent="0.35">
      <c r="B16" s="5">
        <v>14</v>
      </c>
      <c r="C16" s="4">
        <v>61.11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K16" s="2">
        <f t="shared" si="1"/>
        <v>5</v>
      </c>
      <c r="L16" s="4">
        <f t="shared" si="0"/>
        <v>305.55</v>
      </c>
    </row>
    <row r="17" spans="2:12" ht="21" customHeight="1" x14ac:dyDescent="0.35">
      <c r="B17" s="5">
        <v>15</v>
      </c>
      <c r="C17" s="4">
        <v>16.670000000000002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K17" s="2">
        <f t="shared" si="1"/>
        <v>5</v>
      </c>
      <c r="L17" s="4">
        <f t="shared" si="0"/>
        <v>83.350000000000009</v>
      </c>
    </row>
    <row r="18" spans="2:12" ht="21" customHeight="1" x14ac:dyDescent="0.35">
      <c r="B18" s="5">
        <v>16</v>
      </c>
      <c r="C18" s="4">
        <v>47.22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K18" s="2">
        <f t="shared" si="1"/>
        <v>5</v>
      </c>
      <c r="L18" s="4">
        <f t="shared" si="0"/>
        <v>236.1</v>
      </c>
    </row>
    <row r="19" spans="2:12" ht="21" customHeight="1" x14ac:dyDescent="0.35">
      <c r="B19" s="5">
        <v>17</v>
      </c>
      <c r="C19" s="4">
        <v>19.440000000000001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K19" s="2">
        <f t="shared" si="1"/>
        <v>5</v>
      </c>
      <c r="L19" s="4">
        <f t="shared" si="0"/>
        <v>97.2</v>
      </c>
    </row>
    <row r="20" spans="2:12" ht="21" customHeight="1" x14ac:dyDescent="0.35">
      <c r="B20" s="5">
        <v>18</v>
      </c>
      <c r="C20" s="4">
        <v>41.67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K20" s="2">
        <f t="shared" si="1"/>
        <v>5</v>
      </c>
      <c r="L20" s="4">
        <f t="shared" si="0"/>
        <v>208.35000000000002</v>
      </c>
    </row>
    <row r="21" spans="2:12" ht="21" customHeight="1" x14ac:dyDescent="0.35">
      <c r="B21" s="5">
        <v>19</v>
      </c>
      <c r="C21" s="4">
        <v>41.67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K21" s="2">
        <f t="shared" si="1"/>
        <v>5</v>
      </c>
      <c r="L21" s="4">
        <f t="shared" si="0"/>
        <v>208.35000000000002</v>
      </c>
    </row>
    <row r="22" spans="2:12" ht="21" customHeight="1" x14ac:dyDescent="0.35">
      <c r="B22" s="5">
        <v>20</v>
      </c>
      <c r="C22" s="4">
        <v>58.33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  <c r="K22" s="2">
        <f t="shared" si="1"/>
        <v>5</v>
      </c>
      <c r="L22" s="4">
        <f t="shared" si="0"/>
        <v>291.64999999999998</v>
      </c>
    </row>
    <row r="23" spans="2:12" ht="21" customHeight="1" x14ac:dyDescent="0.35"/>
    <row r="24" spans="2:12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12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  <c r="K25" s="3" t="s">
        <v>13</v>
      </c>
      <c r="L25" s="3" t="s">
        <v>14</v>
      </c>
    </row>
    <row r="26" spans="2:12" ht="21" customHeight="1" x14ac:dyDescent="0.35">
      <c r="B26" s="3">
        <v>1</v>
      </c>
      <c r="C26" s="4">
        <v>36.11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  <c r="K26" s="2">
        <f>$K$3</f>
        <v>5</v>
      </c>
      <c r="L26" s="4">
        <f>C26*K26</f>
        <v>180.55</v>
      </c>
    </row>
    <row r="27" spans="2:12" ht="21" customHeight="1" x14ac:dyDescent="0.35">
      <c r="B27" s="3">
        <v>2</v>
      </c>
      <c r="C27" s="4">
        <v>33.33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  <c r="K27" s="2">
        <f>$K$3</f>
        <v>5</v>
      </c>
      <c r="L27" s="4">
        <f t="shared" ref="L27:L45" si="2">C27*K27</f>
        <v>166.64999999999998</v>
      </c>
    </row>
    <row r="28" spans="2:12" ht="21" customHeight="1" x14ac:dyDescent="0.35">
      <c r="B28" s="3">
        <v>3</v>
      </c>
      <c r="C28" s="4">
        <v>36.11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  <c r="K28" s="2">
        <f t="shared" ref="K28:K57" si="3">$K$3</f>
        <v>5</v>
      </c>
      <c r="L28" s="4">
        <f t="shared" si="2"/>
        <v>180.55</v>
      </c>
    </row>
    <row r="29" spans="2:12" ht="21" customHeight="1" x14ac:dyDescent="0.35">
      <c r="B29" s="3">
        <v>4</v>
      </c>
      <c r="C29" s="4">
        <v>36.11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  <c r="K29" s="2">
        <f t="shared" si="3"/>
        <v>5</v>
      </c>
      <c r="L29" s="4">
        <f t="shared" si="2"/>
        <v>180.55</v>
      </c>
    </row>
    <row r="30" spans="2:12" ht="21" customHeight="1" x14ac:dyDescent="0.35">
      <c r="B30" s="3">
        <v>5</v>
      </c>
      <c r="C30" s="4">
        <v>16.670000000000002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  <c r="K30" s="2">
        <f t="shared" si="3"/>
        <v>5</v>
      </c>
      <c r="L30" s="4">
        <f t="shared" si="2"/>
        <v>83.350000000000009</v>
      </c>
    </row>
    <row r="31" spans="2:12" ht="21" customHeight="1" x14ac:dyDescent="0.35">
      <c r="B31" s="3">
        <v>6</v>
      </c>
      <c r="C31" s="4">
        <v>38.89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  <c r="K31" s="2">
        <f t="shared" si="3"/>
        <v>5</v>
      </c>
      <c r="L31" s="4">
        <f t="shared" si="2"/>
        <v>194.45</v>
      </c>
    </row>
    <row r="32" spans="2:12" ht="21" customHeight="1" x14ac:dyDescent="0.35">
      <c r="B32" s="3">
        <v>7</v>
      </c>
      <c r="C32" s="4">
        <v>25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  <c r="K32" s="2">
        <f t="shared" si="3"/>
        <v>5</v>
      </c>
      <c r="L32" s="4">
        <f t="shared" si="2"/>
        <v>125</v>
      </c>
    </row>
    <row r="33" spans="2:12" ht="21" customHeight="1" x14ac:dyDescent="0.35">
      <c r="B33" s="3">
        <v>8</v>
      </c>
      <c r="C33" s="4">
        <v>50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  <c r="K33" s="2">
        <f t="shared" si="3"/>
        <v>5</v>
      </c>
      <c r="L33" s="4">
        <f t="shared" si="2"/>
        <v>250</v>
      </c>
    </row>
    <row r="34" spans="2:12" ht="21" customHeight="1" x14ac:dyDescent="0.35">
      <c r="B34" s="3">
        <v>9</v>
      </c>
      <c r="C34" s="4">
        <v>33.33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  <c r="K34" s="2">
        <f t="shared" si="3"/>
        <v>5</v>
      </c>
      <c r="L34" s="4">
        <f t="shared" si="2"/>
        <v>166.64999999999998</v>
      </c>
    </row>
    <row r="35" spans="2:12" ht="21" customHeight="1" x14ac:dyDescent="0.35">
      <c r="B35" s="3">
        <v>10</v>
      </c>
      <c r="C35" s="4">
        <v>36.11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  <c r="K35" s="2">
        <f t="shared" si="3"/>
        <v>5</v>
      </c>
      <c r="L35" s="4">
        <f t="shared" si="2"/>
        <v>180.55</v>
      </c>
    </row>
    <row r="36" spans="2:12" ht="21" customHeight="1" x14ac:dyDescent="0.35">
      <c r="B36" s="3">
        <v>11</v>
      </c>
      <c r="C36" s="4">
        <v>30.56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  <c r="K36" s="2">
        <f t="shared" si="3"/>
        <v>5</v>
      </c>
      <c r="L36" s="4">
        <f t="shared" si="2"/>
        <v>152.79999999999998</v>
      </c>
    </row>
    <row r="37" spans="2:12" ht="21" customHeight="1" x14ac:dyDescent="0.35">
      <c r="B37" s="3">
        <v>12</v>
      </c>
      <c r="C37" s="4">
        <v>38.89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  <c r="K37" s="2">
        <f t="shared" si="3"/>
        <v>5</v>
      </c>
      <c r="L37" s="4">
        <f t="shared" si="2"/>
        <v>194.45</v>
      </c>
    </row>
    <row r="38" spans="2:12" ht="21" customHeight="1" x14ac:dyDescent="0.35">
      <c r="B38" s="3">
        <v>13</v>
      </c>
      <c r="C38" s="4">
        <v>36.11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  <c r="K38" s="2">
        <f t="shared" si="3"/>
        <v>5</v>
      </c>
      <c r="L38" s="4">
        <f t="shared" si="2"/>
        <v>180.55</v>
      </c>
    </row>
    <row r="39" spans="2:12" ht="21" customHeight="1" x14ac:dyDescent="0.35">
      <c r="B39" s="3">
        <v>14</v>
      </c>
      <c r="C39" s="4">
        <v>19.440000000000001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  <c r="K39" s="2">
        <f t="shared" si="3"/>
        <v>5</v>
      </c>
      <c r="L39" s="4">
        <f t="shared" si="2"/>
        <v>97.2</v>
      </c>
    </row>
    <row r="40" spans="2:12" ht="21" customHeight="1" x14ac:dyDescent="0.35">
      <c r="B40" s="3">
        <v>15</v>
      </c>
      <c r="C40" s="4">
        <v>30.56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  <c r="K40" s="2">
        <f t="shared" si="3"/>
        <v>5</v>
      </c>
      <c r="L40" s="4">
        <f t="shared" si="2"/>
        <v>152.79999999999998</v>
      </c>
    </row>
    <row r="41" spans="2:12" ht="21" customHeight="1" x14ac:dyDescent="0.35">
      <c r="B41" s="3">
        <v>16</v>
      </c>
      <c r="C41" s="4">
        <v>25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  <c r="K41" s="2">
        <f t="shared" si="3"/>
        <v>5</v>
      </c>
      <c r="L41" s="4">
        <f t="shared" si="2"/>
        <v>125</v>
      </c>
    </row>
    <row r="42" spans="2:12" ht="21" customHeight="1" x14ac:dyDescent="0.35">
      <c r="B42" s="3">
        <v>17</v>
      </c>
      <c r="C42" s="4">
        <v>33.33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  <c r="K42" s="2">
        <f t="shared" si="3"/>
        <v>5</v>
      </c>
      <c r="L42" s="4">
        <f t="shared" si="2"/>
        <v>166.64999999999998</v>
      </c>
    </row>
    <row r="43" spans="2:12" ht="21" customHeight="1" x14ac:dyDescent="0.35">
      <c r="B43" s="3">
        <v>18</v>
      </c>
      <c r="C43" s="4">
        <v>13.89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  <c r="K43" s="2">
        <f t="shared" si="3"/>
        <v>5</v>
      </c>
      <c r="L43" s="4">
        <f t="shared" si="2"/>
        <v>69.45</v>
      </c>
    </row>
    <row r="44" spans="2:12" ht="21" customHeight="1" x14ac:dyDescent="0.35">
      <c r="B44" s="3">
        <v>19</v>
      </c>
      <c r="C44" s="4">
        <v>33.33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  <c r="K44" s="2">
        <f t="shared" si="3"/>
        <v>5</v>
      </c>
      <c r="L44" s="4">
        <f t="shared" si="2"/>
        <v>166.64999999999998</v>
      </c>
    </row>
    <row r="45" spans="2:12" ht="21" customHeight="1" x14ac:dyDescent="0.35">
      <c r="B45" s="3">
        <v>20</v>
      </c>
      <c r="C45" s="4">
        <v>38.89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  <c r="K45" s="2">
        <f t="shared" si="3"/>
        <v>5</v>
      </c>
      <c r="L45" s="4">
        <f t="shared" si="2"/>
        <v>194.45</v>
      </c>
    </row>
    <row r="46" spans="2:12" ht="21" customHeight="1" x14ac:dyDescent="0.35">
      <c r="B46" s="3">
        <v>21</v>
      </c>
      <c r="C46" s="4">
        <v>30.56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  <c r="K46" s="2">
        <f t="shared" si="3"/>
        <v>5</v>
      </c>
      <c r="L46" s="4">
        <f t="shared" ref="L46:L57" si="4">C46*K46</f>
        <v>152.79999999999998</v>
      </c>
    </row>
    <row r="47" spans="2:12" ht="21" customHeight="1" x14ac:dyDescent="0.35">
      <c r="B47" s="3">
        <v>22</v>
      </c>
      <c r="C47" s="4">
        <v>22.22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  <c r="K47" s="2">
        <f t="shared" si="3"/>
        <v>5</v>
      </c>
      <c r="L47" s="4">
        <f t="shared" si="4"/>
        <v>111.1</v>
      </c>
    </row>
    <row r="48" spans="2:12" ht="21" customHeight="1" x14ac:dyDescent="0.35">
      <c r="B48" s="3">
        <v>23</v>
      </c>
      <c r="C48" s="4">
        <v>22.22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  <c r="K48" s="2">
        <f t="shared" si="3"/>
        <v>5</v>
      </c>
      <c r="L48" s="4">
        <f t="shared" si="4"/>
        <v>111.1</v>
      </c>
    </row>
    <row r="49" spans="2:12" ht="21" customHeight="1" x14ac:dyDescent="0.35">
      <c r="B49" s="3">
        <v>24</v>
      </c>
      <c r="C49" s="4">
        <v>30.56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  <c r="K49" s="2">
        <f t="shared" si="3"/>
        <v>5</v>
      </c>
      <c r="L49" s="4">
        <f t="shared" si="4"/>
        <v>152.79999999999998</v>
      </c>
    </row>
    <row r="50" spans="2:12" ht="21" customHeight="1" x14ac:dyDescent="0.35">
      <c r="B50" s="3">
        <v>25</v>
      </c>
      <c r="C50" s="4">
        <v>25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  <c r="K50" s="2">
        <f t="shared" si="3"/>
        <v>5</v>
      </c>
      <c r="L50" s="4">
        <f t="shared" si="4"/>
        <v>125</v>
      </c>
    </row>
    <row r="51" spans="2:12" ht="21" customHeight="1" x14ac:dyDescent="0.35">
      <c r="B51" s="3">
        <v>26</v>
      </c>
      <c r="C51" s="4">
        <v>11.11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  <c r="K51" s="2">
        <f t="shared" si="3"/>
        <v>5</v>
      </c>
      <c r="L51" s="4">
        <f t="shared" si="4"/>
        <v>55.55</v>
      </c>
    </row>
    <row r="52" spans="2:12" ht="21" customHeight="1" x14ac:dyDescent="0.35">
      <c r="B52" s="3">
        <v>27</v>
      </c>
      <c r="C52" s="4">
        <v>33.33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  <c r="K52" s="2">
        <f t="shared" si="3"/>
        <v>5</v>
      </c>
      <c r="L52" s="4">
        <f t="shared" si="4"/>
        <v>166.64999999999998</v>
      </c>
    </row>
    <row r="53" spans="2:12" ht="21" customHeight="1" x14ac:dyDescent="0.35">
      <c r="B53" s="3">
        <v>28</v>
      </c>
      <c r="C53" s="4">
        <v>30.56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  <c r="K53" s="2">
        <f t="shared" si="3"/>
        <v>5</v>
      </c>
      <c r="L53" s="4">
        <f t="shared" si="4"/>
        <v>152.79999999999998</v>
      </c>
    </row>
    <row r="54" spans="2:12" ht="21" customHeight="1" x14ac:dyDescent="0.35">
      <c r="B54" s="3">
        <v>29</v>
      </c>
      <c r="C54" s="4">
        <v>44.44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  <c r="K54" s="2">
        <f t="shared" si="3"/>
        <v>5</v>
      </c>
      <c r="L54" s="4">
        <f t="shared" si="4"/>
        <v>222.2</v>
      </c>
    </row>
    <row r="55" spans="2:12" ht="21" customHeight="1" x14ac:dyDescent="0.35">
      <c r="B55" s="3">
        <v>30</v>
      </c>
      <c r="C55" s="4">
        <v>27.78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  <c r="K55" s="2">
        <f t="shared" si="3"/>
        <v>5</v>
      </c>
      <c r="L55" s="4">
        <f t="shared" si="4"/>
        <v>138.9</v>
      </c>
    </row>
    <row r="56" spans="2:12" ht="21" customHeight="1" x14ac:dyDescent="0.35">
      <c r="B56" s="3">
        <v>31</v>
      </c>
      <c r="C56" s="4">
        <v>30.56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  <c r="K56" s="2">
        <f t="shared" si="3"/>
        <v>5</v>
      </c>
      <c r="L56" s="4">
        <f t="shared" si="4"/>
        <v>152.79999999999998</v>
      </c>
    </row>
    <row r="57" spans="2:12" ht="21" customHeight="1" x14ac:dyDescent="0.35">
      <c r="B57" s="3">
        <v>32</v>
      </c>
      <c r="C57" s="4">
        <v>55.56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  <c r="K57" s="2">
        <f t="shared" si="3"/>
        <v>5</v>
      </c>
      <c r="L57" s="4">
        <f t="shared" si="4"/>
        <v>277.8</v>
      </c>
    </row>
    <row r="58" spans="2:12" ht="21" customHeight="1" x14ac:dyDescent="0.35"/>
    <row r="59" spans="2:12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12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  <c r="K60" s="3" t="s">
        <v>13</v>
      </c>
      <c r="L60" s="3" t="s">
        <v>14</v>
      </c>
    </row>
    <row r="61" spans="2:12" ht="21" customHeight="1" x14ac:dyDescent="0.35">
      <c r="B61" s="3">
        <v>1</v>
      </c>
      <c r="C61" s="4">
        <v>36.11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  <c r="K61" s="2">
        <f>$K$3</f>
        <v>5</v>
      </c>
      <c r="L61" s="4">
        <f>C61*K61</f>
        <v>180.55</v>
      </c>
    </row>
    <row r="62" spans="2:12" ht="21" customHeight="1" x14ac:dyDescent="0.35">
      <c r="B62" s="3">
        <v>2</v>
      </c>
      <c r="C62" s="4">
        <v>52.78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  <c r="K62" s="2">
        <f>$K$3</f>
        <v>5</v>
      </c>
      <c r="L62" s="4">
        <f t="shared" ref="L62:L75" si="5">C62*K62</f>
        <v>263.89999999999998</v>
      </c>
    </row>
    <row r="63" spans="2:12" ht="21" customHeight="1" x14ac:dyDescent="0.35">
      <c r="B63" s="3">
        <v>3</v>
      </c>
      <c r="C63" s="4">
        <v>8.33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  <c r="K63" s="2">
        <f t="shared" ref="K63:K75" si="6">$K$3</f>
        <v>5</v>
      </c>
      <c r="L63" s="4">
        <f t="shared" si="5"/>
        <v>41.65</v>
      </c>
    </row>
    <row r="64" spans="2:12" ht="21" customHeight="1" x14ac:dyDescent="0.35">
      <c r="B64" s="3">
        <v>4</v>
      </c>
      <c r="C64" s="4">
        <v>25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  <c r="K64" s="2">
        <f t="shared" si="6"/>
        <v>5</v>
      </c>
      <c r="L64" s="4">
        <f t="shared" si="5"/>
        <v>125</v>
      </c>
    </row>
    <row r="65" spans="2:12" ht="21" customHeight="1" x14ac:dyDescent="0.35">
      <c r="B65" s="3">
        <v>5</v>
      </c>
      <c r="C65" s="4">
        <v>41.67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  <c r="K65" s="2">
        <f t="shared" si="6"/>
        <v>5</v>
      </c>
      <c r="L65" s="4">
        <f t="shared" si="5"/>
        <v>208.35000000000002</v>
      </c>
    </row>
    <row r="66" spans="2:12" ht="21" customHeight="1" x14ac:dyDescent="0.35">
      <c r="B66" s="3">
        <v>6</v>
      </c>
      <c r="C66" s="4">
        <v>41.67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  <c r="K66" s="2">
        <f t="shared" si="6"/>
        <v>5</v>
      </c>
      <c r="L66" s="4">
        <f t="shared" si="5"/>
        <v>208.35000000000002</v>
      </c>
    </row>
    <row r="67" spans="2:12" ht="21" customHeight="1" x14ac:dyDescent="0.35">
      <c r="B67" s="3">
        <v>7</v>
      </c>
      <c r="C67" s="4">
        <v>22.22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  <c r="K67" s="2">
        <f t="shared" si="6"/>
        <v>5</v>
      </c>
      <c r="L67" s="4">
        <f t="shared" si="5"/>
        <v>111.1</v>
      </c>
    </row>
    <row r="68" spans="2:12" ht="21" customHeight="1" x14ac:dyDescent="0.35">
      <c r="B68" s="3">
        <v>8</v>
      </c>
      <c r="C68" s="4">
        <v>22.22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  <c r="K68" s="2">
        <f t="shared" si="6"/>
        <v>5</v>
      </c>
      <c r="L68" s="4">
        <f t="shared" si="5"/>
        <v>111.1</v>
      </c>
    </row>
    <row r="69" spans="2:12" ht="21" customHeight="1" x14ac:dyDescent="0.35">
      <c r="B69" s="3">
        <v>9</v>
      </c>
      <c r="C69" s="4">
        <v>33.33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  <c r="K69" s="2">
        <f t="shared" si="6"/>
        <v>5</v>
      </c>
      <c r="L69" s="4">
        <f t="shared" si="5"/>
        <v>166.64999999999998</v>
      </c>
    </row>
    <row r="70" spans="2:12" ht="21" customHeight="1" x14ac:dyDescent="0.35">
      <c r="B70" s="3">
        <v>10</v>
      </c>
      <c r="C70" s="4">
        <v>55.56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  <c r="K70" s="2">
        <f t="shared" si="6"/>
        <v>5</v>
      </c>
      <c r="L70" s="4">
        <f t="shared" si="5"/>
        <v>277.8</v>
      </c>
    </row>
    <row r="71" spans="2:12" ht="21" customHeight="1" x14ac:dyDescent="0.35">
      <c r="B71" s="3">
        <v>11</v>
      </c>
      <c r="C71" s="4">
        <v>8.33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  <c r="K71" s="2">
        <f t="shared" si="6"/>
        <v>5</v>
      </c>
      <c r="L71" s="4">
        <f t="shared" si="5"/>
        <v>41.65</v>
      </c>
    </row>
    <row r="72" spans="2:12" ht="21" customHeight="1" x14ac:dyDescent="0.35">
      <c r="B72" s="3">
        <v>12</v>
      </c>
      <c r="C72" s="4">
        <v>8.33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  <c r="K72" s="2">
        <f t="shared" si="6"/>
        <v>5</v>
      </c>
      <c r="L72" s="4">
        <f t="shared" si="5"/>
        <v>41.65</v>
      </c>
    </row>
    <row r="73" spans="2:12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  <c r="K73" s="2">
        <f t="shared" si="6"/>
        <v>5</v>
      </c>
      <c r="L73" s="4">
        <f t="shared" si="5"/>
        <v>0</v>
      </c>
    </row>
    <row r="74" spans="2:12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  <c r="K74" s="2">
        <f t="shared" si="6"/>
        <v>5</v>
      </c>
      <c r="L74" s="4">
        <f t="shared" si="5"/>
        <v>0</v>
      </c>
    </row>
    <row r="75" spans="2:12" ht="21" customHeight="1" x14ac:dyDescent="0.35">
      <c r="B75" s="3">
        <v>15</v>
      </c>
      <c r="C75" s="4">
        <v>14.29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  <c r="K75" s="2">
        <f t="shared" si="6"/>
        <v>5</v>
      </c>
      <c r="L75" s="4">
        <f t="shared" si="5"/>
        <v>71.449999999999989</v>
      </c>
    </row>
    <row r="76" spans="2:12" ht="21" customHeight="1" x14ac:dyDescent="0.35"/>
    <row r="77" spans="2:12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12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  <c r="K78" s="3" t="s">
        <v>13</v>
      </c>
      <c r="L78" s="3" t="s">
        <v>14</v>
      </c>
    </row>
    <row r="79" spans="2:12" ht="21" customHeight="1" x14ac:dyDescent="0.35">
      <c r="B79" s="5">
        <v>1</v>
      </c>
      <c r="C79" s="4">
        <v>41.67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  <c r="K79" s="2">
        <f>$K$3</f>
        <v>5</v>
      </c>
      <c r="L79" s="4">
        <f>C79*K79</f>
        <v>208.35000000000002</v>
      </c>
    </row>
    <row r="80" spans="2:12" ht="21" customHeight="1" x14ac:dyDescent="0.35">
      <c r="B80" s="5">
        <v>2</v>
      </c>
      <c r="C80" s="4">
        <v>55.56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  <c r="K80" s="2">
        <f>$K$3</f>
        <v>5</v>
      </c>
      <c r="L80" s="4">
        <f t="shared" ref="L80:L93" si="7">C80*K80</f>
        <v>277.8</v>
      </c>
    </row>
    <row r="81" spans="2:12" ht="21" customHeight="1" x14ac:dyDescent="0.35">
      <c r="B81" s="5">
        <v>3</v>
      </c>
      <c r="C81" s="4">
        <v>5.56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  <c r="K81" s="2">
        <f t="shared" ref="K81:K98" si="8">$K$3</f>
        <v>5</v>
      </c>
      <c r="L81" s="4">
        <f t="shared" si="7"/>
        <v>27.799999999999997</v>
      </c>
    </row>
    <row r="82" spans="2:12" ht="21" customHeight="1" x14ac:dyDescent="0.35">
      <c r="B82" s="5">
        <v>4</v>
      </c>
      <c r="C82" s="4">
        <v>61.11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  <c r="K82" s="2">
        <f t="shared" si="8"/>
        <v>5</v>
      </c>
      <c r="L82" s="4">
        <f t="shared" si="7"/>
        <v>305.55</v>
      </c>
    </row>
    <row r="83" spans="2:12" ht="21" customHeight="1" x14ac:dyDescent="0.35">
      <c r="B83" s="5">
        <v>5</v>
      </c>
      <c r="C83" s="4">
        <v>44.44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  <c r="K83" s="2">
        <f t="shared" si="8"/>
        <v>5</v>
      </c>
      <c r="L83" s="4">
        <f t="shared" si="7"/>
        <v>222.2</v>
      </c>
    </row>
    <row r="84" spans="2:12" ht="21" customHeight="1" x14ac:dyDescent="0.35">
      <c r="B84" s="5">
        <v>6</v>
      </c>
      <c r="C84" s="4">
        <v>47.22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  <c r="K84" s="2">
        <f t="shared" si="8"/>
        <v>5</v>
      </c>
      <c r="L84" s="4">
        <f t="shared" si="7"/>
        <v>236.1</v>
      </c>
    </row>
    <row r="85" spans="2:12" ht="21" customHeight="1" x14ac:dyDescent="0.35">
      <c r="B85" s="5">
        <v>7</v>
      </c>
      <c r="C85" s="4">
        <v>38.89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  <c r="K85" s="2">
        <f t="shared" si="8"/>
        <v>5</v>
      </c>
      <c r="L85" s="4">
        <f t="shared" si="7"/>
        <v>194.45</v>
      </c>
    </row>
    <row r="86" spans="2:12" ht="21" customHeight="1" x14ac:dyDescent="0.35">
      <c r="B86" s="5">
        <v>8</v>
      </c>
      <c r="C86" s="4">
        <v>27.78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  <c r="K86" s="2">
        <f t="shared" si="8"/>
        <v>5</v>
      </c>
      <c r="L86" s="4">
        <f t="shared" si="7"/>
        <v>138.9</v>
      </c>
    </row>
    <row r="87" spans="2:12" ht="21" customHeight="1" x14ac:dyDescent="0.35">
      <c r="B87" s="5">
        <v>9</v>
      </c>
      <c r="C87" s="4">
        <v>19.440000000000001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  <c r="K87" s="2">
        <f t="shared" si="8"/>
        <v>5</v>
      </c>
      <c r="L87" s="4">
        <f t="shared" si="7"/>
        <v>97.2</v>
      </c>
    </row>
    <row r="88" spans="2:12" ht="21" customHeight="1" x14ac:dyDescent="0.35">
      <c r="B88" s="5">
        <v>10</v>
      </c>
      <c r="C88" s="4">
        <v>55.56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  <c r="K88" s="2">
        <f t="shared" si="8"/>
        <v>5</v>
      </c>
      <c r="L88" s="4">
        <f t="shared" si="7"/>
        <v>277.8</v>
      </c>
    </row>
    <row r="89" spans="2:12" ht="21" customHeight="1" x14ac:dyDescent="0.35">
      <c r="B89" s="5">
        <v>11</v>
      </c>
      <c r="C89" s="4">
        <v>25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  <c r="K89" s="2">
        <f t="shared" si="8"/>
        <v>5</v>
      </c>
      <c r="L89" s="4">
        <f t="shared" si="7"/>
        <v>125</v>
      </c>
    </row>
    <row r="90" spans="2:12" ht="21" customHeight="1" x14ac:dyDescent="0.35">
      <c r="B90" s="5">
        <v>12</v>
      </c>
      <c r="C90" s="4">
        <v>63.89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  <c r="K90" s="2">
        <f t="shared" si="8"/>
        <v>5</v>
      </c>
      <c r="L90" s="4">
        <f t="shared" si="7"/>
        <v>319.45</v>
      </c>
    </row>
    <row r="91" spans="2:12" ht="21" customHeight="1" x14ac:dyDescent="0.35">
      <c r="B91" s="5">
        <v>13</v>
      </c>
      <c r="C91" s="4">
        <v>16.670000000000002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  <c r="K91" s="2">
        <f t="shared" si="8"/>
        <v>5</v>
      </c>
      <c r="L91" s="4">
        <f t="shared" si="7"/>
        <v>83.350000000000009</v>
      </c>
    </row>
    <row r="92" spans="2:12" ht="21" customHeight="1" x14ac:dyDescent="0.35">
      <c r="B92" s="5">
        <v>14</v>
      </c>
      <c r="C92" s="4">
        <v>66.67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  <c r="K92" s="2">
        <f t="shared" si="8"/>
        <v>5</v>
      </c>
      <c r="L92" s="4">
        <f t="shared" si="7"/>
        <v>333.35</v>
      </c>
    </row>
    <row r="93" spans="2:12" ht="21" customHeight="1" x14ac:dyDescent="0.35">
      <c r="B93" s="5">
        <v>15</v>
      </c>
      <c r="C93" s="4">
        <v>47.22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  <c r="K93" s="2">
        <f t="shared" si="8"/>
        <v>5</v>
      </c>
      <c r="L93" s="4">
        <f t="shared" si="7"/>
        <v>236.1</v>
      </c>
    </row>
    <row r="94" spans="2:12" ht="21" customHeight="1" x14ac:dyDescent="0.35">
      <c r="B94" s="5">
        <v>16</v>
      </c>
      <c r="C94" s="4">
        <v>36.11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  <c r="K94" s="2">
        <f t="shared" si="8"/>
        <v>5</v>
      </c>
      <c r="L94" s="4">
        <f t="shared" ref="L94:L98" si="9">C94*K94</f>
        <v>180.55</v>
      </c>
    </row>
    <row r="95" spans="2:12" ht="21" customHeight="1" x14ac:dyDescent="0.35">
      <c r="B95" s="5">
        <v>17</v>
      </c>
      <c r="C95" s="4">
        <v>38.89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  <c r="K95" s="2">
        <f t="shared" si="8"/>
        <v>5</v>
      </c>
      <c r="L95" s="4">
        <f t="shared" si="9"/>
        <v>194.45</v>
      </c>
    </row>
    <row r="96" spans="2:12" ht="21" customHeight="1" x14ac:dyDescent="0.35">
      <c r="B96" s="5">
        <v>18</v>
      </c>
      <c r="C96" s="4">
        <v>8.33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  <c r="K96" s="2">
        <f t="shared" si="8"/>
        <v>5</v>
      </c>
      <c r="L96" s="4">
        <f t="shared" si="9"/>
        <v>41.65</v>
      </c>
    </row>
    <row r="97" spans="2:12" ht="21" customHeight="1" x14ac:dyDescent="0.35">
      <c r="B97" s="5">
        <v>19</v>
      </c>
      <c r="C97" s="4">
        <v>25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  <c r="K97" s="2">
        <f t="shared" si="8"/>
        <v>5</v>
      </c>
      <c r="L97" s="4">
        <f t="shared" si="9"/>
        <v>125</v>
      </c>
    </row>
    <row r="98" spans="2:12" ht="21" customHeight="1" x14ac:dyDescent="0.35">
      <c r="B98" s="5">
        <v>20</v>
      </c>
      <c r="C98" s="4">
        <v>47.22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  <c r="K98" s="2">
        <f t="shared" si="8"/>
        <v>5</v>
      </c>
      <c r="L98" s="4">
        <f t="shared" si="9"/>
        <v>236.1</v>
      </c>
    </row>
    <row r="99" spans="2:12" ht="21" customHeight="1" x14ac:dyDescent="0.35"/>
    <row r="100" spans="2:12" ht="21" customHeight="1" x14ac:dyDescent="0.35"/>
    <row r="101" spans="2:12" ht="21" customHeight="1" x14ac:dyDescent="0.35"/>
    <row r="102" spans="2:12" ht="21" customHeight="1" x14ac:dyDescent="0.35"/>
    <row r="103" spans="2:12" ht="21" customHeight="1" x14ac:dyDescent="0.35"/>
    <row r="104" spans="2:12" ht="21" customHeight="1" x14ac:dyDescent="0.35"/>
    <row r="105" spans="2:12" ht="21" customHeight="1" x14ac:dyDescent="0.35"/>
    <row r="106" spans="2:12" ht="21" customHeight="1" x14ac:dyDescent="0.35"/>
    <row r="107" spans="2:12" ht="21" customHeight="1" x14ac:dyDescent="0.35"/>
    <row r="108" spans="2:12" ht="21" customHeight="1" x14ac:dyDescent="0.35"/>
    <row r="109" spans="2:12" ht="21" customHeight="1" x14ac:dyDescent="0.35"/>
    <row r="110" spans="2:12" ht="21" customHeight="1" x14ac:dyDescent="0.35"/>
    <row r="111" spans="2:12" ht="21" customHeight="1" x14ac:dyDescent="0.35"/>
    <row r="112" spans="2:12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5"/>
  <sheetViews>
    <sheetView workbookViewId="0">
      <selection activeCell="R16" sqref="R16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7.625" style="1" bestFit="1" customWidth="1"/>
    <col min="5" max="5" width="6.5" style="1" bestFit="1" customWidth="1"/>
    <col min="6" max="8" width="5.875" style="1" bestFit="1" customWidth="1"/>
    <col min="9" max="9" width="6.375" style="1" bestFit="1" customWidth="1"/>
    <col min="10" max="16384" width="9" style="1"/>
  </cols>
  <sheetData>
    <row r="1" spans="2:16" x14ac:dyDescent="0.35">
      <c r="B1" s="6"/>
      <c r="C1" s="6"/>
      <c r="D1" s="6" t="s">
        <v>8</v>
      </c>
      <c r="E1" s="6"/>
      <c r="F1" s="6"/>
      <c r="G1" s="6"/>
      <c r="H1" s="6"/>
      <c r="I1" s="6"/>
    </row>
    <row r="2" spans="2:16" ht="21" customHeight="1" x14ac:dyDescent="0.35">
      <c r="B2" s="2" t="s">
        <v>7</v>
      </c>
      <c r="C2" s="2" t="s">
        <v>12</v>
      </c>
      <c r="D2" s="2" t="s">
        <v>3</v>
      </c>
      <c r="E2" s="2" t="s">
        <v>2</v>
      </c>
      <c r="F2" s="2" t="s">
        <v>4</v>
      </c>
      <c r="G2" s="2" t="s">
        <v>5</v>
      </c>
      <c r="H2" s="2" t="s">
        <v>6</v>
      </c>
      <c r="I2" s="2" t="s">
        <v>0</v>
      </c>
      <c r="M2" s="8">
        <v>86.11</v>
      </c>
      <c r="N2" s="8">
        <v>68.510000000000005</v>
      </c>
      <c r="O2" s="8">
        <v>69.12</v>
      </c>
      <c r="P2" s="8">
        <v>70.66</v>
      </c>
    </row>
    <row r="3" spans="2:16" ht="21" customHeight="1" x14ac:dyDescent="0.35">
      <c r="B3" s="5">
        <v>1</v>
      </c>
      <c r="C3" s="4">
        <v>86.11</v>
      </c>
      <c r="D3" s="4">
        <v>68.48</v>
      </c>
      <c r="E3" s="4">
        <v>69.739999999999995</v>
      </c>
      <c r="F3" s="4">
        <v>68.510000000000005</v>
      </c>
      <c r="G3" s="4">
        <v>69.12</v>
      </c>
      <c r="H3" s="4">
        <v>69.8</v>
      </c>
      <c r="I3" s="4">
        <v>70.66</v>
      </c>
      <c r="M3" s="8">
        <v>25</v>
      </c>
      <c r="N3" s="8">
        <v>40</v>
      </c>
      <c r="O3" s="8">
        <v>41.96</v>
      </c>
      <c r="P3" s="8">
        <v>44.39</v>
      </c>
    </row>
    <row r="4" spans="2:16" ht="21" customHeight="1" x14ac:dyDescent="0.35">
      <c r="B4" s="5">
        <v>2</v>
      </c>
      <c r="C4" s="4">
        <v>25</v>
      </c>
      <c r="D4" s="4">
        <v>44.3</v>
      </c>
      <c r="E4" s="4">
        <v>42.22</v>
      </c>
      <c r="F4" s="4">
        <v>40</v>
      </c>
      <c r="G4" s="4">
        <v>41.96</v>
      </c>
      <c r="H4" s="4">
        <v>42.09</v>
      </c>
      <c r="I4" s="4">
        <v>44.39</v>
      </c>
      <c r="M4" s="8">
        <v>66.67</v>
      </c>
      <c r="N4" s="8">
        <v>57.56</v>
      </c>
      <c r="O4" s="8">
        <v>60.41</v>
      </c>
      <c r="P4" s="8">
        <v>61.71</v>
      </c>
    </row>
    <row r="5" spans="2:16" ht="21" customHeight="1" x14ac:dyDescent="0.35">
      <c r="B5" s="5">
        <v>3</v>
      </c>
      <c r="C5" s="4">
        <v>66.67</v>
      </c>
      <c r="D5" s="4">
        <v>60.34</v>
      </c>
      <c r="E5" s="4">
        <v>60.06</v>
      </c>
      <c r="F5" s="4">
        <v>57.56</v>
      </c>
      <c r="G5" s="4">
        <v>60.41</v>
      </c>
      <c r="H5" s="4">
        <v>59.59</v>
      </c>
      <c r="I5" s="4">
        <v>61.71</v>
      </c>
      <c r="M5" s="8">
        <v>41.67</v>
      </c>
      <c r="N5" s="8">
        <v>42.64</v>
      </c>
      <c r="O5" s="8">
        <v>43.35</v>
      </c>
      <c r="P5" s="8">
        <v>42.9</v>
      </c>
    </row>
    <row r="6" spans="2:16" ht="21" customHeight="1" x14ac:dyDescent="0.35">
      <c r="B6" s="5">
        <v>4</v>
      </c>
      <c r="C6" s="4">
        <v>41.67</v>
      </c>
      <c r="D6" s="4">
        <v>40.700000000000003</v>
      </c>
      <c r="E6" s="4">
        <v>47.74</v>
      </c>
      <c r="F6" s="4">
        <v>42.64</v>
      </c>
      <c r="G6" s="4">
        <v>43.35</v>
      </c>
      <c r="H6" s="4">
        <v>43.59</v>
      </c>
      <c r="I6" s="4">
        <v>42.9</v>
      </c>
      <c r="M6" s="8">
        <v>44.44</v>
      </c>
      <c r="N6" s="8">
        <v>48.94</v>
      </c>
      <c r="O6" s="8">
        <v>52.74</v>
      </c>
      <c r="P6" s="8">
        <v>53.91</v>
      </c>
    </row>
    <row r="7" spans="2:16" ht="21" customHeight="1" x14ac:dyDescent="0.35">
      <c r="B7" s="5">
        <v>5</v>
      </c>
      <c r="C7" s="4">
        <v>44.44</v>
      </c>
      <c r="D7" s="4">
        <v>52.08</v>
      </c>
      <c r="E7" s="4">
        <v>52.33</v>
      </c>
      <c r="F7" s="4">
        <v>48.94</v>
      </c>
      <c r="G7" s="4">
        <v>52.74</v>
      </c>
      <c r="H7" s="4">
        <v>52.75</v>
      </c>
      <c r="I7" s="4">
        <v>53.91</v>
      </c>
      <c r="M7" s="8">
        <v>83.33</v>
      </c>
      <c r="N7" s="8">
        <v>80.040000000000006</v>
      </c>
      <c r="O7" s="8">
        <v>81.7</v>
      </c>
      <c r="P7" s="8">
        <v>82.74</v>
      </c>
    </row>
    <row r="8" spans="2:16" ht="21" customHeight="1" x14ac:dyDescent="0.35">
      <c r="B8" s="5">
        <v>6</v>
      </c>
      <c r="C8" s="4">
        <v>83.33</v>
      </c>
      <c r="D8" s="4">
        <v>80.92</v>
      </c>
      <c r="E8" s="4">
        <v>80.66</v>
      </c>
      <c r="F8" s="4">
        <v>80.040000000000006</v>
      </c>
      <c r="G8" s="4">
        <v>81.7</v>
      </c>
      <c r="H8" s="4">
        <v>81.489999999999995</v>
      </c>
      <c r="I8" s="4">
        <v>82.74</v>
      </c>
      <c r="M8" s="8">
        <v>88.89</v>
      </c>
      <c r="N8" s="8">
        <v>72.900000000000006</v>
      </c>
      <c r="O8" s="8">
        <v>75.209999999999994</v>
      </c>
      <c r="P8" s="8">
        <v>76.97</v>
      </c>
    </row>
    <row r="9" spans="2:16" ht="21" customHeight="1" x14ac:dyDescent="0.35">
      <c r="B9" s="5">
        <v>7</v>
      </c>
      <c r="C9" s="4">
        <v>88.89</v>
      </c>
      <c r="D9" s="4">
        <v>75.13</v>
      </c>
      <c r="E9" s="4">
        <v>76.540000000000006</v>
      </c>
      <c r="F9" s="4">
        <v>72.900000000000006</v>
      </c>
      <c r="G9" s="4">
        <v>75.209999999999994</v>
      </c>
      <c r="H9" s="4">
        <v>74.77</v>
      </c>
      <c r="I9" s="4">
        <v>76.97</v>
      </c>
      <c r="M9" s="8">
        <v>77.78</v>
      </c>
      <c r="N9" s="8">
        <v>59.26</v>
      </c>
      <c r="O9" s="8">
        <v>60.67</v>
      </c>
      <c r="P9" s="8">
        <v>62.22</v>
      </c>
    </row>
    <row r="10" spans="2:16" ht="21" customHeight="1" x14ac:dyDescent="0.35">
      <c r="B10" s="5">
        <v>8</v>
      </c>
      <c r="C10" s="4">
        <v>77.78</v>
      </c>
      <c r="D10" s="4">
        <v>60.52</v>
      </c>
      <c r="E10" s="4">
        <v>62.23</v>
      </c>
      <c r="F10" s="4">
        <v>59.26</v>
      </c>
      <c r="G10" s="4">
        <v>60.67</v>
      </c>
      <c r="H10" s="4">
        <v>60.4</v>
      </c>
      <c r="I10" s="4">
        <v>62.22</v>
      </c>
      <c r="M10" s="8">
        <v>66.67</v>
      </c>
      <c r="N10" s="8">
        <v>47.63</v>
      </c>
      <c r="O10" s="8">
        <v>51.49</v>
      </c>
      <c r="P10" s="8">
        <v>53.55</v>
      </c>
    </row>
    <row r="11" spans="2:16" ht="21" customHeight="1" x14ac:dyDescent="0.35">
      <c r="B11" s="5">
        <v>9</v>
      </c>
      <c r="C11" s="4">
        <v>66.67</v>
      </c>
      <c r="D11" s="4">
        <v>51.36</v>
      </c>
      <c r="E11" s="4">
        <v>51.51</v>
      </c>
      <c r="F11" s="4">
        <v>47.63</v>
      </c>
      <c r="G11" s="4">
        <v>51.49</v>
      </c>
      <c r="H11" s="4">
        <v>50.15</v>
      </c>
      <c r="I11" s="4">
        <v>53.55</v>
      </c>
      <c r="M11" s="8">
        <v>91.67</v>
      </c>
      <c r="N11" s="8">
        <v>81.17</v>
      </c>
      <c r="O11" s="8">
        <v>83.61</v>
      </c>
      <c r="P11" s="8">
        <v>85.13</v>
      </c>
    </row>
    <row r="12" spans="2:16" ht="21" customHeight="1" x14ac:dyDescent="0.35">
      <c r="B12" s="5">
        <v>10</v>
      </c>
      <c r="C12" s="4">
        <v>91.67</v>
      </c>
      <c r="D12" s="4">
        <v>83.88</v>
      </c>
      <c r="E12" s="4">
        <v>83.49</v>
      </c>
      <c r="F12" s="4">
        <v>81.17</v>
      </c>
      <c r="G12" s="4">
        <v>83.61</v>
      </c>
      <c r="H12" s="4">
        <v>83.6</v>
      </c>
      <c r="I12" s="4">
        <v>85.13</v>
      </c>
      <c r="M12" s="8">
        <v>44.44</v>
      </c>
      <c r="N12" s="8">
        <v>46.51</v>
      </c>
      <c r="O12" s="8">
        <v>50.74</v>
      </c>
      <c r="P12" s="8">
        <v>52.26</v>
      </c>
    </row>
    <row r="13" spans="2:16" ht="21" customHeight="1" x14ac:dyDescent="0.35">
      <c r="B13" s="5">
        <v>11</v>
      </c>
      <c r="C13" s="4">
        <v>44.44</v>
      </c>
      <c r="D13" s="4">
        <v>49.5</v>
      </c>
      <c r="E13" s="4">
        <v>51.51</v>
      </c>
      <c r="F13" s="4">
        <v>46.51</v>
      </c>
      <c r="G13" s="4">
        <v>50.74</v>
      </c>
      <c r="H13" s="4">
        <v>49.13</v>
      </c>
      <c r="I13" s="4">
        <v>52.26</v>
      </c>
      <c r="M13" s="8">
        <v>69.44</v>
      </c>
      <c r="N13" s="8">
        <v>49.57</v>
      </c>
      <c r="O13" s="8">
        <v>50.66</v>
      </c>
      <c r="P13" s="8">
        <v>53.18</v>
      </c>
    </row>
    <row r="14" spans="2:16" ht="21" customHeight="1" x14ac:dyDescent="0.35">
      <c r="B14" s="5">
        <v>12</v>
      </c>
      <c r="C14" s="4">
        <v>69.44</v>
      </c>
      <c r="D14" s="4">
        <v>51.76</v>
      </c>
      <c r="E14" s="4">
        <v>53.72</v>
      </c>
      <c r="F14" s="4">
        <v>49.57</v>
      </c>
      <c r="G14" s="4">
        <v>50.66</v>
      </c>
      <c r="H14" s="4">
        <v>49.93</v>
      </c>
      <c r="I14" s="4">
        <v>53.18</v>
      </c>
      <c r="M14" s="8">
        <v>30.56</v>
      </c>
      <c r="N14" s="8">
        <v>26.04</v>
      </c>
      <c r="O14" s="8">
        <v>25.67</v>
      </c>
      <c r="P14" s="8">
        <v>25.64</v>
      </c>
    </row>
    <row r="15" spans="2:16" ht="21" customHeight="1" x14ac:dyDescent="0.35">
      <c r="B15" s="5">
        <v>13</v>
      </c>
      <c r="C15" s="4">
        <v>30.56</v>
      </c>
      <c r="D15" s="4">
        <v>24.62</v>
      </c>
      <c r="E15" s="4">
        <v>24.9</v>
      </c>
      <c r="F15" s="4">
        <v>26.04</v>
      </c>
      <c r="G15" s="4">
        <v>25.67</v>
      </c>
      <c r="H15" s="4">
        <v>26.43</v>
      </c>
      <c r="I15" s="4">
        <v>25.64</v>
      </c>
      <c r="M15" s="8">
        <v>61.11</v>
      </c>
      <c r="N15" s="8">
        <v>28.23</v>
      </c>
      <c r="O15" s="8">
        <v>27.49</v>
      </c>
      <c r="P15" s="8">
        <v>29.41</v>
      </c>
    </row>
    <row r="16" spans="2:16" ht="21" customHeight="1" x14ac:dyDescent="0.35">
      <c r="B16" s="5">
        <v>14</v>
      </c>
      <c r="C16" s="4">
        <v>61.11</v>
      </c>
      <c r="D16" s="4">
        <v>28.95</v>
      </c>
      <c r="E16" s="4">
        <v>30.76</v>
      </c>
      <c r="F16" s="4">
        <v>28.23</v>
      </c>
      <c r="G16" s="4">
        <v>27.49</v>
      </c>
      <c r="H16" s="4">
        <v>28.67</v>
      </c>
      <c r="I16" s="4">
        <v>29.41</v>
      </c>
      <c r="M16" s="8">
        <v>16.670000000000002</v>
      </c>
      <c r="N16" s="8">
        <v>25.11</v>
      </c>
      <c r="O16" s="8">
        <v>25.81</v>
      </c>
      <c r="P16" s="8">
        <v>26.42</v>
      </c>
    </row>
    <row r="17" spans="2:16" ht="21" customHeight="1" x14ac:dyDescent="0.35">
      <c r="B17" s="5">
        <v>15</v>
      </c>
      <c r="C17" s="4">
        <v>16.670000000000002</v>
      </c>
      <c r="D17" s="4">
        <v>26.02</v>
      </c>
      <c r="E17" s="4">
        <v>26.22</v>
      </c>
      <c r="F17" s="4">
        <v>25.11</v>
      </c>
      <c r="G17" s="4">
        <v>25.81</v>
      </c>
      <c r="H17" s="4">
        <v>25.91</v>
      </c>
      <c r="I17" s="4">
        <v>26.42</v>
      </c>
      <c r="M17" s="8">
        <v>47.22</v>
      </c>
      <c r="N17" s="8">
        <v>52.82</v>
      </c>
      <c r="O17" s="8">
        <v>55.25</v>
      </c>
      <c r="P17" s="8">
        <v>56.38</v>
      </c>
    </row>
    <row r="18" spans="2:16" ht="21" customHeight="1" x14ac:dyDescent="0.35">
      <c r="B18" s="5">
        <v>16</v>
      </c>
      <c r="C18" s="4">
        <v>47.22</v>
      </c>
      <c r="D18" s="4">
        <v>55.19</v>
      </c>
      <c r="E18" s="4">
        <v>53.48</v>
      </c>
      <c r="F18" s="4">
        <v>52.82</v>
      </c>
      <c r="G18" s="4">
        <v>55.25</v>
      </c>
      <c r="H18" s="4">
        <v>54.55</v>
      </c>
      <c r="I18" s="4">
        <v>56.38</v>
      </c>
      <c r="M18" s="8">
        <v>19.440000000000001</v>
      </c>
      <c r="N18" s="8">
        <v>32.869999999999997</v>
      </c>
      <c r="O18" s="8">
        <v>34.15</v>
      </c>
      <c r="P18" s="8">
        <v>36.26</v>
      </c>
    </row>
    <row r="19" spans="2:16" ht="21" customHeight="1" x14ac:dyDescent="0.35">
      <c r="B19" s="5">
        <v>17</v>
      </c>
      <c r="C19" s="4">
        <v>19.440000000000001</v>
      </c>
      <c r="D19" s="4">
        <v>35.159999999999997</v>
      </c>
      <c r="E19" s="4">
        <v>36.78</v>
      </c>
      <c r="F19" s="4">
        <v>32.869999999999997</v>
      </c>
      <c r="G19" s="4">
        <v>34.15</v>
      </c>
      <c r="H19" s="4">
        <v>33.68</v>
      </c>
      <c r="I19" s="4">
        <v>36.26</v>
      </c>
      <c r="M19" s="8">
        <v>41.67</v>
      </c>
      <c r="N19" s="8">
        <v>49.11</v>
      </c>
      <c r="O19" s="8">
        <v>51.14</v>
      </c>
      <c r="P19" s="8">
        <v>51.75</v>
      </c>
    </row>
    <row r="20" spans="2:16" ht="21" customHeight="1" x14ac:dyDescent="0.35">
      <c r="B20" s="5">
        <v>18</v>
      </c>
      <c r="C20" s="4">
        <v>41.67</v>
      </c>
      <c r="D20" s="4">
        <v>49.91</v>
      </c>
      <c r="E20" s="4">
        <v>51.37</v>
      </c>
      <c r="F20" s="4">
        <v>49.11</v>
      </c>
      <c r="G20" s="4">
        <v>51.14</v>
      </c>
      <c r="H20" s="4">
        <v>50.64</v>
      </c>
      <c r="I20" s="4">
        <v>51.75</v>
      </c>
      <c r="M20" s="8">
        <v>41.67</v>
      </c>
      <c r="N20" s="8">
        <v>39.28</v>
      </c>
      <c r="O20" s="8">
        <v>41.35</v>
      </c>
      <c r="P20" s="8">
        <v>42.18</v>
      </c>
    </row>
    <row r="21" spans="2:16" ht="21" customHeight="1" x14ac:dyDescent="0.35">
      <c r="B21" s="5">
        <v>19</v>
      </c>
      <c r="C21" s="4">
        <v>41.67</v>
      </c>
      <c r="D21" s="4">
        <v>40.86</v>
      </c>
      <c r="E21" s="4">
        <v>43.29</v>
      </c>
      <c r="F21" s="4">
        <v>39.28</v>
      </c>
      <c r="G21" s="4">
        <v>41.35</v>
      </c>
      <c r="H21" s="4">
        <v>40.729999999999997</v>
      </c>
      <c r="I21" s="4">
        <v>42.18</v>
      </c>
      <c r="M21" s="8">
        <v>58.33</v>
      </c>
      <c r="N21" s="8">
        <v>59.97</v>
      </c>
      <c r="O21" s="8">
        <v>62.22</v>
      </c>
      <c r="P21" s="8">
        <v>63.97</v>
      </c>
    </row>
    <row r="22" spans="2:16" ht="21" customHeight="1" x14ac:dyDescent="0.35">
      <c r="B22" s="5">
        <v>20</v>
      </c>
      <c r="C22" s="4">
        <v>58.33</v>
      </c>
      <c r="D22" s="4">
        <v>62.38</v>
      </c>
      <c r="E22" s="4">
        <v>60.2</v>
      </c>
      <c r="F22" s="4">
        <v>59.97</v>
      </c>
      <c r="G22" s="4">
        <v>62.22</v>
      </c>
      <c r="H22" s="4">
        <v>62.32</v>
      </c>
      <c r="I22" s="4">
        <v>63.97</v>
      </c>
    </row>
    <row r="23" spans="2:16" ht="21" customHeight="1" x14ac:dyDescent="0.35"/>
    <row r="24" spans="2:16" ht="21" customHeight="1" x14ac:dyDescent="0.35">
      <c r="B24" s="6"/>
      <c r="C24" s="6"/>
      <c r="D24" s="6" t="s">
        <v>9</v>
      </c>
      <c r="E24" s="6"/>
      <c r="F24" s="6"/>
      <c r="G24" s="6"/>
      <c r="H24" s="6"/>
      <c r="I24" s="6"/>
    </row>
    <row r="25" spans="2:16" ht="21" customHeight="1" x14ac:dyDescent="0.35">
      <c r="B25" s="2" t="s">
        <v>7</v>
      </c>
      <c r="C25" s="2" t="s">
        <v>1</v>
      </c>
      <c r="D25" s="2" t="s">
        <v>3</v>
      </c>
      <c r="E25" s="2" t="s">
        <v>2</v>
      </c>
      <c r="F25" s="2" t="s">
        <v>4</v>
      </c>
      <c r="G25" s="2" t="s">
        <v>5</v>
      </c>
      <c r="H25" s="2" t="s">
        <v>6</v>
      </c>
      <c r="I25" s="2" t="s">
        <v>0</v>
      </c>
    </row>
    <row r="26" spans="2:16" ht="21" customHeight="1" x14ac:dyDescent="0.35">
      <c r="B26" s="3">
        <v>1</v>
      </c>
      <c r="C26" s="4">
        <v>36.11</v>
      </c>
      <c r="D26" s="4">
        <v>41.54</v>
      </c>
      <c r="E26" s="4">
        <v>42.73</v>
      </c>
      <c r="F26" s="4">
        <v>38.94</v>
      </c>
      <c r="G26" s="4">
        <v>40.18</v>
      </c>
      <c r="H26" s="4">
        <v>39.94</v>
      </c>
      <c r="I26" s="4">
        <v>43.59</v>
      </c>
    </row>
    <row r="27" spans="2:16" ht="21" customHeight="1" x14ac:dyDescent="0.35">
      <c r="B27" s="3">
        <v>2</v>
      </c>
      <c r="C27" s="4">
        <v>33.33</v>
      </c>
      <c r="D27" s="4">
        <v>36.08</v>
      </c>
      <c r="E27" s="4">
        <v>36.22</v>
      </c>
      <c r="F27" s="4">
        <v>32.18</v>
      </c>
      <c r="G27" s="4">
        <v>33.96</v>
      </c>
      <c r="H27" s="4">
        <v>34.31</v>
      </c>
      <c r="I27" s="4">
        <v>38.28</v>
      </c>
    </row>
    <row r="28" spans="2:16" ht="21" customHeight="1" x14ac:dyDescent="0.35">
      <c r="B28" s="3">
        <v>3</v>
      </c>
      <c r="C28" s="4">
        <v>36.11</v>
      </c>
      <c r="D28" s="4">
        <v>45.09</v>
      </c>
      <c r="E28" s="4">
        <v>46.05</v>
      </c>
      <c r="F28" s="4">
        <v>39.36</v>
      </c>
      <c r="G28" s="4">
        <v>41.9</v>
      </c>
      <c r="H28" s="4">
        <v>42.02</v>
      </c>
      <c r="I28" s="4">
        <v>47.05</v>
      </c>
    </row>
    <row r="29" spans="2:16" ht="21" customHeight="1" x14ac:dyDescent="0.35">
      <c r="B29" s="3">
        <v>4</v>
      </c>
      <c r="C29" s="4">
        <v>36.11</v>
      </c>
      <c r="D29" s="4">
        <v>37.479999999999997</v>
      </c>
      <c r="E29" s="4">
        <v>38.18</v>
      </c>
      <c r="F29" s="4">
        <v>33.46</v>
      </c>
      <c r="G29" s="4">
        <v>35.71</v>
      </c>
      <c r="H29" s="4">
        <v>35.85</v>
      </c>
      <c r="I29" s="4">
        <v>39.65</v>
      </c>
    </row>
    <row r="30" spans="2:16" ht="21" customHeight="1" x14ac:dyDescent="0.35">
      <c r="B30" s="3">
        <v>5</v>
      </c>
      <c r="C30" s="4">
        <v>16.670000000000002</v>
      </c>
      <c r="D30" s="4">
        <v>30.76</v>
      </c>
      <c r="E30" s="4">
        <v>31.77</v>
      </c>
      <c r="F30" s="4">
        <v>28.64</v>
      </c>
      <c r="G30" s="4">
        <v>29.52</v>
      </c>
      <c r="H30" s="4">
        <v>29.69</v>
      </c>
      <c r="I30" s="4">
        <v>32.64</v>
      </c>
    </row>
    <row r="31" spans="2:16" ht="21" customHeight="1" x14ac:dyDescent="0.35">
      <c r="B31" s="3">
        <v>6</v>
      </c>
      <c r="C31" s="4">
        <v>38.89</v>
      </c>
      <c r="D31" s="4">
        <v>30.22</v>
      </c>
      <c r="E31" s="4">
        <v>29.91</v>
      </c>
      <c r="F31" s="4">
        <v>27.09</v>
      </c>
      <c r="G31" s="4">
        <v>28.37</v>
      </c>
      <c r="H31" s="4">
        <v>28.82</v>
      </c>
      <c r="I31" s="4">
        <v>31.91</v>
      </c>
    </row>
    <row r="32" spans="2:16" ht="21" customHeight="1" x14ac:dyDescent="0.35">
      <c r="B32" s="3">
        <v>7</v>
      </c>
      <c r="C32" s="4">
        <v>25</v>
      </c>
      <c r="D32" s="4">
        <v>30.03</v>
      </c>
      <c r="E32" s="4">
        <v>30.31</v>
      </c>
      <c r="F32" s="4">
        <v>24.77</v>
      </c>
      <c r="G32" s="4">
        <v>26.21</v>
      </c>
      <c r="H32" s="4">
        <v>26.88</v>
      </c>
      <c r="I32" s="4">
        <v>31.98</v>
      </c>
    </row>
    <row r="33" spans="2:9" ht="21" customHeight="1" x14ac:dyDescent="0.35">
      <c r="B33" s="3">
        <v>8</v>
      </c>
      <c r="C33" s="4">
        <v>50</v>
      </c>
      <c r="D33" s="4">
        <v>44.39</v>
      </c>
      <c r="E33" s="4">
        <v>44.19</v>
      </c>
      <c r="F33" s="4">
        <v>39.39</v>
      </c>
      <c r="G33" s="4">
        <v>41.23</v>
      </c>
      <c r="H33" s="4">
        <v>41.32</v>
      </c>
      <c r="I33" s="4">
        <v>46.28</v>
      </c>
    </row>
    <row r="34" spans="2:9" ht="21" customHeight="1" x14ac:dyDescent="0.35">
      <c r="B34" s="3">
        <v>9</v>
      </c>
      <c r="C34" s="4">
        <v>33.33</v>
      </c>
      <c r="D34" s="4">
        <v>37.549999999999997</v>
      </c>
      <c r="E34" s="4">
        <v>38.270000000000003</v>
      </c>
      <c r="F34" s="4">
        <v>32.43</v>
      </c>
      <c r="G34" s="4">
        <v>34.869999999999997</v>
      </c>
      <c r="H34" s="4">
        <v>34.61</v>
      </c>
      <c r="I34" s="4">
        <v>39.78</v>
      </c>
    </row>
    <row r="35" spans="2:9" ht="21" customHeight="1" x14ac:dyDescent="0.35">
      <c r="B35" s="3">
        <v>10</v>
      </c>
      <c r="C35" s="4">
        <v>36.11</v>
      </c>
      <c r="D35" s="4">
        <v>37.15</v>
      </c>
      <c r="E35" s="4">
        <v>40.21</v>
      </c>
      <c r="F35" s="4">
        <v>33.74</v>
      </c>
      <c r="G35" s="4">
        <v>35.39</v>
      </c>
      <c r="H35" s="4">
        <v>35.17</v>
      </c>
      <c r="I35" s="4">
        <v>39.32</v>
      </c>
    </row>
    <row r="36" spans="2:9" ht="21" customHeight="1" x14ac:dyDescent="0.35">
      <c r="B36" s="3">
        <v>11</v>
      </c>
      <c r="C36" s="4">
        <v>30.56</v>
      </c>
      <c r="D36" s="4">
        <v>43.2</v>
      </c>
      <c r="E36" s="4">
        <v>47.93</v>
      </c>
      <c r="F36" s="4">
        <v>39.29</v>
      </c>
      <c r="G36" s="4">
        <v>41.36</v>
      </c>
      <c r="H36" s="4">
        <v>41.45</v>
      </c>
      <c r="I36" s="4">
        <v>45.51</v>
      </c>
    </row>
    <row r="37" spans="2:9" ht="21" customHeight="1" x14ac:dyDescent="0.35">
      <c r="B37" s="3">
        <v>12</v>
      </c>
      <c r="C37" s="4">
        <v>38.89</v>
      </c>
      <c r="D37" s="4">
        <v>38.630000000000003</v>
      </c>
      <c r="E37" s="4">
        <v>40.93</v>
      </c>
      <c r="F37" s="4">
        <v>33.119999999999997</v>
      </c>
      <c r="G37" s="4">
        <v>35.67</v>
      </c>
      <c r="H37" s="4">
        <v>35.72</v>
      </c>
      <c r="I37" s="4">
        <v>40.99</v>
      </c>
    </row>
    <row r="38" spans="2:9" ht="21" customHeight="1" x14ac:dyDescent="0.35">
      <c r="B38" s="3">
        <v>13</v>
      </c>
      <c r="C38" s="4">
        <v>36.11</v>
      </c>
      <c r="D38" s="4">
        <v>29.64</v>
      </c>
      <c r="E38" s="4">
        <v>32.950000000000003</v>
      </c>
      <c r="F38" s="4">
        <v>29.77</v>
      </c>
      <c r="G38" s="4">
        <v>29.83</v>
      </c>
      <c r="H38" s="4">
        <v>30.01</v>
      </c>
      <c r="I38" s="4">
        <v>30.6</v>
      </c>
    </row>
    <row r="39" spans="2:9" ht="21" customHeight="1" x14ac:dyDescent="0.35">
      <c r="B39" s="3">
        <v>14</v>
      </c>
      <c r="C39" s="4">
        <v>19.440000000000001</v>
      </c>
      <c r="D39" s="4">
        <v>35.200000000000003</v>
      </c>
      <c r="E39" s="4">
        <v>38.049999999999997</v>
      </c>
      <c r="F39" s="4">
        <v>29.74</v>
      </c>
      <c r="G39" s="4">
        <v>32</v>
      </c>
      <c r="H39" s="4">
        <v>32.17</v>
      </c>
      <c r="I39" s="4">
        <v>37.03</v>
      </c>
    </row>
    <row r="40" spans="2:9" ht="21" customHeight="1" x14ac:dyDescent="0.35">
      <c r="B40" s="3">
        <v>15</v>
      </c>
      <c r="C40" s="4">
        <v>30.56</v>
      </c>
      <c r="D40" s="4">
        <v>45.33</v>
      </c>
      <c r="E40" s="4">
        <v>45.51</v>
      </c>
      <c r="F40" s="4">
        <v>40.380000000000003</v>
      </c>
      <c r="G40" s="4">
        <v>42.58</v>
      </c>
      <c r="H40" s="4">
        <v>42.57</v>
      </c>
      <c r="I40" s="4">
        <v>47.59</v>
      </c>
    </row>
    <row r="41" spans="2:9" ht="21" customHeight="1" x14ac:dyDescent="0.35">
      <c r="B41" s="3">
        <v>16</v>
      </c>
      <c r="C41" s="4">
        <v>25</v>
      </c>
      <c r="D41" s="4">
        <v>37.47</v>
      </c>
      <c r="E41" s="4">
        <v>38.299999999999997</v>
      </c>
      <c r="F41" s="4">
        <v>33.14</v>
      </c>
      <c r="G41" s="4">
        <v>34.69</v>
      </c>
      <c r="H41" s="4">
        <v>34.79</v>
      </c>
      <c r="I41" s="4">
        <v>39.68</v>
      </c>
    </row>
    <row r="42" spans="2:9" ht="21" customHeight="1" x14ac:dyDescent="0.35">
      <c r="B42" s="3">
        <v>17</v>
      </c>
      <c r="C42" s="4">
        <v>33.33</v>
      </c>
      <c r="D42" s="4">
        <v>35.450000000000003</v>
      </c>
      <c r="E42" s="4">
        <v>38</v>
      </c>
      <c r="F42" s="4">
        <v>31.28</v>
      </c>
      <c r="G42" s="4">
        <v>32.96</v>
      </c>
      <c r="H42" s="4">
        <v>33.479999999999997</v>
      </c>
      <c r="I42" s="4">
        <v>37.96</v>
      </c>
    </row>
    <row r="43" spans="2:9" ht="21" customHeight="1" x14ac:dyDescent="0.35">
      <c r="B43" s="3">
        <v>18</v>
      </c>
      <c r="C43" s="4">
        <v>13.89</v>
      </c>
      <c r="D43" s="4">
        <v>21.74</v>
      </c>
      <c r="E43" s="4">
        <v>20.93</v>
      </c>
      <c r="F43" s="4">
        <v>19.52</v>
      </c>
      <c r="G43" s="4">
        <v>20.52</v>
      </c>
      <c r="H43" s="4">
        <v>20.97</v>
      </c>
      <c r="I43" s="4">
        <v>23.21</v>
      </c>
    </row>
    <row r="44" spans="2:9" ht="21" customHeight="1" x14ac:dyDescent="0.35">
      <c r="B44" s="3">
        <v>19</v>
      </c>
      <c r="C44" s="4">
        <v>33.33</v>
      </c>
      <c r="D44" s="4">
        <v>40.39</v>
      </c>
      <c r="E44" s="4">
        <v>40.950000000000003</v>
      </c>
      <c r="F44" s="4">
        <v>35.26</v>
      </c>
      <c r="G44" s="4">
        <v>36.81</v>
      </c>
      <c r="H44" s="4">
        <v>37.28</v>
      </c>
      <c r="I44" s="4">
        <v>42.63</v>
      </c>
    </row>
    <row r="45" spans="2:9" ht="21" customHeight="1" x14ac:dyDescent="0.35">
      <c r="B45" s="3">
        <v>20</v>
      </c>
      <c r="C45" s="4">
        <v>38.89</v>
      </c>
      <c r="D45" s="4">
        <v>48.51</v>
      </c>
      <c r="E45" s="4">
        <v>47.5</v>
      </c>
      <c r="F45" s="4">
        <v>41.84</v>
      </c>
      <c r="G45" s="4">
        <v>44.94</v>
      </c>
      <c r="H45" s="4">
        <v>45.19</v>
      </c>
      <c r="I45" s="4">
        <v>50.84</v>
      </c>
    </row>
    <row r="46" spans="2:9" ht="21" customHeight="1" x14ac:dyDescent="0.35">
      <c r="B46" s="3">
        <v>21</v>
      </c>
      <c r="C46" s="4">
        <v>30.56</v>
      </c>
      <c r="D46" s="4">
        <v>37.57</v>
      </c>
      <c r="E46" s="4">
        <v>36.82</v>
      </c>
      <c r="F46" s="4">
        <v>34.049999999999997</v>
      </c>
      <c r="G46" s="4">
        <v>35.85</v>
      </c>
      <c r="H46" s="4">
        <v>36.18</v>
      </c>
      <c r="I46" s="4">
        <v>39.6</v>
      </c>
    </row>
    <row r="47" spans="2:9" ht="21" customHeight="1" x14ac:dyDescent="0.35">
      <c r="B47" s="3">
        <v>22</v>
      </c>
      <c r="C47" s="4">
        <v>22.22</v>
      </c>
      <c r="D47" s="4">
        <v>25.67</v>
      </c>
      <c r="E47" s="4">
        <v>26.83</v>
      </c>
      <c r="F47" s="4">
        <v>22.17</v>
      </c>
      <c r="G47" s="4">
        <v>23.33</v>
      </c>
      <c r="H47" s="4">
        <v>23.67</v>
      </c>
      <c r="I47" s="4">
        <v>27.44</v>
      </c>
    </row>
    <row r="48" spans="2:9" ht="21" customHeight="1" x14ac:dyDescent="0.35">
      <c r="B48" s="3">
        <v>23</v>
      </c>
      <c r="C48" s="4">
        <v>22.22</v>
      </c>
      <c r="D48" s="4">
        <v>31.63</v>
      </c>
      <c r="E48" s="4">
        <v>32.29</v>
      </c>
      <c r="F48" s="4">
        <v>29.94</v>
      </c>
      <c r="G48" s="4">
        <v>30.49</v>
      </c>
      <c r="H48" s="4">
        <v>30.73</v>
      </c>
      <c r="I48" s="4">
        <v>33.299999999999997</v>
      </c>
    </row>
    <row r="49" spans="2:9" ht="21" customHeight="1" x14ac:dyDescent="0.35">
      <c r="B49" s="3">
        <v>24</v>
      </c>
      <c r="C49" s="4">
        <v>30.56</v>
      </c>
      <c r="D49" s="4">
        <v>32.18</v>
      </c>
      <c r="E49" s="4">
        <v>34.26</v>
      </c>
      <c r="F49" s="4">
        <v>30.24</v>
      </c>
      <c r="G49" s="4">
        <v>31</v>
      </c>
      <c r="H49" s="4">
        <v>31.29</v>
      </c>
      <c r="I49" s="4">
        <v>33.72</v>
      </c>
    </row>
    <row r="50" spans="2:9" ht="21" customHeight="1" x14ac:dyDescent="0.35">
      <c r="B50" s="3">
        <v>25</v>
      </c>
      <c r="C50" s="4">
        <v>25</v>
      </c>
      <c r="D50" s="4">
        <v>28.21</v>
      </c>
      <c r="E50" s="4">
        <v>29.17</v>
      </c>
      <c r="F50" s="4">
        <v>25.07</v>
      </c>
      <c r="G50" s="4">
        <v>26.22</v>
      </c>
      <c r="H50" s="4">
        <v>26.47</v>
      </c>
      <c r="I50" s="4">
        <v>30.04</v>
      </c>
    </row>
    <row r="51" spans="2:9" ht="21" customHeight="1" x14ac:dyDescent="0.35">
      <c r="B51" s="3">
        <v>26</v>
      </c>
      <c r="C51" s="4">
        <v>11.11</v>
      </c>
      <c r="D51" s="4">
        <v>23.78</v>
      </c>
      <c r="E51" s="4">
        <v>24.99</v>
      </c>
      <c r="F51" s="4">
        <v>22.76</v>
      </c>
      <c r="G51" s="4">
        <v>22.98</v>
      </c>
      <c r="H51" s="4">
        <v>23.76</v>
      </c>
      <c r="I51" s="4">
        <v>25.63</v>
      </c>
    </row>
    <row r="52" spans="2:9" ht="21" customHeight="1" x14ac:dyDescent="0.35">
      <c r="B52" s="3">
        <v>27</v>
      </c>
      <c r="C52" s="4">
        <v>33.33</v>
      </c>
      <c r="D52" s="4">
        <v>35.619999999999997</v>
      </c>
      <c r="E52" s="4">
        <v>38.200000000000003</v>
      </c>
      <c r="F52" s="4">
        <v>35.479999999999997</v>
      </c>
      <c r="G52" s="4">
        <v>35.03</v>
      </c>
      <c r="H52" s="4">
        <v>35.42</v>
      </c>
      <c r="I52" s="4">
        <v>36.57</v>
      </c>
    </row>
    <row r="53" spans="2:9" ht="21" customHeight="1" x14ac:dyDescent="0.35">
      <c r="B53" s="3">
        <v>28</v>
      </c>
      <c r="C53" s="4">
        <v>30.56</v>
      </c>
      <c r="D53" s="4">
        <v>36.450000000000003</v>
      </c>
      <c r="E53" s="4">
        <v>39.25</v>
      </c>
      <c r="F53" s="4">
        <v>32.86</v>
      </c>
      <c r="G53" s="4">
        <v>33.58</v>
      </c>
      <c r="H53" s="4">
        <v>34.06</v>
      </c>
      <c r="I53" s="4">
        <v>38.82</v>
      </c>
    </row>
    <row r="54" spans="2:9" ht="21" customHeight="1" x14ac:dyDescent="0.35">
      <c r="B54" s="3">
        <v>29</v>
      </c>
      <c r="C54" s="4">
        <v>44.44</v>
      </c>
      <c r="D54" s="4">
        <v>31.08</v>
      </c>
      <c r="E54" s="4">
        <v>31.28</v>
      </c>
      <c r="F54" s="4">
        <v>29.46</v>
      </c>
      <c r="G54" s="4">
        <v>30.33</v>
      </c>
      <c r="H54" s="4">
        <v>30.14</v>
      </c>
      <c r="I54" s="4">
        <v>31.86</v>
      </c>
    </row>
    <row r="55" spans="2:9" ht="21" customHeight="1" x14ac:dyDescent="0.35">
      <c r="B55" s="3">
        <v>30</v>
      </c>
      <c r="C55" s="4">
        <v>27.78</v>
      </c>
      <c r="D55" s="4">
        <v>31.37</v>
      </c>
      <c r="E55" s="4">
        <v>32.130000000000003</v>
      </c>
      <c r="F55" s="4">
        <v>28.32</v>
      </c>
      <c r="G55" s="4">
        <v>29.5</v>
      </c>
      <c r="H55" s="4">
        <v>29.93</v>
      </c>
      <c r="I55" s="4">
        <v>33.4</v>
      </c>
    </row>
    <row r="56" spans="2:9" ht="21" customHeight="1" x14ac:dyDescent="0.35">
      <c r="B56" s="3">
        <v>31</v>
      </c>
      <c r="C56" s="4">
        <v>30.56</v>
      </c>
      <c r="D56" s="4">
        <v>36.31</v>
      </c>
      <c r="E56" s="4">
        <v>37.01</v>
      </c>
      <c r="F56" s="4">
        <v>32.08</v>
      </c>
      <c r="G56" s="4">
        <v>33.74</v>
      </c>
      <c r="H56" s="4">
        <v>34.159999999999997</v>
      </c>
      <c r="I56" s="4">
        <v>38.28</v>
      </c>
    </row>
    <row r="57" spans="2:9" ht="21" customHeight="1" x14ac:dyDescent="0.35">
      <c r="B57" s="3">
        <v>32</v>
      </c>
      <c r="C57" s="4">
        <v>55.56</v>
      </c>
      <c r="D57" s="4">
        <v>47.66</v>
      </c>
      <c r="E57" s="4">
        <v>49.53</v>
      </c>
      <c r="F57" s="4">
        <v>41.82</v>
      </c>
      <c r="G57" s="4">
        <v>44.33</v>
      </c>
      <c r="H57" s="4">
        <v>44.34</v>
      </c>
      <c r="I57" s="4">
        <v>49.68</v>
      </c>
    </row>
    <row r="58" spans="2:9" ht="21" customHeight="1" x14ac:dyDescent="0.35"/>
    <row r="59" spans="2:9" ht="21" customHeight="1" x14ac:dyDescent="0.35">
      <c r="B59" s="6"/>
      <c r="C59" s="6"/>
      <c r="D59" s="6" t="s">
        <v>10</v>
      </c>
      <c r="E59" s="6"/>
      <c r="F59" s="6"/>
      <c r="G59" s="6"/>
      <c r="H59" s="6"/>
      <c r="I59" s="6"/>
    </row>
    <row r="60" spans="2:9" ht="21" customHeight="1" x14ac:dyDescent="0.35">
      <c r="B60" s="2" t="s">
        <v>7</v>
      </c>
      <c r="C60" s="2" t="s">
        <v>1</v>
      </c>
      <c r="D60" s="2" t="s">
        <v>3</v>
      </c>
      <c r="E60" s="2" t="s">
        <v>2</v>
      </c>
      <c r="F60" s="2" t="s">
        <v>4</v>
      </c>
      <c r="G60" s="2" t="s">
        <v>5</v>
      </c>
      <c r="H60" s="2" t="s">
        <v>6</v>
      </c>
      <c r="I60" s="2" t="s">
        <v>0</v>
      </c>
    </row>
    <row r="61" spans="2:9" ht="21" customHeight="1" x14ac:dyDescent="0.35">
      <c r="B61" s="3">
        <v>1</v>
      </c>
      <c r="C61" s="4">
        <v>36.11</v>
      </c>
      <c r="D61" s="4">
        <v>44.47</v>
      </c>
      <c r="E61" s="4">
        <v>43.64</v>
      </c>
      <c r="F61" s="4">
        <v>42.97</v>
      </c>
      <c r="G61" s="4">
        <v>45.75</v>
      </c>
      <c r="H61" s="4">
        <v>44.74</v>
      </c>
      <c r="I61" s="4">
        <v>48.47</v>
      </c>
    </row>
    <row r="62" spans="2:9" ht="21" customHeight="1" x14ac:dyDescent="0.35">
      <c r="B62" s="3">
        <v>2</v>
      </c>
      <c r="C62" s="4">
        <v>52.78</v>
      </c>
      <c r="D62" s="4">
        <v>50.74</v>
      </c>
      <c r="E62" s="4">
        <v>52.73</v>
      </c>
      <c r="F62" s="4">
        <v>49.8</v>
      </c>
      <c r="G62" s="4">
        <v>52.14</v>
      </c>
      <c r="H62" s="4">
        <v>51.31</v>
      </c>
      <c r="I62" s="4">
        <v>53.48</v>
      </c>
    </row>
    <row r="63" spans="2:9" ht="21" customHeight="1" x14ac:dyDescent="0.35">
      <c r="B63" s="3">
        <v>3</v>
      </c>
      <c r="C63" s="4">
        <v>8.33</v>
      </c>
      <c r="D63" s="4">
        <v>25.44</v>
      </c>
      <c r="E63" s="4">
        <v>26.66</v>
      </c>
      <c r="F63" s="4">
        <v>24.42</v>
      </c>
      <c r="G63" s="4">
        <v>25.71</v>
      </c>
      <c r="H63" s="4">
        <v>26.01</v>
      </c>
      <c r="I63" s="4">
        <v>27.48</v>
      </c>
    </row>
    <row r="64" spans="2:9" ht="21" customHeight="1" x14ac:dyDescent="0.35">
      <c r="B64" s="3">
        <v>4</v>
      </c>
      <c r="C64" s="4">
        <v>25</v>
      </c>
      <c r="D64" s="4">
        <v>30.74</v>
      </c>
      <c r="E64" s="4">
        <v>31.49</v>
      </c>
      <c r="F64" s="4">
        <v>29.69</v>
      </c>
      <c r="G64" s="4">
        <v>30.83</v>
      </c>
      <c r="H64" s="4">
        <v>31.34</v>
      </c>
      <c r="I64" s="4">
        <v>32.68</v>
      </c>
    </row>
    <row r="65" spans="2:9" ht="21" customHeight="1" x14ac:dyDescent="0.35">
      <c r="B65" s="3">
        <v>5</v>
      </c>
      <c r="C65" s="4">
        <v>41.67</v>
      </c>
      <c r="D65" s="4">
        <v>47.3</v>
      </c>
      <c r="E65" s="4">
        <v>50.06</v>
      </c>
      <c r="F65" s="4">
        <v>45.54</v>
      </c>
      <c r="G65" s="4">
        <v>48.14</v>
      </c>
      <c r="H65" s="4">
        <v>47.64</v>
      </c>
      <c r="I65" s="4">
        <v>49.81</v>
      </c>
    </row>
    <row r="66" spans="2:9" ht="21" customHeight="1" x14ac:dyDescent="0.35">
      <c r="B66" s="3">
        <v>6</v>
      </c>
      <c r="C66" s="4">
        <v>41.67</v>
      </c>
      <c r="D66" s="4">
        <v>48.12</v>
      </c>
      <c r="E66" s="4">
        <v>46.86</v>
      </c>
      <c r="F66" s="4">
        <v>45.35</v>
      </c>
      <c r="G66" s="4">
        <v>47.47</v>
      </c>
      <c r="H66" s="4">
        <v>48.14</v>
      </c>
      <c r="I66" s="4">
        <v>49.72</v>
      </c>
    </row>
    <row r="67" spans="2:9" ht="21" customHeight="1" x14ac:dyDescent="0.35">
      <c r="B67" s="3">
        <v>7</v>
      </c>
      <c r="C67" s="4">
        <v>22.22</v>
      </c>
      <c r="D67" s="4">
        <v>19.489999999999998</v>
      </c>
      <c r="E67" s="4">
        <v>20.16</v>
      </c>
      <c r="F67" s="4">
        <v>18.329999999999998</v>
      </c>
      <c r="G67" s="4">
        <v>19.239999999999998</v>
      </c>
      <c r="H67" s="4">
        <v>19.72</v>
      </c>
      <c r="I67" s="4">
        <v>20.85</v>
      </c>
    </row>
    <row r="68" spans="2:9" ht="21" customHeight="1" x14ac:dyDescent="0.35">
      <c r="B68" s="3">
        <v>8</v>
      </c>
      <c r="C68" s="4">
        <v>22.22</v>
      </c>
      <c r="D68" s="4">
        <v>30.8</v>
      </c>
      <c r="E68" s="4">
        <v>29.4</v>
      </c>
      <c r="F68" s="4">
        <v>29.2</v>
      </c>
      <c r="G68" s="4">
        <v>30.72</v>
      </c>
      <c r="H68" s="4">
        <v>30.84</v>
      </c>
      <c r="I68" s="4">
        <v>31.68</v>
      </c>
    </row>
    <row r="69" spans="2:9" ht="21" customHeight="1" x14ac:dyDescent="0.35">
      <c r="B69" s="3">
        <v>9</v>
      </c>
      <c r="C69" s="4">
        <v>33.33</v>
      </c>
      <c r="D69" s="4">
        <v>26.99</v>
      </c>
      <c r="E69" s="4">
        <v>28.1</v>
      </c>
      <c r="F69" s="4">
        <v>27.34</v>
      </c>
      <c r="G69" s="4">
        <v>26.99</v>
      </c>
      <c r="H69" s="4">
        <v>26.87</v>
      </c>
      <c r="I69" s="4">
        <v>27.32</v>
      </c>
    </row>
    <row r="70" spans="2:9" ht="21" customHeight="1" x14ac:dyDescent="0.35">
      <c r="B70" s="3">
        <v>10</v>
      </c>
      <c r="C70" s="4">
        <v>55.56</v>
      </c>
      <c r="D70" s="4">
        <v>39.33</v>
      </c>
      <c r="E70" s="4">
        <v>40.299999999999997</v>
      </c>
      <c r="F70" s="4">
        <v>38.22</v>
      </c>
      <c r="G70" s="4">
        <v>39.229999999999997</v>
      </c>
      <c r="H70" s="4">
        <v>39.130000000000003</v>
      </c>
      <c r="I70" s="4">
        <v>40.67</v>
      </c>
    </row>
    <row r="71" spans="2:9" ht="21" customHeight="1" x14ac:dyDescent="0.35">
      <c r="B71" s="3">
        <v>11</v>
      </c>
      <c r="C71" s="4">
        <v>8.33</v>
      </c>
      <c r="D71" s="4">
        <v>15.53</v>
      </c>
      <c r="E71" s="4">
        <v>15.22</v>
      </c>
      <c r="F71" s="4">
        <v>14.38</v>
      </c>
      <c r="G71" s="4">
        <v>15.22</v>
      </c>
      <c r="H71" s="4">
        <v>15.46</v>
      </c>
      <c r="I71" s="4">
        <v>16.41</v>
      </c>
    </row>
    <row r="72" spans="2:9" ht="21" customHeight="1" x14ac:dyDescent="0.35">
      <c r="B72" s="3">
        <v>12</v>
      </c>
      <c r="C72" s="4">
        <v>8.33</v>
      </c>
      <c r="D72" s="4">
        <v>11.29</v>
      </c>
      <c r="E72" s="4">
        <v>10.71</v>
      </c>
      <c r="F72" s="4">
        <v>9.06</v>
      </c>
      <c r="G72" s="4">
        <v>11.26</v>
      </c>
      <c r="H72" s="4">
        <v>11.05</v>
      </c>
      <c r="I72" s="4">
        <v>13.95</v>
      </c>
    </row>
    <row r="73" spans="2:9" ht="21" customHeight="1" x14ac:dyDescent="0.35">
      <c r="B73" s="3">
        <v>13</v>
      </c>
      <c r="C73" s="4">
        <v>0</v>
      </c>
      <c r="D73" s="4">
        <v>3</v>
      </c>
      <c r="E73" s="4">
        <v>3.01</v>
      </c>
      <c r="F73" s="4">
        <v>1.89</v>
      </c>
      <c r="G73" s="4">
        <v>2.72</v>
      </c>
      <c r="H73" s="4">
        <v>2.8</v>
      </c>
      <c r="I73" s="4">
        <v>3.96</v>
      </c>
    </row>
    <row r="74" spans="2:9" ht="21" customHeight="1" x14ac:dyDescent="0.35">
      <c r="B74" s="3">
        <v>14</v>
      </c>
      <c r="C74" s="4">
        <v>0</v>
      </c>
      <c r="D74" s="4">
        <v>1.55</v>
      </c>
      <c r="E74" s="4">
        <v>1.72</v>
      </c>
      <c r="F74" s="4">
        <v>1.1599999999999999</v>
      </c>
      <c r="G74" s="4">
        <v>1.6</v>
      </c>
      <c r="H74" s="4">
        <v>1.63</v>
      </c>
      <c r="I74" s="4">
        <v>1.92</v>
      </c>
    </row>
    <row r="75" spans="2:9" ht="21" customHeight="1" x14ac:dyDescent="0.35">
      <c r="B75" s="3">
        <v>15</v>
      </c>
      <c r="C75" s="4">
        <v>14.29</v>
      </c>
      <c r="D75" s="4">
        <v>10.41</v>
      </c>
      <c r="E75" s="4">
        <v>10.94</v>
      </c>
      <c r="F75" s="4">
        <v>8.58</v>
      </c>
      <c r="G75" s="4">
        <v>9.9700000000000006</v>
      </c>
      <c r="H75" s="4">
        <v>10.18</v>
      </c>
      <c r="I75" s="4">
        <v>11.87</v>
      </c>
    </row>
    <row r="76" spans="2:9" ht="21" customHeight="1" x14ac:dyDescent="0.35"/>
    <row r="77" spans="2:9" ht="21" customHeight="1" x14ac:dyDescent="0.35">
      <c r="B77" s="6"/>
      <c r="C77" s="6"/>
      <c r="D77" s="6" t="s">
        <v>11</v>
      </c>
      <c r="E77" s="6"/>
      <c r="F77" s="6"/>
      <c r="G77" s="6"/>
      <c r="H77" s="6"/>
      <c r="I77" s="6"/>
    </row>
    <row r="78" spans="2:9" ht="21" customHeight="1" x14ac:dyDescent="0.35">
      <c r="B78" s="2" t="s">
        <v>7</v>
      </c>
      <c r="C78" s="2" t="s">
        <v>1</v>
      </c>
      <c r="D78" s="2" t="s">
        <v>3</v>
      </c>
      <c r="E78" s="2" t="s">
        <v>2</v>
      </c>
      <c r="F78" s="2" t="s">
        <v>4</v>
      </c>
      <c r="G78" s="2" t="s">
        <v>5</v>
      </c>
      <c r="H78" s="2" t="s">
        <v>6</v>
      </c>
      <c r="I78" s="2" t="s">
        <v>0</v>
      </c>
    </row>
    <row r="79" spans="2:9" ht="21" customHeight="1" x14ac:dyDescent="0.35">
      <c r="B79" s="5">
        <v>1</v>
      </c>
      <c r="C79" s="4">
        <v>41.67</v>
      </c>
      <c r="D79" s="4">
        <v>26.77</v>
      </c>
      <c r="E79" s="4">
        <v>27.18</v>
      </c>
      <c r="F79" s="4">
        <v>27.18</v>
      </c>
      <c r="G79" s="4">
        <v>26.96</v>
      </c>
      <c r="H79" s="4">
        <v>27.84</v>
      </c>
      <c r="I79" s="4">
        <v>26.7</v>
      </c>
    </row>
    <row r="80" spans="2:9" ht="21" customHeight="1" x14ac:dyDescent="0.35">
      <c r="B80" s="5">
        <v>2</v>
      </c>
      <c r="C80" s="4">
        <v>55.56</v>
      </c>
      <c r="D80" s="4">
        <v>36.299999999999997</v>
      </c>
      <c r="E80" s="4">
        <v>35.44</v>
      </c>
      <c r="F80" s="4">
        <v>35.07</v>
      </c>
      <c r="G80" s="4">
        <v>36.340000000000003</v>
      </c>
      <c r="H80" s="4">
        <v>36.299999999999997</v>
      </c>
      <c r="I80" s="4">
        <v>38.07</v>
      </c>
    </row>
    <row r="81" spans="2:9" ht="21" customHeight="1" x14ac:dyDescent="0.35">
      <c r="B81" s="5">
        <v>3</v>
      </c>
      <c r="C81" s="4">
        <v>5.56</v>
      </c>
      <c r="D81" s="4">
        <v>28.27</v>
      </c>
      <c r="E81" s="4">
        <v>30.08</v>
      </c>
      <c r="F81" s="4">
        <v>28.61</v>
      </c>
      <c r="G81" s="4">
        <v>30.81</v>
      </c>
      <c r="H81" s="4">
        <v>30.63</v>
      </c>
      <c r="I81" s="4">
        <v>31.37</v>
      </c>
    </row>
    <row r="82" spans="2:9" ht="21" customHeight="1" x14ac:dyDescent="0.35">
      <c r="B82" s="5">
        <v>4</v>
      </c>
      <c r="C82" s="4">
        <v>61.11</v>
      </c>
      <c r="D82" s="4">
        <v>52.94</v>
      </c>
      <c r="E82" s="4">
        <v>49.77</v>
      </c>
      <c r="F82" s="4">
        <v>51.57</v>
      </c>
      <c r="G82" s="4">
        <v>53.54</v>
      </c>
      <c r="H82" s="4">
        <v>52.87</v>
      </c>
      <c r="I82" s="4">
        <v>54.45</v>
      </c>
    </row>
    <row r="83" spans="2:9" ht="21" customHeight="1" x14ac:dyDescent="0.35">
      <c r="B83" s="5">
        <v>5</v>
      </c>
      <c r="C83" s="4">
        <v>44.44</v>
      </c>
      <c r="D83" s="4">
        <v>39.42</v>
      </c>
      <c r="E83" s="4">
        <v>42.56</v>
      </c>
      <c r="F83" s="4">
        <v>40.33</v>
      </c>
      <c r="G83" s="4">
        <v>39.340000000000003</v>
      </c>
      <c r="H83" s="4">
        <v>39.950000000000003</v>
      </c>
      <c r="I83" s="4">
        <v>40.69</v>
      </c>
    </row>
    <row r="84" spans="2:9" ht="21" customHeight="1" x14ac:dyDescent="0.35">
      <c r="B84" s="5">
        <v>6</v>
      </c>
      <c r="C84" s="4">
        <v>47.22</v>
      </c>
      <c r="D84" s="4">
        <v>39.69</v>
      </c>
      <c r="E84" s="4">
        <v>42.15</v>
      </c>
      <c r="F84" s="4">
        <v>39.9</v>
      </c>
      <c r="G84" s="4">
        <v>39.25</v>
      </c>
      <c r="H84" s="4">
        <v>39.700000000000003</v>
      </c>
      <c r="I84" s="4">
        <v>40.49</v>
      </c>
    </row>
    <row r="85" spans="2:9" ht="21" customHeight="1" x14ac:dyDescent="0.35">
      <c r="B85" s="5">
        <v>7</v>
      </c>
      <c r="C85" s="4">
        <v>38.89</v>
      </c>
      <c r="D85" s="4">
        <v>29.24</v>
      </c>
      <c r="E85" s="4">
        <v>29.63</v>
      </c>
      <c r="F85" s="4">
        <v>27.68</v>
      </c>
      <c r="G85" s="4">
        <v>28.96</v>
      </c>
      <c r="H85" s="4">
        <v>29.15</v>
      </c>
      <c r="I85" s="4">
        <v>30.32</v>
      </c>
    </row>
    <row r="86" spans="2:9" ht="21" customHeight="1" x14ac:dyDescent="0.35">
      <c r="B86" s="5">
        <v>8</v>
      </c>
      <c r="C86" s="4">
        <v>27.78</v>
      </c>
      <c r="D86" s="4">
        <v>34.340000000000003</v>
      </c>
      <c r="E86" s="4">
        <v>32.6</v>
      </c>
      <c r="F86" s="4">
        <v>33.25</v>
      </c>
      <c r="G86" s="4">
        <v>34.630000000000003</v>
      </c>
      <c r="H86" s="4">
        <v>34.22</v>
      </c>
      <c r="I86" s="4">
        <v>35.659999999999997</v>
      </c>
    </row>
    <row r="87" spans="2:9" ht="21" customHeight="1" x14ac:dyDescent="0.35">
      <c r="B87" s="5">
        <v>9</v>
      </c>
      <c r="C87" s="4">
        <v>19.440000000000001</v>
      </c>
      <c r="D87" s="4">
        <v>22.81</v>
      </c>
      <c r="E87" s="4">
        <v>22.65</v>
      </c>
      <c r="F87" s="4">
        <v>20.99</v>
      </c>
      <c r="G87" s="4">
        <v>22.19</v>
      </c>
      <c r="H87" s="4">
        <v>21.88</v>
      </c>
      <c r="I87" s="4">
        <v>24.23</v>
      </c>
    </row>
    <row r="88" spans="2:9" ht="21" customHeight="1" x14ac:dyDescent="0.35">
      <c r="B88" s="5">
        <v>10</v>
      </c>
      <c r="C88" s="4">
        <v>55.56</v>
      </c>
      <c r="D88" s="4">
        <v>38.33</v>
      </c>
      <c r="E88" s="4">
        <v>38.44</v>
      </c>
      <c r="F88" s="4">
        <v>37.22</v>
      </c>
      <c r="G88" s="4">
        <v>38.14</v>
      </c>
      <c r="H88" s="4">
        <v>38.35</v>
      </c>
      <c r="I88" s="4">
        <v>39.53</v>
      </c>
    </row>
    <row r="89" spans="2:9" ht="21" customHeight="1" x14ac:dyDescent="0.35">
      <c r="B89" s="5">
        <v>11</v>
      </c>
      <c r="C89" s="4">
        <v>25</v>
      </c>
      <c r="D89" s="4">
        <v>34.76</v>
      </c>
      <c r="E89" s="4">
        <v>36.700000000000003</v>
      </c>
      <c r="F89" s="4">
        <v>33.47</v>
      </c>
      <c r="G89" s="4">
        <v>34.590000000000003</v>
      </c>
      <c r="H89" s="4">
        <v>33.950000000000003</v>
      </c>
      <c r="I89" s="4">
        <v>36.49</v>
      </c>
    </row>
    <row r="90" spans="2:9" ht="21" customHeight="1" x14ac:dyDescent="0.35">
      <c r="B90" s="5">
        <v>12</v>
      </c>
      <c r="C90" s="4">
        <v>63.89</v>
      </c>
      <c r="D90" s="4">
        <v>67.77</v>
      </c>
      <c r="E90" s="4">
        <v>63.34</v>
      </c>
      <c r="F90" s="4">
        <v>63.52</v>
      </c>
      <c r="G90" s="4">
        <v>67.260000000000005</v>
      </c>
      <c r="H90" s="4">
        <v>66.959999999999994</v>
      </c>
      <c r="I90" s="4">
        <v>69.760000000000005</v>
      </c>
    </row>
    <row r="91" spans="2:9" ht="21" customHeight="1" x14ac:dyDescent="0.35">
      <c r="B91" s="5">
        <v>13</v>
      </c>
      <c r="C91" s="4">
        <v>16.670000000000002</v>
      </c>
      <c r="D91" s="4">
        <v>21.87</v>
      </c>
      <c r="E91" s="4">
        <v>22.22</v>
      </c>
      <c r="F91" s="4">
        <v>21.02</v>
      </c>
      <c r="G91" s="4">
        <v>21.6</v>
      </c>
      <c r="H91" s="4">
        <v>21.58</v>
      </c>
      <c r="I91" s="4">
        <v>22.23</v>
      </c>
    </row>
    <row r="92" spans="2:9" ht="21" customHeight="1" x14ac:dyDescent="0.35">
      <c r="B92" s="5">
        <v>14</v>
      </c>
      <c r="C92" s="4">
        <v>66.67</v>
      </c>
      <c r="D92" s="4">
        <v>57.71</v>
      </c>
      <c r="E92" s="4">
        <v>56.4</v>
      </c>
      <c r="F92" s="4">
        <v>54.16</v>
      </c>
      <c r="G92" s="4">
        <v>56.06</v>
      </c>
      <c r="H92" s="4">
        <v>56.01</v>
      </c>
      <c r="I92" s="4">
        <v>59.66</v>
      </c>
    </row>
    <row r="93" spans="2:9" ht="21" customHeight="1" x14ac:dyDescent="0.35">
      <c r="B93" s="5">
        <v>15</v>
      </c>
      <c r="C93" s="4">
        <v>47.22</v>
      </c>
      <c r="D93" s="4">
        <v>54.52</v>
      </c>
      <c r="E93" s="4">
        <v>51.83</v>
      </c>
      <c r="F93" s="4">
        <v>52.84</v>
      </c>
      <c r="G93" s="4">
        <v>55.01</v>
      </c>
      <c r="H93" s="4">
        <v>54.29</v>
      </c>
      <c r="I93" s="4">
        <v>56.55</v>
      </c>
    </row>
    <row r="94" spans="2:9" ht="21" customHeight="1" x14ac:dyDescent="0.35">
      <c r="B94" s="5">
        <v>16</v>
      </c>
      <c r="C94" s="4">
        <v>36.11</v>
      </c>
      <c r="D94" s="4">
        <v>31.58</v>
      </c>
      <c r="E94" s="4">
        <v>31.76</v>
      </c>
      <c r="F94" s="4">
        <v>29.72</v>
      </c>
      <c r="G94" s="4">
        <v>31.22</v>
      </c>
      <c r="H94" s="4">
        <v>30.99</v>
      </c>
      <c r="I94" s="4">
        <v>33.15</v>
      </c>
    </row>
    <row r="95" spans="2:9" ht="21" customHeight="1" x14ac:dyDescent="0.35">
      <c r="B95" s="5">
        <v>17</v>
      </c>
      <c r="C95" s="4">
        <v>38.89</v>
      </c>
      <c r="D95" s="4">
        <v>37.49</v>
      </c>
      <c r="E95" s="4">
        <v>39.020000000000003</v>
      </c>
      <c r="F95" s="4">
        <v>35.75</v>
      </c>
      <c r="G95" s="4">
        <v>36.74</v>
      </c>
      <c r="H95" s="4">
        <v>36.69</v>
      </c>
      <c r="I95" s="4">
        <v>38.35</v>
      </c>
    </row>
    <row r="96" spans="2:9" ht="21" customHeight="1" x14ac:dyDescent="0.35">
      <c r="B96" s="5">
        <v>18</v>
      </c>
      <c r="C96" s="4">
        <v>8.33</v>
      </c>
      <c r="D96" s="4">
        <v>22.63</v>
      </c>
      <c r="E96" s="4">
        <v>33.18</v>
      </c>
      <c r="F96" s="4">
        <v>21.63</v>
      </c>
      <c r="G96" s="4">
        <v>22.32</v>
      </c>
      <c r="H96" s="4">
        <v>21.59</v>
      </c>
      <c r="I96" s="4">
        <v>24.59</v>
      </c>
    </row>
    <row r="97" spans="2:9" ht="21" customHeight="1" x14ac:dyDescent="0.35">
      <c r="B97" s="5">
        <v>19</v>
      </c>
      <c r="C97" s="4">
        <v>25</v>
      </c>
      <c r="D97" s="4">
        <v>23.82</v>
      </c>
      <c r="E97" s="4">
        <v>21.9</v>
      </c>
      <c r="F97" s="4">
        <v>21.3</v>
      </c>
      <c r="G97" s="4">
        <v>23.21</v>
      </c>
      <c r="H97" s="4">
        <v>22.34</v>
      </c>
      <c r="I97" s="4">
        <v>23.49</v>
      </c>
    </row>
    <row r="98" spans="2:9" ht="21" customHeight="1" x14ac:dyDescent="0.35">
      <c r="B98" s="5">
        <v>20</v>
      </c>
      <c r="C98" s="4">
        <v>47.22</v>
      </c>
      <c r="D98" s="4">
        <v>33.840000000000003</v>
      </c>
      <c r="E98" s="4">
        <v>31.92</v>
      </c>
      <c r="F98" s="4">
        <v>32.1</v>
      </c>
      <c r="G98" s="4">
        <v>33.76</v>
      </c>
      <c r="H98" s="4">
        <v>33.020000000000003</v>
      </c>
      <c r="I98" s="4">
        <v>35.33</v>
      </c>
    </row>
    <row r="99" spans="2:9" ht="21" customHeight="1" x14ac:dyDescent="0.35"/>
    <row r="100" spans="2:9" ht="21" customHeight="1" x14ac:dyDescent="0.35"/>
    <row r="101" spans="2:9" ht="21" customHeight="1" x14ac:dyDescent="0.35"/>
    <row r="102" spans="2:9" ht="21" customHeight="1" x14ac:dyDescent="0.35"/>
    <row r="103" spans="2:9" ht="21" customHeight="1" x14ac:dyDescent="0.35"/>
    <row r="104" spans="2:9" ht="21" customHeight="1" x14ac:dyDescent="0.35"/>
    <row r="105" spans="2:9" ht="21" customHeight="1" x14ac:dyDescent="0.35"/>
    <row r="106" spans="2:9" ht="21" customHeight="1" x14ac:dyDescent="0.35"/>
    <row r="107" spans="2:9" ht="21" customHeight="1" x14ac:dyDescent="0.35"/>
    <row r="108" spans="2:9" ht="21" customHeight="1" x14ac:dyDescent="0.35"/>
    <row r="109" spans="2:9" ht="21" customHeight="1" x14ac:dyDescent="0.35"/>
    <row r="110" spans="2:9" ht="21" customHeight="1" x14ac:dyDescent="0.35"/>
    <row r="111" spans="2:9" ht="21" customHeight="1" x14ac:dyDescent="0.35"/>
    <row r="112" spans="2:9" ht="21" customHeight="1" x14ac:dyDescent="0.35"/>
    <row r="113" ht="21" customHeight="1" x14ac:dyDescent="0.35"/>
    <row r="114" ht="21" customHeight="1" x14ac:dyDescent="0.35"/>
    <row r="115" ht="21" customHeight="1" x14ac:dyDescent="0.35"/>
    <row r="116" ht="21" customHeight="1" x14ac:dyDescent="0.35"/>
    <row r="117" ht="21" customHeight="1" x14ac:dyDescent="0.35"/>
    <row r="118" ht="21" customHeight="1" x14ac:dyDescent="0.35"/>
    <row r="119" ht="21" customHeight="1" x14ac:dyDescent="0.35"/>
    <row r="120" ht="21" customHeight="1" x14ac:dyDescent="0.35"/>
    <row r="121" ht="21" customHeight="1" x14ac:dyDescent="0.35"/>
    <row r="122" ht="21" customHeight="1" x14ac:dyDescent="0.35"/>
    <row r="123" ht="21" customHeight="1" x14ac:dyDescent="0.35"/>
    <row r="124" ht="21" customHeight="1" x14ac:dyDescent="0.35"/>
    <row r="125" ht="21" customHeight="1" x14ac:dyDescent="0.35"/>
    <row r="126" ht="21" customHeight="1" x14ac:dyDescent="0.35"/>
    <row r="127" ht="21" customHeight="1" x14ac:dyDescent="0.35"/>
    <row r="128" ht="21" customHeight="1" x14ac:dyDescent="0.35"/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13</vt:i4>
      </vt:variant>
    </vt:vector>
  </HeadingPairs>
  <TitlesOfParts>
    <vt:vector size="32" baseType="lpstr">
      <vt:lpstr>BNN1</vt:lpstr>
      <vt:lpstr>BNN2</vt:lpstr>
      <vt:lpstr>BNN3</vt:lpstr>
      <vt:lpstr>BNN4</vt:lpstr>
      <vt:lpstr>BNN5</vt:lpstr>
      <vt:lpstr>BNN6</vt:lpstr>
      <vt:lpstr>BNN7</vt:lpstr>
      <vt:lpstr>BNN8</vt:lpstr>
      <vt:lpstr>BNN9</vt:lpstr>
      <vt:lpstr>BNN10</vt:lpstr>
      <vt:lpstr>BNN11</vt:lpstr>
      <vt:lpstr>BNN12</vt:lpstr>
      <vt:lpstr>BNN13</vt:lpstr>
      <vt:lpstr>BNN_tt</vt:lpstr>
      <vt:lpstr>เป้าหมายุ64-65</vt:lpstr>
      <vt:lpstr>เป้าหมายุ65-66</vt:lpstr>
      <vt:lpstr>เป้าหมายุ64-65 (2)</vt:lpstr>
      <vt:lpstr>ต้นฉบับ</vt:lpstr>
      <vt:lpstr>Sheet1</vt:lpstr>
      <vt:lpstr>'BNN1'!Print_Area</vt:lpstr>
      <vt:lpstr>'BNN10'!Print_Area</vt:lpstr>
      <vt:lpstr>'BNN11'!Print_Area</vt:lpstr>
      <vt:lpstr>'BNN12'!Print_Area</vt:lpstr>
      <vt:lpstr>'BNN13'!Print_Area</vt:lpstr>
      <vt:lpstr>'BNN2'!Print_Area</vt:lpstr>
      <vt:lpstr>'BNN3'!Print_Area</vt:lpstr>
      <vt:lpstr>'BNN4'!Print_Area</vt:lpstr>
      <vt:lpstr>'BNN5'!Print_Area</vt:lpstr>
      <vt:lpstr>'BNN6'!Print_Area</vt:lpstr>
      <vt:lpstr>'BNN7'!Print_Area</vt:lpstr>
      <vt:lpstr>'BNN8'!Print_Area</vt:lpstr>
      <vt:lpstr>'BNN9'!Print_Area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2023-04-28T09:04:16Z</dcterms:created>
  <dcterms:modified xsi:type="dcterms:W3CDTF">2023-07-05T14:34:33Z</dcterms:modified>
</cp:coreProperties>
</file>