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ศึกษานิเทศน์\0-NET_NT_RT_62-65\O-NET\O-NET_วิเคราะห์ผลสอบ_65\O-NET__วิเคราะห์_660823_ป.6 - บ้านเขว้า 1\pโรงเรียน_ป.6\"/>
    </mc:Choice>
  </mc:AlternateContent>
  <xr:revisionPtr revIDLastSave="0" documentId="13_ncr:1_{F9B7A2E8-6356-4663-86FB-4A3A3F11A7F1}" xr6:coauthVersionLast="45" xr6:coauthVersionMax="45" xr10:uidLastSave="{00000000-0000-0000-0000-000000000000}"/>
  <bookViews>
    <workbookView xWindow="810" yWindow="-120" windowWidth="19800" windowHeight="11760" activeTab="21" xr2:uid="{00000000-000D-0000-FFFF-FFFF00000000}"/>
  </bookViews>
  <sheets>
    <sheet name="รายวิชา" sheetId="36" r:id="rId1"/>
    <sheet name="สาระ" sheetId="35" r:id="rId2"/>
    <sheet name="มาตรฐาน" sheetId="34" r:id="rId3"/>
    <sheet name="bk1.01" sheetId="14" r:id="rId4"/>
    <sheet name="bk1.02" sheetId="22" r:id="rId5"/>
    <sheet name="bk1.03" sheetId="23" r:id="rId6"/>
    <sheet name="bk1.04" sheetId="24" r:id="rId7"/>
    <sheet name="bk1.05" sheetId="37" r:id="rId8"/>
    <sheet name="bk1.06" sheetId="38" r:id="rId9"/>
    <sheet name="bk1.07" sheetId="39" r:id="rId10"/>
    <sheet name="bk1.08" sheetId="40" r:id="rId11"/>
    <sheet name="bk1.09" sheetId="41" r:id="rId12"/>
    <sheet name="bk1.10" sheetId="42" r:id="rId13"/>
    <sheet name="bk1.11" sheetId="43" r:id="rId14"/>
    <sheet name="bk1.12" sheetId="44" r:id="rId15"/>
    <sheet name="bk1.13" sheetId="45" r:id="rId16"/>
    <sheet name="bk1.14" sheetId="46" r:id="rId17"/>
    <sheet name="bk1.15" sheetId="47" r:id="rId18"/>
    <sheet name="bk1.16" sheetId="48" r:id="rId19"/>
    <sheet name="bk1.17" sheetId="49" r:id="rId20"/>
    <sheet name="bk1_tt" sheetId="25" r:id="rId21"/>
    <sheet name="เป้าหมาย65-66" sheetId="33" r:id="rId22"/>
  </sheets>
  <definedNames>
    <definedName name="_xlnm.Print_Area" localSheetId="3">'bk1.01'!$A$1:$H$105</definedName>
    <definedName name="_xlnm.Print_Area" localSheetId="4">'bk1.02'!$A$1:$H$105</definedName>
    <definedName name="_xlnm.Print_Area" localSheetId="5">'bk1.03'!$A$1:$H$105</definedName>
    <definedName name="_xlnm.Print_Area" localSheetId="6">'bk1.04'!$A$1:$H$105</definedName>
    <definedName name="_xlnm.Print_Area" localSheetId="7">'bk1.05'!$A$1:$H$105</definedName>
    <definedName name="_xlnm.Print_Area" localSheetId="8">'bk1.06'!$A$1:$H$105</definedName>
    <definedName name="_xlnm.Print_Area" localSheetId="9">'bk1.07'!$A$1:$H$105</definedName>
    <definedName name="_xlnm.Print_Area" localSheetId="10">'bk1.08'!$A$1:$H$105</definedName>
    <definedName name="_xlnm.Print_Area" localSheetId="11">'bk1.09'!$A$1:$H$105</definedName>
    <definedName name="_xlnm.Print_Area" localSheetId="12">'bk1.10'!$A$1:$H$105</definedName>
    <definedName name="_xlnm.Print_Area" localSheetId="13">'bk1.11'!$A$1:$H$105</definedName>
    <definedName name="_xlnm.Print_Area" localSheetId="14">'bk1.12'!$A$1:$H$105</definedName>
    <definedName name="_xlnm.Print_Area" localSheetId="15">'bk1.13'!$A$1:$H$105</definedName>
    <definedName name="_xlnm.Print_Area" localSheetId="16">'bk1.14'!$A$1:$H$105</definedName>
    <definedName name="_xlnm.Print_Area" localSheetId="17">'bk1.15'!$A$1:$H$105</definedName>
    <definedName name="_xlnm.Print_Area" localSheetId="18">'bk1.16'!$A$1:$H$105</definedName>
    <definedName name="_xlnm.Print_Area" localSheetId="19">'bk1.17'!$A$1:$H$105</definedName>
    <definedName name="_xlnm.Print_Area" localSheetId="20">bk1_tt!$A$1:$H$102</definedName>
    <definedName name="_xlnm.Print_Area" localSheetId="21">'เป้าหมาย65-66'!$A$1:$I$86</definedName>
    <definedName name="_xlnm.Print_Area" localSheetId="2">มาตรฐาน!$A$1:$T$36</definedName>
    <definedName name="_xlnm.Print_Area" localSheetId="0">รายวิชา!$A$1:$T$8</definedName>
    <definedName name="_xlnm.Print_Area" localSheetId="1">สาระ!$A$1:$T$26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6" i="33" l="1"/>
  <c r="F86" i="33" s="1"/>
  <c r="I86" i="33" s="1"/>
  <c r="C86" i="33"/>
  <c r="H86" i="33" s="1"/>
  <c r="G64" i="33"/>
  <c r="F64" i="33" s="1"/>
  <c r="I64" i="33" s="1"/>
  <c r="C64" i="33"/>
  <c r="H64" i="33" s="1"/>
  <c r="H42" i="33"/>
  <c r="G42" i="33"/>
  <c r="F42" i="33"/>
  <c r="I42" i="33" s="1"/>
  <c r="D42" i="33"/>
  <c r="C42" i="33"/>
  <c r="B42" i="33"/>
  <c r="E42" i="33" s="1"/>
  <c r="H20" i="33"/>
  <c r="F20" i="33"/>
  <c r="B20" i="33"/>
  <c r="I85" i="33"/>
  <c r="H85" i="33"/>
  <c r="D85" i="33"/>
  <c r="E85" i="33" s="1"/>
  <c r="I84" i="33"/>
  <c r="H84" i="33"/>
  <c r="D84" i="33"/>
  <c r="E84" i="33" s="1"/>
  <c r="I83" i="33"/>
  <c r="H83" i="33"/>
  <c r="D83" i="33"/>
  <c r="E83" i="33" s="1"/>
  <c r="I82" i="33"/>
  <c r="H82" i="33"/>
  <c r="D82" i="33"/>
  <c r="E82" i="33" s="1"/>
  <c r="I81" i="33"/>
  <c r="H81" i="33"/>
  <c r="D81" i="33"/>
  <c r="E81" i="33" s="1"/>
  <c r="I80" i="33"/>
  <c r="H80" i="33"/>
  <c r="D80" i="33"/>
  <c r="E80" i="33" s="1"/>
  <c r="I79" i="33"/>
  <c r="H79" i="33"/>
  <c r="D79" i="33"/>
  <c r="E79" i="33" s="1"/>
  <c r="I78" i="33"/>
  <c r="H78" i="33"/>
  <c r="D78" i="33"/>
  <c r="E78" i="33" s="1"/>
  <c r="I77" i="33"/>
  <c r="H77" i="33"/>
  <c r="D77" i="33"/>
  <c r="E77" i="33" s="1"/>
  <c r="I76" i="33"/>
  <c r="H76" i="33"/>
  <c r="D76" i="33"/>
  <c r="E76" i="33" s="1"/>
  <c r="I75" i="33"/>
  <c r="H75" i="33"/>
  <c r="D75" i="33"/>
  <c r="E75" i="33" s="1"/>
  <c r="I74" i="33"/>
  <c r="H74" i="33"/>
  <c r="D74" i="33"/>
  <c r="E74" i="33" s="1"/>
  <c r="I73" i="33"/>
  <c r="H73" i="33"/>
  <c r="D73" i="33"/>
  <c r="E73" i="33" s="1"/>
  <c r="I72" i="33"/>
  <c r="H72" i="33"/>
  <c r="D72" i="33"/>
  <c r="E72" i="33" s="1"/>
  <c r="I71" i="33"/>
  <c r="H71" i="33"/>
  <c r="D71" i="33"/>
  <c r="E71" i="33" s="1"/>
  <c r="I70" i="33"/>
  <c r="H70" i="33"/>
  <c r="D70" i="33"/>
  <c r="E70" i="33" s="1"/>
  <c r="I69" i="33"/>
  <c r="H69" i="33"/>
  <c r="D69" i="33"/>
  <c r="E69" i="33" s="1"/>
  <c r="I63" i="33"/>
  <c r="H63" i="33"/>
  <c r="E63" i="33"/>
  <c r="D63" i="33"/>
  <c r="I62" i="33"/>
  <c r="H62" i="33"/>
  <c r="E62" i="33"/>
  <c r="D62" i="33"/>
  <c r="I61" i="33"/>
  <c r="H61" i="33"/>
  <c r="E61" i="33"/>
  <c r="D61" i="33"/>
  <c r="I60" i="33"/>
  <c r="H60" i="33"/>
  <c r="E60" i="33"/>
  <c r="D60" i="33"/>
  <c r="I59" i="33"/>
  <c r="H59" i="33"/>
  <c r="E59" i="33"/>
  <c r="D59" i="33"/>
  <c r="I58" i="33"/>
  <c r="H58" i="33"/>
  <c r="E58" i="33"/>
  <c r="D58" i="33"/>
  <c r="I57" i="33"/>
  <c r="H57" i="33"/>
  <c r="E57" i="33"/>
  <c r="D57" i="33"/>
  <c r="I56" i="33"/>
  <c r="H56" i="33"/>
  <c r="E56" i="33"/>
  <c r="D56" i="33"/>
  <c r="I55" i="33"/>
  <c r="H55" i="33"/>
  <c r="E55" i="33"/>
  <c r="D55" i="33"/>
  <c r="I54" i="33"/>
  <c r="H54" i="33"/>
  <c r="E54" i="33"/>
  <c r="D54" i="33"/>
  <c r="I53" i="33"/>
  <c r="H53" i="33"/>
  <c r="E53" i="33"/>
  <c r="D53" i="33"/>
  <c r="I52" i="33"/>
  <c r="H52" i="33"/>
  <c r="E52" i="33"/>
  <c r="D52" i="33"/>
  <c r="I51" i="33"/>
  <c r="H51" i="33"/>
  <c r="E51" i="33"/>
  <c r="D51" i="33"/>
  <c r="I50" i="33"/>
  <c r="H50" i="33"/>
  <c r="E50" i="33"/>
  <c r="D50" i="33"/>
  <c r="I49" i="33"/>
  <c r="H49" i="33"/>
  <c r="E49" i="33"/>
  <c r="D49" i="33"/>
  <c r="I48" i="33"/>
  <c r="H48" i="33"/>
  <c r="E48" i="33"/>
  <c r="D48" i="33"/>
  <c r="I47" i="33"/>
  <c r="H47" i="33"/>
  <c r="E47" i="33"/>
  <c r="D47" i="33"/>
  <c r="I41" i="33"/>
  <c r="H41" i="33"/>
  <c r="D41" i="33"/>
  <c r="E41" i="33" s="1"/>
  <c r="I40" i="33"/>
  <c r="H40" i="33"/>
  <c r="D40" i="33"/>
  <c r="E40" i="33" s="1"/>
  <c r="I39" i="33"/>
  <c r="H39" i="33"/>
  <c r="D39" i="33"/>
  <c r="E39" i="33" s="1"/>
  <c r="I38" i="33"/>
  <c r="H38" i="33"/>
  <c r="D38" i="33"/>
  <c r="E38" i="33" s="1"/>
  <c r="I37" i="33"/>
  <c r="H37" i="33"/>
  <c r="D37" i="33"/>
  <c r="E37" i="33" s="1"/>
  <c r="I36" i="33"/>
  <c r="H36" i="33"/>
  <c r="D36" i="33"/>
  <c r="E36" i="33" s="1"/>
  <c r="I35" i="33"/>
  <c r="H35" i="33"/>
  <c r="D35" i="33"/>
  <c r="E35" i="33" s="1"/>
  <c r="I34" i="33"/>
  <c r="H34" i="33"/>
  <c r="D34" i="33"/>
  <c r="E34" i="33" s="1"/>
  <c r="I33" i="33"/>
  <c r="H33" i="33"/>
  <c r="D33" i="33"/>
  <c r="E33" i="33" s="1"/>
  <c r="I32" i="33"/>
  <c r="H32" i="33"/>
  <c r="D32" i="33"/>
  <c r="E32" i="33" s="1"/>
  <c r="I31" i="33"/>
  <c r="H31" i="33"/>
  <c r="D31" i="33"/>
  <c r="E31" i="33" s="1"/>
  <c r="I30" i="33"/>
  <c r="H30" i="33"/>
  <c r="D30" i="33"/>
  <c r="E30" i="33" s="1"/>
  <c r="I29" i="33"/>
  <c r="H29" i="33"/>
  <c r="D29" i="33"/>
  <c r="E29" i="33" s="1"/>
  <c r="I28" i="33"/>
  <c r="H28" i="33"/>
  <c r="D28" i="33"/>
  <c r="E28" i="33" s="1"/>
  <c r="I27" i="33"/>
  <c r="H27" i="33"/>
  <c r="D27" i="33"/>
  <c r="E27" i="33" s="1"/>
  <c r="I26" i="33"/>
  <c r="H26" i="33"/>
  <c r="D26" i="33"/>
  <c r="E26" i="33" s="1"/>
  <c r="I25" i="33"/>
  <c r="H25" i="33"/>
  <c r="D25" i="33"/>
  <c r="E25" i="33" s="1"/>
  <c r="I19" i="33"/>
  <c r="H19" i="33"/>
  <c r="D19" i="33"/>
  <c r="E19" i="33" s="1"/>
  <c r="I18" i="33"/>
  <c r="H18" i="33"/>
  <c r="D18" i="33"/>
  <c r="E18" i="33" s="1"/>
  <c r="I17" i="33"/>
  <c r="H17" i="33"/>
  <c r="D17" i="33"/>
  <c r="E17" i="33" s="1"/>
  <c r="I16" i="33"/>
  <c r="H16" i="33"/>
  <c r="D16" i="33"/>
  <c r="E16" i="33" s="1"/>
  <c r="I15" i="33"/>
  <c r="H15" i="33"/>
  <c r="D15" i="33"/>
  <c r="E15" i="33" s="1"/>
  <c r="I14" i="33"/>
  <c r="H14" i="33"/>
  <c r="D14" i="33"/>
  <c r="E14" i="33" s="1"/>
  <c r="I13" i="33"/>
  <c r="H13" i="33"/>
  <c r="D13" i="33"/>
  <c r="E13" i="33" s="1"/>
  <c r="I12" i="33"/>
  <c r="H12" i="33"/>
  <c r="D12" i="33"/>
  <c r="E12" i="33" s="1"/>
  <c r="I11" i="33"/>
  <c r="H11" i="33"/>
  <c r="D11" i="33"/>
  <c r="E11" i="33" s="1"/>
  <c r="I10" i="33"/>
  <c r="H10" i="33"/>
  <c r="D10" i="33"/>
  <c r="E10" i="33" s="1"/>
  <c r="I9" i="33"/>
  <c r="H9" i="33"/>
  <c r="D9" i="33"/>
  <c r="E9" i="33" s="1"/>
  <c r="I8" i="33"/>
  <c r="H8" i="33"/>
  <c r="E8" i="33"/>
  <c r="D8" i="33"/>
  <c r="I7" i="33"/>
  <c r="H7" i="33"/>
  <c r="E7" i="33"/>
  <c r="D7" i="33"/>
  <c r="I5" i="25"/>
  <c r="I6" i="25"/>
  <c r="I7" i="25"/>
  <c r="I8" i="25"/>
  <c r="I9" i="25"/>
  <c r="I10" i="25"/>
  <c r="I11" i="25"/>
  <c r="I12" i="25"/>
  <c r="I13" i="25"/>
  <c r="I14" i="25"/>
  <c r="I15" i="25"/>
  <c r="I16" i="25"/>
  <c r="I17" i="25"/>
  <c r="I18" i="25"/>
  <c r="I19" i="25"/>
  <c r="I20" i="25"/>
  <c r="I21" i="25"/>
  <c r="I22" i="25"/>
  <c r="I4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4" i="25"/>
  <c r="J5" i="25"/>
  <c r="J6" i="25"/>
  <c r="J7" i="25"/>
  <c r="J8" i="25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J22" i="25"/>
  <c r="J79" i="25"/>
  <c r="J61" i="25"/>
  <c r="J26" i="25"/>
  <c r="J3" i="25"/>
  <c r="I3" i="25"/>
  <c r="I98" i="49"/>
  <c r="J98" i="49" s="1"/>
  <c r="I97" i="49"/>
  <c r="J97" i="49" s="1"/>
  <c r="I96" i="49"/>
  <c r="J96" i="49" s="1"/>
  <c r="I95" i="49"/>
  <c r="J95" i="49" s="1"/>
  <c r="I94" i="49"/>
  <c r="J94" i="49" s="1"/>
  <c r="I93" i="49"/>
  <c r="J93" i="49" s="1"/>
  <c r="I92" i="49"/>
  <c r="J92" i="49" s="1"/>
  <c r="I91" i="49"/>
  <c r="J91" i="49" s="1"/>
  <c r="I90" i="49"/>
  <c r="J90" i="49" s="1"/>
  <c r="I89" i="49"/>
  <c r="J89" i="49" s="1"/>
  <c r="I88" i="49"/>
  <c r="J88" i="49" s="1"/>
  <c r="I87" i="49"/>
  <c r="J87" i="49" s="1"/>
  <c r="I86" i="49"/>
  <c r="J86" i="49" s="1"/>
  <c r="I85" i="49"/>
  <c r="J85" i="49" s="1"/>
  <c r="I84" i="49"/>
  <c r="J84" i="49" s="1"/>
  <c r="I83" i="49"/>
  <c r="J83" i="49" s="1"/>
  <c r="I82" i="49"/>
  <c r="J82" i="49" s="1"/>
  <c r="I81" i="49"/>
  <c r="J81" i="49" s="1"/>
  <c r="I80" i="49"/>
  <c r="J80" i="49" s="1"/>
  <c r="I79" i="49"/>
  <c r="J79" i="49" s="1"/>
  <c r="I75" i="49"/>
  <c r="J75" i="49" s="1"/>
  <c r="I74" i="49"/>
  <c r="J74" i="49" s="1"/>
  <c r="I73" i="49"/>
  <c r="J73" i="49" s="1"/>
  <c r="I72" i="49"/>
  <c r="J72" i="49" s="1"/>
  <c r="I71" i="49"/>
  <c r="J71" i="49" s="1"/>
  <c r="I70" i="49"/>
  <c r="J70" i="49" s="1"/>
  <c r="I69" i="49"/>
  <c r="J69" i="49" s="1"/>
  <c r="I68" i="49"/>
  <c r="J68" i="49" s="1"/>
  <c r="I67" i="49"/>
  <c r="J67" i="49" s="1"/>
  <c r="I66" i="49"/>
  <c r="J66" i="49" s="1"/>
  <c r="I65" i="49"/>
  <c r="J65" i="49" s="1"/>
  <c r="I64" i="49"/>
  <c r="J64" i="49" s="1"/>
  <c r="I63" i="49"/>
  <c r="J63" i="49" s="1"/>
  <c r="I62" i="49"/>
  <c r="J62" i="49" s="1"/>
  <c r="I61" i="49"/>
  <c r="J61" i="49" s="1"/>
  <c r="I57" i="49"/>
  <c r="J57" i="49" s="1"/>
  <c r="I56" i="49"/>
  <c r="J56" i="49" s="1"/>
  <c r="I55" i="49"/>
  <c r="J55" i="49" s="1"/>
  <c r="I54" i="49"/>
  <c r="J54" i="49" s="1"/>
  <c r="I53" i="49"/>
  <c r="J53" i="49" s="1"/>
  <c r="I52" i="49"/>
  <c r="J52" i="49" s="1"/>
  <c r="I51" i="49"/>
  <c r="J51" i="49" s="1"/>
  <c r="I50" i="49"/>
  <c r="J50" i="49" s="1"/>
  <c r="I49" i="49"/>
  <c r="J49" i="49" s="1"/>
  <c r="I48" i="49"/>
  <c r="J48" i="49" s="1"/>
  <c r="I47" i="49"/>
  <c r="J47" i="49" s="1"/>
  <c r="I46" i="49"/>
  <c r="J46" i="49" s="1"/>
  <c r="I45" i="49"/>
  <c r="J45" i="49" s="1"/>
  <c r="I44" i="49"/>
  <c r="J44" i="49" s="1"/>
  <c r="I43" i="49"/>
  <c r="J43" i="49" s="1"/>
  <c r="I42" i="49"/>
  <c r="J42" i="49" s="1"/>
  <c r="I41" i="49"/>
  <c r="J41" i="49" s="1"/>
  <c r="I40" i="49"/>
  <c r="J40" i="49" s="1"/>
  <c r="I39" i="49"/>
  <c r="J39" i="49" s="1"/>
  <c r="I38" i="49"/>
  <c r="J38" i="49" s="1"/>
  <c r="I37" i="49"/>
  <c r="J37" i="49" s="1"/>
  <c r="I36" i="49"/>
  <c r="J36" i="49" s="1"/>
  <c r="I35" i="49"/>
  <c r="J35" i="49" s="1"/>
  <c r="I34" i="49"/>
  <c r="J34" i="49" s="1"/>
  <c r="I33" i="49"/>
  <c r="J33" i="49" s="1"/>
  <c r="I32" i="49"/>
  <c r="J32" i="49" s="1"/>
  <c r="I31" i="49"/>
  <c r="J31" i="49" s="1"/>
  <c r="I30" i="49"/>
  <c r="J30" i="49" s="1"/>
  <c r="I29" i="49"/>
  <c r="J29" i="49" s="1"/>
  <c r="I28" i="49"/>
  <c r="J28" i="49" s="1"/>
  <c r="I27" i="49"/>
  <c r="J27" i="49" s="1"/>
  <c r="I26" i="49"/>
  <c r="J26" i="49" s="1"/>
  <c r="I22" i="49"/>
  <c r="J22" i="49" s="1"/>
  <c r="I21" i="49"/>
  <c r="J21" i="49" s="1"/>
  <c r="I20" i="49"/>
  <c r="J20" i="49" s="1"/>
  <c r="I19" i="49"/>
  <c r="J19" i="49" s="1"/>
  <c r="I18" i="49"/>
  <c r="J18" i="49" s="1"/>
  <c r="I17" i="49"/>
  <c r="J17" i="49" s="1"/>
  <c r="I16" i="49"/>
  <c r="J16" i="49" s="1"/>
  <c r="I15" i="49"/>
  <c r="J15" i="49" s="1"/>
  <c r="I14" i="49"/>
  <c r="J14" i="49" s="1"/>
  <c r="I13" i="49"/>
  <c r="J13" i="49" s="1"/>
  <c r="I12" i="49"/>
  <c r="J12" i="49" s="1"/>
  <c r="I11" i="49"/>
  <c r="J11" i="49" s="1"/>
  <c r="I10" i="49"/>
  <c r="J10" i="49" s="1"/>
  <c r="I9" i="49"/>
  <c r="J9" i="49" s="1"/>
  <c r="I8" i="49"/>
  <c r="J8" i="49" s="1"/>
  <c r="I7" i="49"/>
  <c r="J7" i="49" s="1"/>
  <c r="I6" i="49"/>
  <c r="J6" i="49" s="1"/>
  <c r="I5" i="49"/>
  <c r="J5" i="49" s="1"/>
  <c r="J4" i="49"/>
  <c r="I4" i="49"/>
  <c r="J3" i="49"/>
  <c r="J98" i="48"/>
  <c r="I98" i="48"/>
  <c r="J97" i="48"/>
  <c r="I97" i="48"/>
  <c r="J96" i="48"/>
  <c r="I96" i="48"/>
  <c r="J95" i="48"/>
  <c r="I95" i="48"/>
  <c r="J94" i="48"/>
  <c r="I94" i="48"/>
  <c r="J93" i="48"/>
  <c r="I93" i="48"/>
  <c r="J92" i="48"/>
  <c r="I92" i="48"/>
  <c r="J91" i="48"/>
  <c r="I91" i="48"/>
  <c r="J90" i="48"/>
  <c r="I90" i="48"/>
  <c r="J89" i="48"/>
  <c r="I89" i="48"/>
  <c r="J88" i="48"/>
  <c r="I88" i="48"/>
  <c r="J87" i="48"/>
  <c r="I87" i="48"/>
  <c r="J86" i="48"/>
  <c r="I86" i="48"/>
  <c r="J85" i="48"/>
  <c r="I85" i="48"/>
  <c r="J84" i="48"/>
  <c r="I84" i="48"/>
  <c r="J83" i="48"/>
  <c r="I83" i="48"/>
  <c r="J82" i="48"/>
  <c r="I82" i="48"/>
  <c r="J81" i="48"/>
  <c r="I81" i="48"/>
  <c r="J80" i="48"/>
  <c r="I80" i="48"/>
  <c r="J79" i="48"/>
  <c r="I79" i="48"/>
  <c r="J75" i="48"/>
  <c r="I75" i="48"/>
  <c r="J74" i="48"/>
  <c r="I74" i="48"/>
  <c r="J73" i="48"/>
  <c r="I73" i="48"/>
  <c r="J72" i="48"/>
  <c r="I72" i="48"/>
  <c r="J71" i="48"/>
  <c r="I71" i="48"/>
  <c r="J70" i="48"/>
  <c r="I70" i="48"/>
  <c r="J69" i="48"/>
  <c r="I69" i="48"/>
  <c r="J68" i="48"/>
  <c r="I68" i="48"/>
  <c r="J67" i="48"/>
  <c r="I67" i="48"/>
  <c r="J66" i="48"/>
  <c r="I66" i="48"/>
  <c r="J65" i="48"/>
  <c r="I65" i="48"/>
  <c r="J64" i="48"/>
  <c r="I64" i="48"/>
  <c r="J63" i="48"/>
  <c r="I63" i="48"/>
  <c r="J62" i="48"/>
  <c r="I62" i="48"/>
  <c r="J61" i="48"/>
  <c r="I61" i="48"/>
  <c r="J57" i="48"/>
  <c r="I57" i="48"/>
  <c r="J56" i="48"/>
  <c r="I56" i="48"/>
  <c r="J55" i="48"/>
  <c r="I55" i="48"/>
  <c r="J54" i="48"/>
  <c r="I54" i="48"/>
  <c r="J53" i="48"/>
  <c r="I53" i="48"/>
  <c r="J52" i="48"/>
  <c r="I52" i="48"/>
  <c r="J51" i="48"/>
  <c r="I51" i="48"/>
  <c r="J50" i="48"/>
  <c r="I50" i="48"/>
  <c r="J49" i="48"/>
  <c r="I49" i="48"/>
  <c r="J48" i="48"/>
  <c r="I48" i="48"/>
  <c r="J47" i="48"/>
  <c r="I47" i="48"/>
  <c r="J46" i="48"/>
  <c r="I46" i="48"/>
  <c r="J45" i="48"/>
  <c r="I45" i="48"/>
  <c r="J44" i="48"/>
  <c r="I44" i="48"/>
  <c r="J43" i="48"/>
  <c r="I43" i="48"/>
  <c r="J42" i="48"/>
  <c r="I42" i="48"/>
  <c r="J41" i="48"/>
  <c r="I41" i="48"/>
  <c r="J40" i="48"/>
  <c r="I40" i="48"/>
  <c r="J39" i="48"/>
  <c r="I39" i="48"/>
  <c r="J38" i="48"/>
  <c r="I38" i="48"/>
  <c r="J37" i="48"/>
  <c r="I37" i="48"/>
  <c r="J36" i="48"/>
  <c r="I36" i="48"/>
  <c r="J35" i="48"/>
  <c r="I35" i="48"/>
  <c r="J34" i="48"/>
  <c r="I34" i="48"/>
  <c r="J33" i="48"/>
  <c r="I33" i="48"/>
  <c r="J32" i="48"/>
  <c r="I32" i="48"/>
  <c r="J31" i="48"/>
  <c r="I31" i="48"/>
  <c r="J30" i="48"/>
  <c r="I30" i="48"/>
  <c r="J29" i="48"/>
  <c r="I29" i="48"/>
  <c r="J28" i="48"/>
  <c r="I28" i="48"/>
  <c r="J27" i="48"/>
  <c r="I27" i="48"/>
  <c r="J26" i="48"/>
  <c r="I26" i="48"/>
  <c r="J22" i="48"/>
  <c r="I22" i="48"/>
  <c r="J21" i="48"/>
  <c r="I21" i="48"/>
  <c r="J20" i="48"/>
  <c r="I20" i="48"/>
  <c r="J19" i="48"/>
  <c r="I19" i="48"/>
  <c r="J18" i="48"/>
  <c r="I18" i="48"/>
  <c r="J17" i="48"/>
  <c r="I17" i="48"/>
  <c r="J16" i="48"/>
  <c r="I16" i="48"/>
  <c r="J15" i="48"/>
  <c r="I15" i="48"/>
  <c r="J14" i="48"/>
  <c r="I14" i="48"/>
  <c r="J13" i="48"/>
  <c r="I13" i="48"/>
  <c r="J12" i="48"/>
  <c r="I12" i="48"/>
  <c r="J11" i="48"/>
  <c r="I11" i="48"/>
  <c r="J10" i="48"/>
  <c r="I10" i="48"/>
  <c r="J9" i="48"/>
  <c r="I9" i="48"/>
  <c r="J8" i="48"/>
  <c r="I8" i="48"/>
  <c r="J7" i="48"/>
  <c r="I7" i="48"/>
  <c r="J6" i="48"/>
  <c r="I6" i="48"/>
  <c r="J5" i="48"/>
  <c r="I5" i="48"/>
  <c r="J4" i="48"/>
  <c r="I4" i="48"/>
  <c r="J3" i="48"/>
  <c r="I98" i="47"/>
  <c r="J98" i="47" s="1"/>
  <c r="I97" i="47"/>
  <c r="J97" i="47" s="1"/>
  <c r="I96" i="47"/>
  <c r="J96" i="47" s="1"/>
  <c r="I95" i="47"/>
  <c r="J95" i="47" s="1"/>
  <c r="I94" i="47"/>
  <c r="J94" i="47" s="1"/>
  <c r="I93" i="47"/>
  <c r="J93" i="47" s="1"/>
  <c r="I92" i="47"/>
  <c r="J92" i="47" s="1"/>
  <c r="I91" i="47"/>
  <c r="J91" i="47" s="1"/>
  <c r="I90" i="47"/>
  <c r="J90" i="47" s="1"/>
  <c r="I89" i="47"/>
  <c r="J89" i="47" s="1"/>
  <c r="I88" i="47"/>
  <c r="J88" i="47" s="1"/>
  <c r="I87" i="47"/>
  <c r="J87" i="47" s="1"/>
  <c r="I86" i="47"/>
  <c r="J86" i="47" s="1"/>
  <c r="I85" i="47"/>
  <c r="J85" i="47" s="1"/>
  <c r="I84" i="47"/>
  <c r="J84" i="47" s="1"/>
  <c r="I83" i="47"/>
  <c r="J83" i="47" s="1"/>
  <c r="I82" i="47"/>
  <c r="J82" i="47" s="1"/>
  <c r="I81" i="47"/>
  <c r="J81" i="47" s="1"/>
  <c r="I80" i="47"/>
  <c r="J80" i="47" s="1"/>
  <c r="I79" i="47"/>
  <c r="J79" i="47" s="1"/>
  <c r="I75" i="47"/>
  <c r="J75" i="47" s="1"/>
  <c r="I74" i="47"/>
  <c r="J74" i="47" s="1"/>
  <c r="I73" i="47"/>
  <c r="J73" i="47" s="1"/>
  <c r="I72" i="47"/>
  <c r="J72" i="47" s="1"/>
  <c r="I71" i="47"/>
  <c r="J71" i="47" s="1"/>
  <c r="I70" i="47"/>
  <c r="J70" i="47" s="1"/>
  <c r="I69" i="47"/>
  <c r="J69" i="47" s="1"/>
  <c r="I68" i="47"/>
  <c r="J68" i="47" s="1"/>
  <c r="I67" i="47"/>
  <c r="J67" i="47" s="1"/>
  <c r="I66" i="47"/>
  <c r="J66" i="47" s="1"/>
  <c r="I65" i="47"/>
  <c r="J65" i="47" s="1"/>
  <c r="I64" i="47"/>
  <c r="J64" i="47" s="1"/>
  <c r="I63" i="47"/>
  <c r="J63" i="47" s="1"/>
  <c r="I62" i="47"/>
  <c r="J62" i="47" s="1"/>
  <c r="I61" i="47"/>
  <c r="J61" i="47" s="1"/>
  <c r="I57" i="47"/>
  <c r="J57" i="47" s="1"/>
  <c r="I56" i="47"/>
  <c r="J56" i="47" s="1"/>
  <c r="I55" i="47"/>
  <c r="J55" i="47" s="1"/>
  <c r="I54" i="47"/>
  <c r="J54" i="47" s="1"/>
  <c r="I53" i="47"/>
  <c r="J53" i="47" s="1"/>
  <c r="I52" i="47"/>
  <c r="J52" i="47" s="1"/>
  <c r="I51" i="47"/>
  <c r="J51" i="47" s="1"/>
  <c r="I50" i="47"/>
  <c r="J50" i="47" s="1"/>
  <c r="I49" i="47"/>
  <c r="J49" i="47" s="1"/>
  <c r="I48" i="47"/>
  <c r="J48" i="47" s="1"/>
  <c r="I47" i="47"/>
  <c r="J47" i="47" s="1"/>
  <c r="I46" i="47"/>
  <c r="J46" i="47" s="1"/>
  <c r="I45" i="47"/>
  <c r="J45" i="47" s="1"/>
  <c r="I44" i="47"/>
  <c r="J44" i="47" s="1"/>
  <c r="I43" i="47"/>
  <c r="J43" i="47" s="1"/>
  <c r="I42" i="47"/>
  <c r="J42" i="47" s="1"/>
  <c r="I41" i="47"/>
  <c r="J41" i="47" s="1"/>
  <c r="I40" i="47"/>
  <c r="J40" i="47" s="1"/>
  <c r="I39" i="47"/>
  <c r="J39" i="47" s="1"/>
  <c r="I38" i="47"/>
  <c r="J38" i="47" s="1"/>
  <c r="I37" i="47"/>
  <c r="J37" i="47" s="1"/>
  <c r="I36" i="47"/>
  <c r="J36" i="47" s="1"/>
  <c r="I35" i="47"/>
  <c r="J35" i="47" s="1"/>
  <c r="I34" i="47"/>
  <c r="J34" i="47" s="1"/>
  <c r="I33" i="47"/>
  <c r="J33" i="47" s="1"/>
  <c r="I32" i="47"/>
  <c r="J32" i="47" s="1"/>
  <c r="I31" i="47"/>
  <c r="J31" i="47" s="1"/>
  <c r="I30" i="47"/>
  <c r="J30" i="47" s="1"/>
  <c r="I29" i="47"/>
  <c r="J29" i="47" s="1"/>
  <c r="I28" i="47"/>
  <c r="J28" i="47" s="1"/>
  <c r="I27" i="47"/>
  <c r="J27" i="47" s="1"/>
  <c r="I26" i="47"/>
  <c r="J26" i="47" s="1"/>
  <c r="I22" i="47"/>
  <c r="J22" i="47" s="1"/>
  <c r="I21" i="47"/>
  <c r="J21" i="47" s="1"/>
  <c r="I20" i="47"/>
  <c r="J20" i="47" s="1"/>
  <c r="I19" i="47"/>
  <c r="J19" i="47" s="1"/>
  <c r="I18" i="47"/>
  <c r="J18" i="47" s="1"/>
  <c r="I17" i="47"/>
  <c r="J17" i="47" s="1"/>
  <c r="I16" i="47"/>
  <c r="J16" i="47" s="1"/>
  <c r="I15" i="47"/>
  <c r="J15" i="47" s="1"/>
  <c r="I14" i="47"/>
  <c r="J14" i="47" s="1"/>
  <c r="I13" i="47"/>
  <c r="J13" i="47" s="1"/>
  <c r="I12" i="47"/>
  <c r="J12" i="47" s="1"/>
  <c r="I11" i="47"/>
  <c r="J11" i="47" s="1"/>
  <c r="I10" i="47"/>
  <c r="J10" i="47" s="1"/>
  <c r="I9" i="47"/>
  <c r="J9" i="47" s="1"/>
  <c r="I8" i="47"/>
  <c r="J8" i="47" s="1"/>
  <c r="I7" i="47"/>
  <c r="J7" i="47" s="1"/>
  <c r="I6" i="47"/>
  <c r="J6" i="47" s="1"/>
  <c r="I5" i="47"/>
  <c r="J5" i="47" s="1"/>
  <c r="I4" i="47"/>
  <c r="J4" i="47" s="1"/>
  <c r="J3" i="47"/>
  <c r="I98" i="46"/>
  <c r="J98" i="46" s="1"/>
  <c r="I97" i="46"/>
  <c r="J97" i="46" s="1"/>
  <c r="I96" i="46"/>
  <c r="J96" i="46" s="1"/>
  <c r="I95" i="46"/>
  <c r="J95" i="46" s="1"/>
  <c r="J94" i="46"/>
  <c r="I94" i="46"/>
  <c r="J93" i="46"/>
  <c r="I93" i="46"/>
  <c r="J92" i="46"/>
  <c r="I92" i="46"/>
  <c r="J91" i="46"/>
  <c r="I91" i="46"/>
  <c r="J90" i="46"/>
  <c r="I90" i="46"/>
  <c r="J89" i="46"/>
  <c r="I89" i="46"/>
  <c r="J88" i="46"/>
  <c r="I88" i="46"/>
  <c r="J87" i="46"/>
  <c r="I87" i="46"/>
  <c r="J86" i="46"/>
  <c r="I86" i="46"/>
  <c r="J85" i="46"/>
  <c r="I85" i="46"/>
  <c r="J84" i="46"/>
  <c r="I84" i="46"/>
  <c r="J83" i="46"/>
  <c r="I83" i="46"/>
  <c r="J82" i="46"/>
  <c r="I82" i="46"/>
  <c r="J81" i="46"/>
  <c r="I81" i="46"/>
  <c r="J80" i="46"/>
  <c r="I80" i="46"/>
  <c r="J79" i="46"/>
  <c r="I79" i="46"/>
  <c r="J75" i="46"/>
  <c r="I75" i="46"/>
  <c r="J74" i="46"/>
  <c r="I74" i="46"/>
  <c r="J73" i="46"/>
  <c r="I73" i="46"/>
  <c r="J72" i="46"/>
  <c r="I72" i="46"/>
  <c r="J71" i="46"/>
  <c r="I71" i="46"/>
  <c r="J70" i="46"/>
  <c r="I70" i="46"/>
  <c r="J69" i="46"/>
  <c r="I69" i="46"/>
  <c r="J68" i="46"/>
  <c r="I68" i="46"/>
  <c r="J67" i="46"/>
  <c r="I67" i="46"/>
  <c r="J66" i="46"/>
  <c r="I66" i="46"/>
  <c r="J65" i="46"/>
  <c r="I65" i="46"/>
  <c r="J64" i="46"/>
  <c r="I64" i="46"/>
  <c r="J63" i="46"/>
  <c r="I63" i="46"/>
  <c r="J62" i="46"/>
  <c r="I62" i="46"/>
  <c r="J61" i="46"/>
  <c r="I61" i="46"/>
  <c r="J57" i="46"/>
  <c r="I57" i="46"/>
  <c r="J56" i="46"/>
  <c r="I56" i="46"/>
  <c r="J55" i="46"/>
  <c r="I55" i="46"/>
  <c r="J54" i="46"/>
  <c r="I54" i="46"/>
  <c r="J53" i="46"/>
  <c r="I53" i="46"/>
  <c r="J52" i="46"/>
  <c r="I52" i="46"/>
  <c r="J51" i="46"/>
  <c r="I51" i="46"/>
  <c r="J50" i="46"/>
  <c r="I50" i="46"/>
  <c r="J49" i="46"/>
  <c r="I49" i="46"/>
  <c r="J48" i="46"/>
  <c r="I48" i="46"/>
  <c r="J47" i="46"/>
  <c r="I47" i="46"/>
  <c r="J46" i="46"/>
  <c r="I46" i="46"/>
  <c r="J45" i="46"/>
  <c r="I45" i="46"/>
  <c r="J44" i="46"/>
  <c r="I44" i="46"/>
  <c r="J43" i="46"/>
  <c r="I43" i="46"/>
  <c r="J42" i="46"/>
  <c r="I42" i="46"/>
  <c r="J41" i="46"/>
  <c r="I41" i="46"/>
  <c r="J40" i="46"/>
  <c r="I40" i="46"/>
  <c r="J39" i="46"/>
  <c r="I39" i="46"/>
  <c r="J38" i="46"/>
  <c r="I38" i="46"/>
  <c r="J37" i="46"/>
  <c r="I37" i="46"/>
  <c r="J36" i="46"/>
  <c r="I36" i="46"/>
  <c r="J35" i="46"/>
  <c r="I35" i="46"/>
  <c r="J34" i="46"/>
  <c r="I34" i="46"/>
  <c r="J33" i="46"/>
  <c r="I33" i="46"/>
  <c r="J32" i="46"/>
  <c r="I32" i="46"/>
  <c r="J31" i="46"/>
  <c r="I31" i="46"/>
  <c r="J30" i="46"/>
  <c r="I30" i="46"/>
  <c r="J29" i="46"/>
  <c r="I29" i="46"/>
  <c r="J28" i="46"/>
  <c r="I28" i="46"/>
  <c r="J27" i="46"/>
  <c r="I27" i="46"/>
  <c r="J26" i="46"/>
  <c r="I26" i="46"/>
  <c r="J22" i="46"/>
  <c r="I22" i="46"/>
  <c r="J21" i="46"/>
  <c r="I21" i="46"/>
  <c r="J20" i="46"/>
  <c r="I20" i="46"/>
  <c r="J19" i="46"/>
  <c r="I19" i="46"/>
  <c r="J18" i="46"/>
  <c r="I18" i="46"/>
  <c r="J17" i="46"/>
  <c r="I17" i="46"/>
  <c r="J16" i="46"/>
  <c r="I16" i="46"/>
  <c r="J15" i="46"/>
  <c r="I15" i="46"/>
  <c r="J14" i="46"/>
  <c r="I14" i="46"/>
  <c r="J13" i="46"/>
  <c r="I13" i="46"/>
  <c r="J12" i="46"/>
  <c r="I12" i="46"/>
  <c r="J11" i="46"/>
  <c r="I11" i="46"/>
  <c r="J10" i="46"/>
  <c r="I10" i="46"/>
  <c r="J9" i="46"/>
  <c r="I9" i="46"/>
  <c r="J8" i="46"/>
  <c r="I8" i="46"/>
  <c r="J7" i="46"/>
  <c r="I7" i="46"/>
  <c r="J6" i="46"/>
  <c r="I6" i="46"/>
  <c r="J5" i="46"/>
  <c r="I5" i="46"/>
  <c r="J4" i="46"/>
  <c r="I4" i="46"/>
  <c r="J3" i="46"/>
  <c r="I98" i="45"/>
  <c r="J98" i="45" s="1"/>
  <c r="I97" i="45"/>
  <c r="J97" i="45" s="1"/>
  <c r="I96" i="45"/>
  <c r="J96" i="45" s="1"/>
  <c r="I95" i="45"/>
  <c r="J95" i="45" s="1"/>
  <c r="I94" i="45"/>
  <c r="J94" i="45" s="1"/>
  <c r="I93" i="45"/>
  <c r="J93" i="45" s="1"/>
  <c r="I92" i="45"/>
  <c r="J92" i="45" s="1"/>
  <c r="I91" i="45"/>
  <c r="J91" i="45" s="1"/>
  <c r="I90" i="45"/>
  <c r="J90" i="45" s="1"/>
  <c r="I89" i="45"/>
  <c r="J89" i="45" s="1"/>
  <c r="I88" i="45"/>
  <c r="J88" i="45" s="1"/>
  <c r="I87" i="45"/>
  <c r="J87" i="45" s="1"/>
  <c r="I86" i="45"/>
  <c r="J86" i="45" s="1"/>
  <c r="I85" i="45"/>
  <c r="J85" i="45" s="1"/>
  <c r="I84" i="45"/>
  <c r="J84" i="45" s="1"/>
  <c r="I83" i="45"/>
  <c r="J83" i="45" s="1"/>
  <c r="I82" i="45"/>
  <c r="J82" i="45" s="1"/>
  <c r="I81" i="45"/>
  <c r="J81" i="45" s="1"/>
  <c r="I80" i="45"/>
  <c r="J80" i="45" s="1"/>
  <c r="I79" i="45"/>
  <c r="J79" i="45" s="1"/>
  <c r="I75" i="45"/>
  <c r="J75" i="45" s="1"/>
  <c r="I74" i="45"/>
  <c r="J74" i="45" s="1"/>
  <c r="I73" i="45"/>
  <c r="J73" i="45" s="1"/>
  <c r="I72" i="45"/>
  <c r="J72" i="45" s="1"/>
  <c r="I71" i="45"/>
  <c r="J71" i="45" s="1"/>
  <c r="I70" i="45"/>
  <c r="J70" i="45" s="1"/>
  <c r="I69" i="45"/>
  <c r="J69" i="45" s="1"/>
  <c r="I68" i="45"/>
  <c r="J68" i="45" s="1"/>
  <c r="I67" i="45"/>
  <c r="J67" i="45" s="1"/>
  <c r="I66" i="45"/>
  <c r="J66" i="45" s="1"/>
  <c r="I65" i="45"/>
  <c r="J65" i="45" s="1"/>
  <c r="I64" i="45"/>
  <c r="J64" i="45" s="1"/>
  <c r="I63" i="45"/>
  <c r="J63" i="45" s="1"/>
  <c r="I62" i="45"/>
  <c r="J62" i="45" s="1"/>
  <c r="I61" i="45"/>
  <c r="J61" i="45" s="1"/>
  <c r="I57" i="45"/>
  <c r="J57" i="45" s="1"/>
  <c r="I56" i="45"/>
  <c r="J56" i="45" s="1"/>
  <c r="I55" i="45"/>
  <c r="J55" i="45" s="1"/>
  <c r="I54" i="45"/>
  <c r="J54" i="45" s="1"/>
  <c r="I53" i="45"/>
  <c r="J53" i="45" s="1"/>
  <c r="I52" i="45"/>
  <c r="J52" i="45" s="1"/>
  <c r="I51" i="45"/>
  <c r="J51" i="45" s="1"/>
  <c r="I50" i="45"/>
  <c r="J50" i="45" s="1"/>
  <c r="I49" i="45"/>
  <c r="J49" i="45" s="1"/>
  <c r="I48" i="45"/>
  <c r="J48" i="45" s="1"/>
  <c r="I47" i="45"/>
  <c r="J47" i="45" s="1"/>
  <c r="I46" i="45"/>
  <c r="J46" i="45" s="1"/>
  <c r="I45" i="45"/>
  <c r="J45" i="45" s="1"/>
  <c r="I44" i="45"/>
  <c r="J44" i="45" s="1"/>
  <c r="I43" i="45"/>
  <c r="J43" i="45" s="1"/>
  <c r="I42" i="45"/>
  <c r="J42" i="45" s="1"/>
  <c r="I41" i="45"/>
  <c r="J41" i="45" s="1"/>
  <c r="I40" i="45"/>
  <c r="J40" i="45" s="1"/>
  <c r="I39" i="45"/>
  <c r="J39" i="45" s="1"/>
  <c r="I38" i="45"/>
  <c r="J38" i="45" s="1"/>
  <c r="I37" i="45"/>
  <c r="J37" i="45" s="1"/>
  <c r="I36" i="45"/>
  <c r="J36" i="45" s="1"/>
  <c r="I35" i="45"/>
  <c r="J35" i="45" s="1"/>
  <c r="I34" i="45"/>
  <c r="J34" i="45" s="1"/>
  <c r="I33" i="45"/>
  <c r="J33" i="45" s="1"/>
  <c r="J32" i="45"/>
  <c r="I32" i="45"/>
  <c r="J31" i="45"/>
  <c r="I31" i="45"/>
  <c r="J30" i="45"/>
  <c r="I30" i="45"/>
  <c r="J29" i="45"/>
  <c r="I29" i="45"/>
  <c r="J28" i="45"/>
  <c r="I28" i="45"/>
  <c r="J27" i="45"/>
  <c r="I27" i="45"/>
  <c r="J26" i="45"/>
  <c r="I26" i="45"/>
  <c r="J22" i="45"/>
  <c r="I22" i="45"/>
  <c r="J21" i="45"/>
  <c r="I21" i="45"/>
  <c r="J20" i="45"/>
  <c r="I20" i="45"/>
  <c r="J19" i="45"/>
  <c r="I19" i="45"/>
  <c r="J18" i="45"/>
  <c r="I18" i="45"/>
  <c r="J17" i="45"/>
  <c r="I17" i="45"/>
  <c r="J16" i="45"/>
  <c r="I16" i="45"/>
  <c r="J15" i="45"/>
  <c r="I15" i="45"/>
  <c r="J14" i="45"/>
  <c r="I14" i="45"/>
  <c r="J13" i="45"/>
  <c r="I13" i="45"/>
  <c r="J12" i="45"/>
  <c r="I12" i="45"/>
  <c r="J11" i="45"/>
  <c r="I11" i="45"/>
  <c r="J10" i="45"/>
  <c r="I10" i="45"/>
  <c r="J9" i="45"/>
  <c r="I9" i="45"/>
  <c r="J8" i="45"/>
  <c r="I8" i="45"/>
  <c r="J7" i="45"/>
  <c r="I7" i="45"/>
  <c r="J6" i="45"/>
  <c r="I6" i="45"/>
  <c r="J5" i="45"/>
  <c r="I5" i="45"/>
  <c r="J4" i="45"/>
  <c r="I4" i="45"/>
  <c r="J3" i="45"/>
  <c r="I98" i="44"/>
  <c r="J98" i="44" s="1"/>
  <c r="I97" i="44"/>
  <c r="J97" i="44" s="1"/>
  <c r="I96" i="44"/>
  <c r="J96" i="44" s="1"/>
  <c r="I95" i="44"/>
  <c r="J95" i="44" s="1"/>
  <c r="I94" i="44"/>
  <c r="J94" i="44" s="1"/>
  <c r="I93" i="44"/>
  <c r="J93" i="44" s="1"/>
  <c r="I92" i="44"/>
  <c r="J92" i="44" s="1"/>
  <c r="I91" i="44"/>
  <c r="J91" i="44" s="1"/>
  <c r="I90" i="44"/>
  <c r="J90" i="44" s="1"/>
  <c r="I89" i="44"/>
  <c r="J89" i="44" s="1"/>
  <c r="I88" i="44"/>
  <c r="J88" i="44" s="1"/>
  <c r="I87" i="44"/>
  <c r="J87" i="44" s="1"/>
  <c r="I86" i="44"/>
  <c r="J86" i="44" s="1"/>
  <c r="I85" i="44"/>
  <c r="J85" i="44" s="1"/>
  <c r="I84" i="44"/>
  <c r="J84" i="44" s="1"/>
  <c r="I83" i="44"/>
  <c r="J83" i="44" s="1"/>
  <c r="I82" i="44"/>
  <c r="J82" i="44" s="1"/>
  <c r="I81" i="44"/>
  <c r="J81" i="44" s="1"/>
  <c r="I80" i="44"/>
  <c r="J80" i="44" s="1"/>
  <c r="J79" i="44"/>
  <c r="I79" i="44"/>
  <c r="J75" i="44"/>
  <c r="I75" i="44"/>
  <c r="J74" i="44"/>
  <c r="I74" i="44"/>
  <c r="J73" i="44"/>
  <c r="I73" i="44"/>
  <c r="J72" i="44"/>
  <c r="I72" i="44"/>
  <c r="J71" i="44"/>
  <c r="I71" i="44"/>
  <c r="J70" i="44"/>
  <c r="I70" i="44"/>
  <c r="J69" i="44"/>
  <c r="I69" i="44"/>
  <c r="J68" i="44"/>
  <c r="I68" i="44"/>
  <c r="J67" i="44"/>
  <c r="I67" i="44"/>
  <c r="J66" i="44"/>
  <c r="I66" i="44"/>
  <c r="J65" i="44"/>
  <c r="I65" i="44"/>
  <c r="J64" i="44"/>
  <c r="I64" i="44"/>
  <c r="J63" i="44"/>
  <c r="I63" i="44"/>
  <c r="J62" i="44"/>
  <c r="I62" i="44"/>
  <c r="J61" i="44"/>
  <c r="I61" i="44"/>
  <c r="J57" i="44"/>
  <c r="I57" i="44"/>
  <c r="J56" i="44"/>
  <c r="I56" i="44"/>
  <c r="J55" i="44"/>
  <c r="I55" i="44"/>
  <c r="J54" i="44"/>
  <c r="I54" i="44"/>
  <c r="J53" i="44"/>
  <c r="I53" i="44"/>
  <c r="J52" i="44"/>
  <c r="I52" i="44"/>
  <c r="J51" i="44"/>
  <c r="I51" i="44"/>
  <c r="J50" i="44"/>
  <c r="I50" i="44"/>
  <c r="J49" i="44"/>
  <c r="I49" i="44"/>
  <c r="J48" i="44"/>
  <c r="I48" i="44"/>
  <c r="J47" i="44"/>
  <c r="I47" i="44"/>
  <c r="J46" i="44"/>
  <c r="I46" i="44"/>
  <c r="J45" i="44"/>
  <c r="I45" i="44"/>
  <c r="J44" i="44"/>
  <c r="I44" i="44"/>
  <c r="J43" i="44"/>
  <c r="I43" i="44"/>
  <c r="J42" i="44"/>
  <c r="I42" i="44"/>
  <c r="J41" i="44"/>
  <c r="I41" i="44"/>
  <c r="J40" i="44"/>
  <c r="I40" i="44"/>
  <c r="J39" i="44"/>
  <c r="I39" i="44"/>
  <c r="J38" i="44"/>
  <c r="I38" i="44"/>
  <c r="J37" i="44"/>
  <c r="I37" i="44"/>
  <c r="J36" i="44"/>
  <c r="I36" i="44"/>
  <c r="J35" i="44"/>
  <c r="I35" i="44"/>
  <c r="J34" i="44"/>
  <c r="I34" i="44"/>
  <c r="J33" i="44"/>
  <c r="I33" i="44"/>
  <c r="J32" i="44"/>
  <c r="I32" i="44"/>
  <c r="J31" i="44"/>
  <c r="I31" i="44"/>
  <c r="J30" i="44"/>
  <c r="I30" i="44"/>
  <c r="J29" i="44"/>
  <c r="I29" i="44"/>
  <c r="J28" i="44"/>
  <c r="I28" i="44"/>
  <c r="J27" i="44"/>
  <c r="I27" i="44"/>
  <c r="J26" i="44"/>
  <c r="I26" i="44"/>
  <c r="J22" i="44"/>
  <c r="I22" i="44"/>
  <c r="J21" i="44"/>
  <c r="I21" i="44"/>
  <c r="J20" i="44"/>
  <c r="I20" i="44"/>
  <c r="J19" i="44"/>
  <c r="I19" i="44"/>
  <c r="J18" i="44"/>
  <c r="I18" i="44"/>
  <c r="J17" i="44"/>
  <c r="I17" i="44"/>
  <c r="J16" i="44"/>
  <c r="I16" i="44"/>
  <c r="J15" i="44"/>
  <c r="I15" i="44"/>
  <c r="J14" i="44"/>
  <c r="I14" i="44"/>
  <c r="J13" i="44"/>
  <c r="I13" i="44"/>
  <c r="J12" i="44"/>
  <c r="I12" i="44"/>
  <c r="J11" i="44"/>
  <c r="I11" i="44"/>
  <c r="J10" i="44"/>
  <c r="I10" i="44"/>
  <c r="J9" i="44"/>
  <c r="I9" i="44"/>
  <c r="J8" i="44"/>
  <c r="I8" i="44"/>
  <c r="J7" i="44"/>
  <c r="I7" i="44"/>
  <c r="J6" i="44"/>
  <c r="I6" i="44"/>
  <c r="J5" i="44"/>
  <c r="I5" i="44"/>
  <c r="J4" i="44"/>
  <c r="I4" i="44"/>
  <c r="J3" i="44"/>
  <c r="I98" i="43"/>
  <c r="J98" i="43" s="1"/>
  <c r="I97" i="43"/>
  <c r="J97" i="43" s="1"/>
  <c r="I96" i="43"/>
  <c r="J96" i="43" s="1"/>
  <c r="I95" i="43"/>
  <c r="J95" i="43" s="1"/>
  <c r="I94" i="43"/>
  <c r="J94" i="43" s="1"/>
  <c r="I93" i="43"/>
  <c r="J93" i="43" s="1"/>
  <c r="I92" i="43"/>
  <c r="J92" i="43" s="1"/>
  <c r="I91" i="43"/>
  <c r="J91" i="43" s="1"/>
  <c r="I90" i="43"/>
  <c r="J90" i="43" s="1"/>
  <c r="I89" i="43"/>
  <c r="J89" i="43" s="1"/>
  <c r="I88" i="43"/>
  <c r="J88" i="43" s="1"/>
  <c r="I87" i="43"/>
  <c r="J87" i="43" s="1"/>
  <c r="I86" i="43"/>
  <c r="J86" i="43" s="1"/>
  <c r="I85" i="43"/>
  <c r="J85" i="43" s="1"/>
  <c r="I84" i="43"/>
  <c r="J84" i="43" s="1"/>
  <c r="I83" i="43"/>
  <c r="J83" i="43" s="1"/>
  <c r="I82" i="43"/>
  <c r="J82" i="43" s="1"/>
  <c r="I81" i="43"/>
  <c r="J81" i="43" s="1"/>
  <c r="I80" i="43"/>
  <c r="J80" i="43" s="1"/>
  <c r="I79" i="43"/>
  <c r="J79" i="43" s="1"/>
  <c r="I75" i="43"/>
  <c r="J75" i="43" s="1"/>
  <c r="I74" i="43"/>
  <c r="J74" i="43" s="1"/>
  <c r="I73" i="43"/>
  <c r="J73" i="43" s="1"/>
  <c r="I72" i="43"/>
  <c r="J72" i="43" s="1"/>
  <c r="J71" i="43"/>
  <c r="I71" i="43"/>
  <c r="J70" i="43"/>
  <c r="I70" i="43"/>
  <c r="J69" i="43"/>
  <c r="I69" i="43"/>
  <c r="J68" i="43"/>
  <c r="I68" i="43"/>
  <c r="J67" i="43"/>
  <c r="I67" i="43"/>
  <c r="J66" i="43"/>
  <c r="I66" i="43"/>
  <c r="J65" i="43"/>
  <c r="I65" i="43"/>
  <c r="J64" i="43"/>
  <c r="I64" i="43"/>
  <c r="J63" i="43"/>
  <c r="I63" i="43"/>
  <c r="J62" i="43"/>
  <c r="I62" i="43"/>
  <c r="J61" i="43"/>
  <c r="I61" i="43"/>
  <c r="J57" i="43"/>
  <c r="I57" i="43"/>
  <c r="J56" i="43"/>
  <c r="I56" i="43"/>
  <c r="J55" i="43"/>
  <c r="I55" i="43"/>
  <c r="J54" i="43"/>
  <c r="I54" i="43"/>
  <c r="J53" i="43"/>
  <c r="I53" i="43"/>
  <c r="J52" i="43"/>
  <c r="I52" i="43"/>
  <c r="J51" i="43"/>
  <c r="I51" i="43"/>
  <c r="J50" i="43"/>
  <c r="I50" i="43"/>
  <c r="J49" i="43"/>
  <c r="I49" i="43"/>
  <c r="J48" i="43"/>
  <c r="I48" i="43"/>
  <c r="J47" i="43"/>
  <c r="I47" i="43"/>
  <c r="J46" i="43"/>
  <c r="I46" i="43"/>
  <c r="J45" i="43"/>
  <c r="I45" i="43"/>
  <c r="J44" i="43"/>
  <c r="I44" i="43"/>
  <c r="J43" i="43"/>
  <c r="I43" i="43"/>
  <c r="J42" i="43"/>
  <c r="I42" i="43"/>
  <c r="J41" i="43"/>
  <c r="I41" i="43"/>
  <c r="J40" i="43"/>
  <c r="I40" i="43"/>
  <c r="J39" i="43"/>
  <c r="I39" i="43"/>
  <c r="J38" i="43"/>
  <c r="I38" i="43"/>
  <c r="J37" i="43"/>
  <c r="I37" i="43"/>
  <c r="J36" i="43"/>
  <c r="I36" i="43"/>
  <c r="J35" i="43"/>
  <c r="I35" i="43"/>
  <c r="J34" i="43"/>
  <c r="I34" i="43"/>
  <c r="J33" i="43"/>
  <c r="I33" i="43"/>
  <c r="J32" i="43"/>
  <c r="I32" i="43"/>
  <c r="J31" i="43"/>
  <c r="I31" i="43"/>
  <c r="J30" i="43"/>
  <c r="I30" i="43"/>
  <c r="J29" i="43"/>
  <c r="I29" i="43"/>
  <c r="J28" i="43"/>
  <c r="I28" i="43"/>
  <c r="J27" i="43"/>
  <c r="I27" i="43"/>
  <c r="J26" i="43"/>
  <c r="I26" i="43"/>
  <c r="J22" i="43"/>
  <c r="I22" i="43"/>
  <c r="J21" i="43"/>
  <c r="I21" i="43"/>
  <c r="J20" i="43"/>
  <c r="I20" i="43"/>
  <c r="J19" i="43"/>
  <c r="I19" i="43"/>
  <c r="J18" i="43"/>
  <c r="I18" i="43"/>
  <c r="J17" i="43"/>
  <c r="I17" i="43"/>
  <c r="J16" i="43"/>
  <c r="I16" i="43"/>
  <c r="J15" i="43"/>
  <c r="I15" i="43"/>
  <c r="J14" i="43"/>
  <c r="I14" i="43"/>
  <c r="J13" i="43"/>
  <c r="I13" i="43"/>
  <c r="J12" i="43"/>
  <c r="I12" i="43"/>
  <c r="J11" i="43"/>
  <c r="I11" i="43"/>
  <c r="J10" i="43"/>
  <c r="I10" i="43"/>
  <c r="J9" i="43"/>
  <c r="I9" i="43"/>
  <c r="J8" i="43"/>
  <c r="I8" i="43"/>
  <c r="J7" i="43"/>
  <c r="I7" i="43"/>
  <c r="J6" i="43"/>
  <c r="I6" i="43"/>
  <c r="J5" i="43"/>
  <c r="I5" i="43"/>
  <c r="J4" i="43"/>
  <c r="I4" i="43"/>
  <c r="J3" i="43"/>
  <c r="I98" i="42"/>
  <c r="J98" i="42" s="1"/>
  <c r="I97" i="42"/>
  <c r="J97" i="42" s="1"/>
  <c r="I96" i="42"/>
  <c r="J96" i="42" s="1"/>
  <c r="I95" i="42"/>
  <c r="J95" i="42" s="1"/>
  <c r="I94" i="42"/>
  <c r="J94" i="42" s="1"/>
  <c r="I93" i="42"/>
  <c r="J93" i="42" s="1"/>
  <c r="I92" i="42"/>
  <c r="J92" i="42" s="1"/>
  <c r="I91" i="42"/>
  <c r="J91" i="42" s="1"/>
  <c r="I90" i="42"/>
  <c r="J90" i="42" s="1"/>
  <c r="I89" i="42"/>
  <c r="J89" i="42" s="1"/>
  <c r="I88" i="42"/>
  <c r="J88" i="42" s="1"/>
  <c r="I87" i="42"/>
  <c r="J87" i="42" s="1"/>
  <c r="I86" i="42"/>
  <c r="J86" i="42" s="1"/>
  <c r="I85" i="42"/>
  <c r="J85" i="42" s="1"/>
  <c r="I84" i="42"/>
  <c r="J84" i="42" s="1"/>
  <c r="I83" i="42"/>
  <c r="J83" i="42" s="1"/>
  <c r="I82" i="42"/>
  <c r="J82" i="42" s="1"/>
  <c r="I81" i="42"/>
  <c r="J81" i="42" s="1"/>
  <c r="I80" i="42"/>
  <c r="J80" i="42" s="1"/>
  <c r="I79" i="42"/>
  <c r="J79" i="42" s="1"/>
  <c r="I75" i="42"/>
  <c r="J75" i="42" s="1"/>
  <c r="I74" i="42"/>
  <c r="J74" i="42" s="1"/>
  <c r="I73" i="42"/>
  <c r="J73" i="42" s="1"/>
  <c r="I72" i="42"/>
  <c r="J72" i="42" s="1"/>
  <c r="I71" i="42"/>
  <c r="J71" i="42" s="1"/>
  <c r="I70" i="42"/>
  <c r="J70" i="42" s="1"/>
  <c r="I69" i="42"/>
  <c r="J69" i="42" s="1"/>
  <c r="I68" i="42"/>
  <c r="J68" i="42" s="1"/>
  <c r="I67" i="42"/>
  <c r="J67" i="42" s="1"/>
  <c r="I66" i="42"/>
  <c r="J66" i="42" s="1"/>
  <c r="I65" i="42"/>
  <c r="J65" i="42" s="1"/>
  <c r="I64" i="42"/>
  <c r="J64" i="42" s="1"/>
  <c r="I63" i="42"/>
  <c r="J63" i="42" s="1"/>
  <c r="I62" i="42"/>
  <c r="J62" i="42" s="1"/>
  <c r="I61" i="42"/>
  <c r="J61" i="42" s="1"/>
  <c r="I57" i="42"/>
  <c r="J57" i="42" s="1"/>
  <c r="I56" i="42"/>
  <c r="J56" i="42" s="1"/>
  <c r="I55" i="42"/>
  <c r="J55" i="42" s="1"/>
  <c r="I54" i="42"/>
  <c r="J54" i="42" s="1"/>
  <c r="I53" i="42"/>
  <c r="J53" i="42" s="1"/>
  <c r="I52" i="42"/>
  <c r="J52" i="42" s="1"/>
  <c r="I51" i="42"/>
  <c r="J51" i="42" s="1"/>
  <c r="I50" i="42"/>
  <c r="J50" i="42" s="1"/>
  <c r="I49" i="42"/>
  <c r="J49" i="42" s="1"/>
  <c r="I48" i="42"/>
  <c r="J48" i="42" s="1"/>
  <c r="I47" i="42"/>
  <c r="J47" i="42" s="1"/>
  <c r="I46" i="42"/>
  <c r="J46" i="42" s="1"/>
  <c r="I45" i="42"/>
  <c r="J45" i="42" s="1"/>
  <c r="I44" i="42"/>
  <c r="J44" i="42" s="1"/>
  <c r="I43" i="42"/>
  <c r="J43" i="42" s="1"/>
  <c r="I42" i="42"/>
  <c r="J42" i="42" s="1"/>
  <c r="I41" i="42"/>
  <c r="J41" i="42" s="1"/>
  <c r="I40" i="42"/>
  <c r="J40" i="42" s="1"/>
  <c r="I39" i="42"/>
  <c r="J39" i="42" s="1"/>
  <c r="I38" i="42"/>
  <c r="J38" i="42" s="1"/>
  <c r="I37" i="42"/>
  <c r="J37" i="42" s="1"/>
  <c r="I36" i="42"/>
  <c r="J36" i="42" s="1"/>
  <c r="I35" i="42"/>
  <c r="J35" i="42" s="1"/>
  <c r="I34" i="42"/>
  <c r="J34" i="42" s="1"/>
  <c r="I33" i="42"/>
  <c r="J33" i="42" s="1"/>
  <c r="I32" i="42"/>
  <c r="J32" i="42" s="1"/>
  <c r="I31" i="42"/>
  <c r="J31" i="42" s="1"/>
  <c r="I30" i="42"/>
  <c r="J30" i="42" s="1"/>
  <c r="I29" i="42"/>
  <c r="J29" i="42" s="1"/>
  <c r="I28" i="42"/>
  <c r="J28" i="42" s="1"/>
  <c r="I27" i="42"/>
  <c r="J27" i="42" s="1"/>
  <c r="I26" i="42"/>
  <c r="J26" i="42" s="1"/>
  <c r="I22" i="42"/>
  <c r="J22" i="42" s="1"/>
  <c r="I21" i="42"/>
  <c r="J21" i="42" s="1"/>
  <c r="I20" i="42"/>
  <c r="J20" i="42" s="1"/>
  <c r="I19" i="42"/>
  <c r="J19" i="42" s="1"/>
  <c r="I18" i="42"/>
  <c r="J18" i="42" s="1"/>
  <c r="I17" i="42"/>
  <c r="J17" i="42" s="1"/>
  <c r="I16" i="42"/>
  <c r="J16" i="42" s="1"/>
  <c r="I15" i="42"/>
  <c r="J15" i="42" s="1"/>
  <c r="I14" i="42"/>
  <c r="J14" i="42" s="1"/>
  <c r="I13" i="42"/>
  <c r="J13" i="42" s="1"/>
  <c r="I12" i="42"/>
  <c r="J12" i="42" s="1"/>
  <c r="I11" i="42"/>
  <c r="J11" i="42" s="1"/>
  <c r="I10" i="42"/>
  <c r="J10" i="42" s="1"/>
  <c r="I9" i="42"/>
  <c r="J9" i="42" s="1"/>
  <c r="I8" i="42"/>
  <c r="J8" i="42" s="1"/>
  <c r="I7" i="42"/>
  <c r="J7" i="42" s="1"/>
  <c r="I6" i="42"/>
  <c r="J6" i="42" s="1"/>
  <c r="I5" i="42"/>
  <c r="J5" i="42" s="1"/>
  <c r="I4" i="42"/>
  <c r="J4" i="42" s="1"/>
  <c r="J3" i="42"/>
  <c r="J98" i="41"/>
  <c r="I98" i="41"/>
  <c r="J97" i="41"/>
  <c r="I97" i="41"/>
  <c r="J96" i="41"/>
  <c r="I96" i="41"/>
  <c r="J95" i="41"/>
  <c r="I95" i="41"/>
  <c r="J94" i="41"/>
  <c r="I94" i="41"/>
  <c r="J93" i="41"/>
  <c r="I93" i="41"/>
  <c r="J92" i="41"/>
  <c r="I92" i="41"/>
  <c r="J91" i="41"/>
  <c r="I91" i="41"/>
  <c r="J90" i="41"/>
  <c r="I90" i="41"/>
  <c r="J89" i="41"/>
  <c r="I89" i="41"/>
  <c r="J88" i="41"/>
  <c r="I88" i="41"/>
  <c r="J87" i="41"/>
  <c r="I87" i="41"/>
  <c r="J86" i="41"/>
  <c r="I86" i="41"/>
  <c r="J85" i="41"/>
  <c r="I85" i="41"/>
  <c r="J84" i="41"/>
  <c r="I84" i="41"/>
  <c r="J83" i="41"/>
  <c r="I83" i="41"/>
  <c r="J82" i="41"/>
  <c r="I82" i="41"/>
  <c r="J81" i="41"/>
  <c r="I81" i="41"/>
  <c r="J80" i="41"/>
  <c r="I80" i="41"/>
  <c r="J79" i="41"/>
  <c r="I79" i="41"/>
  <c r="J75" i="41"/>
  <c r="I75" i="41"/>
  <c r="J74" i="41"/>
  <c r="I74" i="41"/>
  <c r="J73" i="41"/>
  <c r="I73" i="41"/>
  <c r="J72" i="41"/>
  <c r="I72" i="41"/>
  <c r="J71" i="41"/>
  <c r="I71" i="41"/>
  <c r="J70" i="41"/>
  <c r="I70" i="41"/>
  <c r="J69" i="41"/>
  <c r="I69" i="41"/>
  <c r="J68" i="41"/>
  <c r="I68" i="41"/>
  <c r="J67" i="41"/>
  <c r="I67" i="41"/>
  <c r="J66" i="41"/>
  <c r="I66" i="41"/>
  <c r="J65" i="41"/>
  <c r="I65" i="41"/>
  <c r="J64" i="41"/>
  <c r="I64" i="41"/>
  <c r="J63" i="41"/>
  <c r="I63" i="41"/>
  <c r="J62" i="41"/>
  <c r="I62" i="41"/>
  <c r="J61" i="41"/>
  <c r="I61" i="41"/>
  <c r="J57" i="41"/>
  <c r="I57" i="41"/>
  <c r="J56" i="41"/>
  <c r="I56" i="41"/>
  <c r="J55" i="41"/>
  <c r="I55" i="41"/>
  <c r="J54" i="41"/>
  <c r="I54" i="41"/>
  <c r="J53" i="41"/>
  <c r="I53" i="41"/>
  <c r="J52" i="41"/>
  <c r="I52" i="41"/>
  <c r="J51" i="41"/>
  <c r="I51" i="41"/>
  <c r="J50" i="41"/>
  <c r="I50" i="41"/>
  <c r="J49" i="41"/>
  <c r="I49" i="41"/>
  <c r="J48" i="41"/>
  <c r="I48" i="41"/>
  <c r="J47" i="41"/>
  <c r="I47" i="41"/>
  <c r="J46" i="41"/>
  <c r="I46" i="41"/>
  <c r="J45" i="41"/>
  <c r="I45" i="41"/>
  <c r="J44" i="41"/>
  <c r="I44" i="41"/>
  <c r="J43" i="41"/>
  <c r="I43" i="41"/>
  <c r="J42" i="41"/>
  <c r="I42" i="41"/>
  <c r="J41" i="41"/>
  <c r="I41" i="41"/>
  <c r="J40" i="41"/>
  <c r="I40" i="41"/>
  <c r="J39" i="41"/>
  <c r="I39" i="41"/>
  <c r="J38" i="41"/>
  <c r="I38" i="41"/>
  <c r="J37" i="41"/>
  <c r="I37" i="41"/>
  <c r="J36" i="41"/>
  <c r="I36" i="41"/>
  <c r="J35" i="41"/>
  <c r="I35" i="41"/>
  <c r="J34" i="41"/>
  <c r="I34" i="41"/>
  <c r="J33" i="41"/>
  <c r="I33" i="41"/>
  <c r="J32" i="41"/>
  <c r="I32" i="41"/>
  <c r="J31" i="41"/>
  <c r="I31" i="41"/>
  <c r="J30" i="41"/>
  <c r="I30" i="41"/>
  <c r="J29" i="41"/>
  <c r="I29" i="41"/>
  <c r="J28" i="41"/>
  <c r="I28" i="41"/>
  <c r="J27" i="41"/>
  <c r="I27" i="41"/>
  <c r="J26" i="41"/>
  <c r="I26" i="41"/>
  <c r="J22" i="41"/>
  <c r="I22" i="41"/>
  <c r="J21" i="41"/>
  <c r="I21" i="41"/>
  <c r="J20" i="41"/>
  <c r="I20" i="41"/>
  <c r="J19" i="41"/>
  <c r="I19" i="41"/>
  <c r="J18" i="41"/>
  <c r="I18" i="41"/>
  <c r="J17" i="41"/>
  <c r="I17" i="41"/>
  <c r="J16" i="41"/>
  <c r="I16" i="41"/>
  <c r="J15" i="41"/>
  <c r="I15" i="41"/>
  <c r="J14" i="41"/>
  <c r="I14" i="41"/>
  <c r="J13" i="41"/>
  <c r="I13" i="41"/>
  <c r="J12" i="41"/>
  <c r="I12" i="41"/>
  <c r="J11" i="41"/>
  <c r="I11" i="41"/>
  <c r="J10" i="41"/>
  <c r="I10" i="41"/>
  <c r="J9" i="41"/>
  <c r="I9" i="41"/>
  <c r="J8" i="41"/>
  <c r="I8" i="41"/>
  <c r="J7" i="41"/>
  <c r="I7" i="41"/>
  <c r="J6" i="41"/>
  <c r="I6" i="41"/>
  <c r="J5" i="41"/>
  <c r="I5" i="41"/>
  <c r="J4" i="41"/>
  <c r="I4" i="41"/>
  <c r="J3" i="41"/>
  <c r="J98" i="40"/>
  <c r="I98" i="40"/>
  <c r="J97" i="40"/>
  <c r="I97" i="40"/>
  <c r="J96" i="40"/>
  <c r="I96" i="40"/>
  <c r="J95" i="40"/>
  <c r="I95" i="40"/>
  <c r="J94" i="40"/>
  <c r="I94" i="40"/>
  <c r="J93" i="40"/>
  <c r="I93" i="40"/>
  <c r="J92" i="40"/>
  <c r="I92" i="40"/>
  <c r="J91" i="40"/>
  <c r="I91" i="40"/>
  <c r="J90" i="40"/>
  <c r="I90" i="40"/>
  <c r="J89" i="40"/>
  <c r="I89" i="40"/>
  <c r="J88" i="40"/>
  <c r="I88" i="40"/>
  <c r="J87" i="40"/>
  <c r="I87" i="40"/>
  <c r="J86" i="40"/>
  <c r="I86" i="40"/>
  <c r="J85" i="40"/>
  <c r="I85" i="40"/>
  <c r="J84" i="40"/>
  <c r="I84" i="40"/>
  <c r="J83" i="40"/>
  <c r="I83" i="40"/>
  <c r="J82" i="40"/>
  <c r="I82" i="40"/>
  <c r="J81" i="40"/>
  <c r="I81" i="40"/>
  <c r="J80" i="40"/>
  <c r="I80" i="40"/>
  <c r="J79" i="40"/>
  <c r="I79" i="40"/>
  <c r="J75" i="40"/>
  <c r="I75" i="40"/>
  <c r="J74" i="40"/>
  <c r="I74" i="40"/>
  <c r="J73" i="40"/>
  <c r="I73" i="40"/>
  <c r="J72" i="40"/>
  <c r="I72" i="40"/>
  <c r="J71" i="40"/>
  <c r="I71" i="40"/>
  <c r="J70" i="40"/>
  <c r="I70" i="40"/>
  <c r="J69" i="40"/>
  <c r="I69" i="40"/>
  <c r="J68" i="40"/>
  <c r="I68" i="40"/>
  <c r="J67" i="40"/>
  <c r="I67" i="40"/>
  <c r="J66" i="40"/>
  <c r="I66" i="40"/>
  <c r="J65" i="40"/>
  <c r="I65" i="40"/>
  <c r="J64" i="40"/>
  <c r="I64" i="40"/>
  <c r="J63" i="40"/>
  <c r="I63" i="40"/>
  <c r="J62" i="40"/>
  <c r="I62" i="40"/>
  <c r="J61" i="40"/>
  <c r="I61" i="40"/>
  <c r="J57" i="40"/>
  <c r="I57" i="40"/>
  <c r="J56" i="40"/>
  <c r="I56" i="40"/>
  <c r="J55" i="40"/>
  <c r="I55" i="40"/>
  <c r="J54" i="40"/>
  <c r="I54" i="40"/>
  <c r="J53" i="40"/>
  <c r="I53" i="40"/>
  <c r="J52" i="40"/>
  <c r="I52" i="40"/>
  <c r="J51" i="40"/>
  <c r="I51" i="40"/>
  <c r="J50" i="40"/>
  <c r="I50" i="40"/>
  <c r="J49" i="40"/>
  <c r="I49" i="40"/>
  <c r="J48" i="40"/>
  <c r="I48" i="40"/>
  <c r="J47" i="40"/>
  <c r="I47" i="40"/>
  <c r="J46" i="40"/>
  <c r="I46" i="40"/>
  <c r="J45" i="40"/>
  <c r="I45" i="40"/>
  <c r="J44" i="40"/>
  <c r="I44" i="40"/>
  <c r="J43" i="40"/>
  <c r="I43" i="40"/>
  <c r="J42" i="40"/>
  <c r="I42" i="40"/>
  <c r="J41" i="40"/>
  <c r="I41" i="40"/>
  <c r="J40" i="40"/>
  <c r="I40" i="40"/>
  <c r="J39" i="40"/>
  <c r="I39" i="40"/>
  <c r="J38" i="40"/>
  <c r="I38" i="40"/>
  <c r="J37" i="40"/>
  <c r="I37" i="40"/>
  <c r="J36" i="40"/>
  <c r="I36" i="40"/>
  <c r="J35" i="40"/>
  <c r="I35" i="40"/>
  <c r="J34" i="40"/>
  <c r="I34" i="40"/>
  <c r="J33" i="40"/>
  <c r="I33" i="40"/>
  <c r="J32" i="40"/>
  <c r="I32" i="40"/>
  <c r="J31" i="40"/>
  <c r="I31" i="40"/>
  <c r="J30" i="40"/>
  <c r="I30" i="40"/>
  <c r="J29" i="40"/>
  <c r="I29" i="40"/>
  <c r="J28" i="40"/>
  <c r="I28" i="40"/>
  <c r="J27" i="40"/>
  <c r="I27" i="40"/>
  <c r="J26" i="40"/>
  <c r="I26" i="40"/>
  <c r="J22" i="40"/>
  <c r="I22" i="40"/>
  <c r="J21" i="40"/>
  <c r="I21" i="40"/>
  <c r="J20" i="40"/>
  <c r="I20" i="40"/>
  <c r="J19" i="40"/>
  <c r="I19" i="40"/>
  <c r="J18" i="40"/>
  <c r="I18" i="40"/>
  <c r="J17" i="40"/>
  <c r="I17" i="40"/>
  <c r="J16" i="40"/>
  <c r="I16" i="40"/>
  <c r="J15" i="40"/>
  <c r="I15" i="40"/>
  <c r="J14" i="40"/>
  <c r="I14" i="40"/>
  <c r="J13" i="40"/>
  <c r="I13" i="40"/>
  <c r="J12" i="40"/>
  <c r="I12" i="40"/>
  <c r="J11" i="40"/>
  <c r="I11" i="40"/>
  <c r="J10" i="40"/>
  <c r="I10" i="40"/>
  <c r="J9" i="40"/>
  <c r="I9" i="40"/>
  <c r="J8" i="40"/>
  <c r="I8" i="40"/>
  <c r="J7" i="40"/>
  <c r="I7" i="40"/>
  <c r="J6" i="40"/>
  <c r="I6" i="40"/>
  <c r="J5" i="40"/>
  <c r="I5" i="40"/>
  <c r="J4" i="40"/>
  <c r="I4" i="40"/>
  <c r="J3" i="40"/>
  <c r="I98" i="39"/>
  <c r="J98" i="39" s="1"/>
  <c r="I97" i="39"/>
  <c r="J97" i="39" s="1"/>
  <c r="I96" i="39"/>
  <c r="J96" i="39" s="1"/>
  <c r="I95" i="39"/>
  <c r="J95" i="39" s="1"/>
  <c r="I94" i="39"/>
  <c r="J94" i="39" s="1"/>
  <c r="I93" i="39"/>
  <c r="J93" i="39" s="1"/>
  <c r="I92" i="39"/>
  <c r="J92" i="39" s="1"/>
  <c r="I91" i="39"/>
  <c r="J91" i="39" s="1"/>
  <c r="I90" i="39"/>
  <c r="J90" i="39" s="1"/>
  <c r="I89" i="39"/>
  <c r="J89" i="39" s="1"/>
  <c r="I88" i="39"/>
  <c r="J88" i="39" s="1"/>
  <c r="I87" i="39"/>
  <c r="J87" i="39" s="1"/>
  <c r="I86" i="39"/>
  <c r="J86" i="39" s="1"/>
  <c r="I85" i="39"/>
  <c r="J85" i="39" s="1"/>
  <c r="I84" i="39"/>
  <c r="J84" i="39" s="1"/>
  <c r="I83" i="39"/>
  <c r="J83" i="39" s="1"/>
  <c r="I82" i="39"/>
  <c r="J82" i="39" s="1"/>
  <c r="I81" i="39"/>
  <c r="J81" i="39" s="1"/>
  <c r="I80" i="39"/>
  <c r="J80" i="39" s="1"/>
  <c r="I79" i="39"/>
  <c r="J79" i="39" s="1"/>
  <c r="I75" i="39"/>
  <c r="J75" i="39" s="1"/>
  <c r="I74" i="39"/>
  <c r="J74" i="39" s="1"/>
  <c r="I73" i="39"/>
  <c r="J73" i="39" s="1"/>
  <c r="I72" i="39"/>
  <c r="J72" i="39" s="1"/>
  <c r="I71" i="39"/>
  <c r="J71" i="39" s="1"/>
  <c r="I70" i="39"/>
  <c r="J70" i="39" s="1"/>
  <c r="I69" i="39"/>
  <c r="J69" i="39" s="1"/>
  <c r="I68" i="39"/>
  <c r="J68" i="39" s="1"/>
  <c r="I67" i="39"/>
  <c r="J67" i="39" s="1"/>
  <c r="I66" i="39"/>
  <c r="J66" i="39" s="1"/>
  <c r="I65" i="39"/>
  <c r="J65" i="39" s="1"/>
  <c r="I64" i="39"/>
  <c r="J64" i="39" s="1"/>
  <c r="I63" i="39"/>
  <c r="J63" i="39" s="1"/>
  <c r="I62" i="39"/>
  <c r="J62" i="39" s="1"/>
  <c r="I61" i="39"/>
  <c r="J61" i="39" s="1"/>
  <c r="I57" i="39"/>
  <c r="J57" i="39" s="1"/>
  <c r="I56" i="39"/>
  <c r="J56" i="39" s="1"/>
  <c r="I55" i="39"/>
  <c r="J55" i="39" s="1"/>
  <c r="I54" i="39"/>
  <c r="J54" i="39" s="1"/>
  <c r="I53" i="39"/>
  <c r="J53" i="39" s="1"/>
  <c r="I52" i="39"/>
  <c r="J52" i="39" s="1"/>
  <c r="I51" i="39"/>
  <c r="J51" i="39" s="1"/>
  <c r="I50" i="39"/>
  <c r="J50" i="39" s="1"/>
  <c r="I49" i="39"/>
  <c r="J49" i="39" s="1"/>
  <c r="I48" i="39"/>
  <c r="J48" i="39" s="1"/>
  <c r="I47" i="39"/>
  <c r="J47" i="39" s="1"/>
  <c r="I46" i="39"/>
  <c r="J46" i="39" s="1"/>
  <c r="I45" i="39"/>
  <c r="J45" i="39" s="1"/>
  <c r="I44" i="39"/>
  <c r="J44" i="39" s="1"/>
  <c r="I43" i="39"/>
  <c r="J43" i="39" s="1"/>
  <c r="I42" i="39"/>
  <c r="J42" i="39" s="1"/>
  <c r="I41" i="39"/>
  <c r="J41" i="39" s="1"/>
  <c r="I40" i="39"/>
  <c r="J40" i="39" s="1"/>
  <c r="I39" i="39"/>
  <c r="J39" i="39" s="1"/>
  <c r="I38" i="39"/>
  <c r="J38" i="39" s="1"/>
  <c r="I37" i="39"/>
  <c r="J37" i="39" s="1"/>
  <c r="I36" i="39"/>
  <c r="J36" i="39" s="1"/>
  <c r="I35" i="39"/>
  <c r="J35" i="39" s="1"/>
  <c r="I34" i="39"/>
  <c r="J34" i="39" s="1"/>
  <c r="I33" i="39"/>
  <c r="J33" i="39" s="1"/>
  <c r="I32" i="39"/>
  <c r="J32" i="39" s="1"/>
  <c r="I31" i="39"/>
  <c r="J31" i="39" s="1"/>
  <c r="I30" i="39"/>
  <c r="J30" i="39" s="1"/>
  <c r="I29" i="39"/>
  <c r="J29" i="39" s="1"/>
  <c r="I28" i="39"/>
  <c r="J28" i="39" s="1"/>
  <c r="I27" i="39"/>
  <c r="J27" i="39" s="1"/>
  <c r="I26" i="39"/>
  <c r="J26" i="39" s="1"/>
  <c r="I22" i="39"/>
  <c r="J22" i="39" s="1"/>
  <c r="I21" i="39"/>
  <c r="J21" i="39" s="1"/>
  <c r="I20" i="39"/>
  <c r="J20" i="39" s="1"/>
  <c r="I19" i="39"/>
  <c r="J19" i="39" s="1"/>
  <c r="I18" i="39"/>
  <c r="J18" i="39" s="1"/>
  <c r="I17" i="39"/>
  <c r="J17" i="39" s="1"/>
  <c r="I16" i="39"/>
  <c r="J16" i="39" s="1"/>
  <c r="I15" i="39"/>
  <c r="J15" i="39" s="1"/>
  <c r="I14" i="39"/>
  <c r="J14" i="39" s="1"/>
  <c r="I13" i="39"/>
  <c r="J13" i="39" s="1"/>
  <c r="I12" i="39"/>
  <c r="J12" i="39" s="1"/>
  <c r="I11" i="39"/>
  <c r="J11" i="39" s="1"/>
  <c r="I10" i="39"/>
  <c r="J10" i="39" s="1"/>
  <c r="I9" i="39"/>
  <c r="J9" i="39" s="1"/>
  <c r="I8" i="39"/>
  <c r="J8" i="39" s="1"/>
  <c r="I7" i="39"/>
  <c r="J7" i="39" s="1"/>
  <c r="I6" i="39"/>
  <c r="J6" i="39" s="1"/>
  <c r="I5" i="39"/>
  <c r="J5" i="39" s="1"/>
  <c r="I4" i="39"/>
  <c r="J4" i="39" s="1"/>
  <c r="J3" i="39"/>
  <c r="J98" i="38"/>
  <c r="I98" i="38"/>
  <c r="J97" i="38"/>
  <c r="I97" i="38"/>
  <c r="J96" i="38"/>
  <c r="I96" i="38"/>
  <c r="J95" i="38"/>
  <c r="I95" i="38"/>
  <c r="J94" i="38"/>
  <c r="I94" i="38"/>
  <c r="J93" i="38"/>
  <c r="I93" i="38"/>
  <c r="J92" i="38"/>
  <c r="I92" i="38"/>
  <c r="J91" i="38"/>
  <c r="I91" i="38"/>
  <c r="J90" i="38"/>
  <c r="I90" i="38"/>
  <c r="J89" i="38"/>
  <c r="I89" i="38"/>
  <c r="J88" i="38"/>
  <c r="I88" i="38"/>
  <c r="J87" i="38"/>
  <c r="I87" i="38"/>
  <c r="J86" i="38"/>
  <c r="I86" i="38"/>
  <c r="J85" i="38"/>
  <c r="I85" i="38"/>
  <c r="J84" i="38"/>
  <c r="I84" i="38"/>
  <c r="J83" i="38"/>
  <c r="I83" i="38"/>
  <c r="J82" i="38"/>
  <c r="I82" i="38"/>
  <c r="J81" i="38"/>
  <c r="I81" i="38"/>
  <c r="J80" i="38"/>
  <c r="I80" i="38"/>
  <c r="J79" i="38"/>
  <c r="I79" i="38"/>
  <c r="J75" i="38"/>
  <c r="I75" i="38"/>
  <c r="J74" i="38"/>
  <c r="I74" i="38"/>
  <c r="J73" i="38"/>
  <c r="I73" i="38"/>
  <c r="J72" i="38"/>
  <c r="I72" i="38"/>
  <c r="J71" i="38"/>
  <c r="I71" i="38"/>
  <c r="J70" i="38"/>
  <c r="I70" i="38"/>
  <c r="J69" i="38"/>
  <c r="I69" i="38"/>
  <c r="J68" i="38"/>
  <c r="I68" i="38"/>
  <c r="J67" i="38"/>
  <c r="I67" i="38"/>
  <c r="J66" i="38"/>
  <c r="I66" i="38"/>
  <c r="J65" i="38"/>
  <c r="I65" i="38"/>
  <c r="J64" i="38"/>
  <c r="I64" i="38"/>
  <c r="J63" i="38"/>
  <c r="I63" i="38"/>
  <c r="J62" i="38"/>
  <c r="I62" i="38"/>
  <c r="J61" i="38"/>
  <c r="I61" i="38"/>
  <c r="J57" i="38"/>
  <c r="I57" i="38"/>
  <c r="J56" i="38"/>
  <c r="I56" i="38"/>
  <c r="J55" i="38"/>
  <c r="I55" i="38"/>
  <c r="J54" i="38"/>
  <c r="I54" i="38"/>
  <c r="J53" i="38"/>
  <c r="I53" i="38"/>
  <c r="J52" i="38"/>
  <c r="I52" i="38"/>
  <c r="J51" i="38"/>
  <c r="I51" i="38"/>
  <c r="J50" i="38"/>
  <c r="I50" i="38"/>
  <c r="J49" i="38"/>
  <c r="I49" i="38"/>
  <c r="J48" i="38"/>
  <c r="I48" i="38"/>
  <c r="J47" i="38"/>
  <c r="I47" i="38"/>
  <c r="J46" i="38"/>
  <c r="I46" i="38"/>
  <c r="J45" i="38"/>
  <c r="I45" i="38"/>
  <c r="J44" i="38"/>
  <c r="I44" i="38"/>
  <c r="J43" i="38"/>
  <c r="I43" i="38"/>
  <c r="J42" i="38"/>
  <c r="I42" i="38"/>
  <c r="J41" i="38"/>
  <c r="I41" i="38"/>
  <c r="J40" i="38"/>
  <c r="I40" i="38"/>
  <c r="J39" i="38"/>
  <c r="I39" i="38"/>
  <c r="J38" i="38"/>
  <c r="I38" i="38"/>
  <c r="J37" i="38"/>
  <c r="I37" i="38"/>
  <c r="J36" i="38"/>
  <c r="I36" i="38"/>
  <c r="J35" i="38"/>
  <c r="I35" i="38"/>
  <c r="J34" i="38"/>
  <c r="I34" i="38"/>
  <c r="J33" i="38"/>
  <c r="I33" i="38"/>
  <c r="J32" i="38"/>
  <c r="I32" i="38"/>
  <c r="J31" i="38"/>
  <c r="I31" i="38"/>
  <c r="J30" i="38"/>
  <c r="I30" i="38"/>
  <c r="J29" i="38"/>
  <c r="I29" i="38"/>
  <c r="J28" i="38"/>
  <c r="I28" i="38"/>
  <c r="J27" i="38"/>
  <c r="I27" i="38"/>
  <c r="J26" i="38"/>
  <c r="I26" i="38"/>
  <c r="J22" i="38"/>
  <c r="I22" i="38"/>
  <c r="J21" i="38"/>
  <c r="I21" i="38"/>
  <c r="J20" i="38"/>
  <c r="I20" i="38"/>
  <c r="J19" i="38"/>
  <c r="I19" i="38"/>
  <c r="J18" i="38"/>
  <c r="I18" i="38"/>
  <c r="J17" i="38"/>
  <c r="I17" i="38"/>
  <c r="J16" i="38"/>
  <c r="I16" i="38"/>
  <c r="J15" i="38"/>
  <c r="I15" i="38"/>
  <c r="J14" i="38"/>
  <c r="I14" i="38"/>
  <c r="J13" i="38"/>
  <c r="I13" i="38"/>
  <c r="J12" i="38"/>
  <c r="I12" i="38"/>
  <c r="J11" i="38"/>
  <c r="I11" i="38"/>
  <c r="J10" i="38"/>
  <c r="I10" i="38"/>
  <c r="J9" i="38"/>
  <c r="I9" i="38"/>
  <c r="J8" i="38"/>
  <c r="I8" i="38"/>
  <c r="J7" i="38"/>
  <c r="I7" i="38"/>
  <c r="J6" i="38"/>
  <c r="I6" i="38"/>
  <c r="J5" i="38"/>
  <c r="I5" i="38"/>
  <c r="J4" i="38"/>
  <c r="I4" i="38"/>
  <c r="J3" i="38"/>
  <c r="I98" i="37"/>
  <c r="J98" i="37" s="1"/>
  <c r="I97" i="37"/>
  <c r="J97" i="37" s="1"/>
  <c r="I96" i="37"/>
  <c r="J96" i="37" s="1"/>
  <c r="I95" i="37"/>
  <c r="J95" i="37" s="1"/>
  <c r="I94" i="37"/>
  <c r="J94" i="37" s="1"/>
  <c r="I93" i="37"/>
  <c r="J93" i="37" s="1"/>
  <c r="I92" i="37"/>
  <c r="J92" i="37" s="1"/>
  <c r="I91" i="37"/>
  <c r="J91" i="37" s="1"/>
  <c r="I90" i="37"/>
  <c r="J90" i="37" s="1"/>
  <c r="I89" i="37"/>
  <c r="J89" i="37" s="1"/>
  <c r="I88" i="37"/>
  <c r="J88" i="37" s="1"/>
  <c r="I87" i="37"/>
  <c r="J87" i="37" s="1"/>
  <c r="I86" i="37"/>
  <c r="J86" i="37" s="1"/>
  <c r="I85" i="37"/>
  <c r="J85" i="37" s="1"/>
  <c r="I84" i="37"/>
  <c r="J84" i="37" s="1"/>
  <c r="I83" i="37"/>
  <c r="J83" i="37" s="1"/>
  <c r="I82" i="37"/>
  <c r="J82" i="37" s="1"/>
  <c r="I81" i="37"/>
  <c r="J81" i="37" s="1"/>
  <c r="I80" i="37"/>
  <c r="J80" i="37" s="1"/>
  <c r="I79" i="37"/>
  <c r="J79" i="37" s="1"/>
  <c r="I75" i="37"/>
  <c r="J75" i="37" s="1"/>
  <c r="I74" i="37"/>
  <c r="J74" i="37" s="1"/>
  <c r="I73" i="37"/>
  <c r="J73" i="37" s="1"/>
  <c r="I72" i="37"/>
  <c r="J72" i="37" s="1"/>
  <c r="I71" i="37"/>
  <c r="J71" i="37" s="1"/>
  <c r="I70" i="37"/>
  <c r="J70" i="37" s="1"/>
  <c r="I69" i="37"/>
  <c r="J69" i="37" s="1"/>
  <c r="I68" i="37"/>
  <c r="J68" i="37" s="1"/>
  <c r="I67" i="37"/>
  <c r="J67" i="37" s="1"/>
  <c r="I66" i="37"/>
  <c r="J66" i="37" s="1"/>
  <c r="I65" i="37"/>
  <c r="J65" i="37" s="1"/>
  <c r="I64" i="37"/>
  <c r="J64" i="37" s="1"/>
  <c r="I63" i="37"/>
  <c r="J63" i="37" s="1"/>
  <c r="I62" i="37"/>
  <c r="J62" i="37" s="1"/>
  <c r="I61" i="37"/>
  <c r="J61" i="37" s="1"/>
  <c r="I57" i="37"/>
  <c r="J57" i="37" s="1"/>
  <c r="I56" i="37"/>
  <c r="J56" i="37" s="1"/>
  <c r="I55" i="37"/>
  <c r="J55" i="37" s="1"/>
  <c r="I54" i="37"/>
  <c r="J54" i="37" s="1"/>
  <c r="I53" i="37"/>
  <c r="J53" i="37" s="1"/>
  <c r="I52" i="37"/>
  <c r="J52" i="37" s="1"/>
  <c r="I51" i="37"/>
  <c r="J51" i="37" s="1"/>
  <c r="I50" i="37"/>
  <c r="J50" i="37" s="1"/>
  <c r="I49" i="37"/>
  <c r="J49" i="37" s="1"/>
  <c r="I48" i="37"/>
  <c r="J48" i="37" s="1"/>
  <c r="I47" i="37"/>
  <c r="J47" i="37" s="1"/>
  <c r="I46" i="37"/>
  <c r="J46" i="37" s="1"/>
  <c r="I45" i="37"/>
  <c r="J45" i="37" s="1"/>
  <c r="I44" i="37"/>
  <c r="J44" i="37" s="1"/>
  <c r="I43" i="37"/>
  <c r="J43" i="37" s="1"/>
  <c r="I42" i="37"/>
  <c r="J42" i="37" s="1"/>
  <c r="I41" i="37"/>
  <c r="J41" i="37" s="1"/>
  <c r="I40" i="37"/>
  <c r="J40" i="37" s="1"/>
  <c r="I39" i="37"/>
  <c r="J39" i="37" s="1"/>
  <c r="I38" i="37"/>
  <c r="J38" i="37" s="1"/>
  <c r="I37" i="37"/>
  <c r="J37" i="37" s="1"/>
  <c r="I36" i="37"/>
  <c r="J36" i="37" s="1"/>
  <c r="I35" i="37"/>
  <c r="J35" i="37" s="1"/>
  <c r="I34" i="37"/>
  <c r="J34" i="37" s="1"/>
  <c r="I33" i="37"/>
  <c r="J33" i="37" s="1"/>
  <c r="I32" i="37"/>
  <c r="J32" i="37" s="1"/>
  <c r="I31" i="37"/>
  <c r="J31" i="37" s="1"/>
  <c r="I30" i="37"/>
  <c r="J30" i="37" s="1"/>
  <c r="I29" i="37"/>
  <c r="J29" i="37" s="1"/>
  <c r="I28" i="37"/>
  <c r="J28" i="37" s="1"/>
  <c r="I27" i="37"/>
  <c r="J27" i="37" s="1"/>
  <c r="I26" i="37"/>
  <c r="J26" i="37" s="1"/>
  <c r="I22" i="37"/>
  <c r="J22" i="37" s="1"/>
  <c r="I21" i="37"/>
  <c r="J21" i="37" s="1"/>
  <c r="I20" i="37"/>
  <c r="J20" i="37" s="1"/>
  <c r="I19" i="37"/>
  <c r="J19" i="37" s="1"/>
  <c r="I18" i="37"/>
  <c r="J18" i="37" s="1"/>
  <c r="I17" i="37"/>
  <c r="J17" i="37" s="1"/>
  <c r="I16" i="37"/>
  <c r="J16" i="37" s="1"/>
  <c r="I15" i="37"/>
  <c r="J15" i="37" s="1"/>
  <c r="I14" i="37"/>
  <c r="J14" i="37" s="1"/>
  <c r="I13" i="37"/>
  <c r="J13" i="37" s="1"/>
  <c r="I12" i="37"/>
  <c r="J12" i="37" s="1"/>
  <c r="I11" i="37"/>
  <c r="J11" i="37" s="1"/>
  <c r="I10" i="37"/>
  <c r="J10" i="37" s="1"/>
  <c r="I9" i="37"/>
  <c r="J9" i="37" s="1"/>
  <c r="I8" i="37"/>
  <c r="J8" i="37" s="1"/>
  <c r="I7" i="37"/>
  <c r="J7" i="37" s="1"/>
  <c r="I6" i="37"/>
  <c r="J6" i="37" s="1"/>
  <c r="J5" i="37"/>
  <c r="I5" i="37"/>
  <c r="J4" i="37"/>
  <c r="I4" i="37"/>
  <c r="J3" i="37"/>
  <c r="S4" i="34"/>
  <c r="S5" i="34"/>
  <c r="S6" i="34"/>
  <c r="S7" i="34"/>
  <c r="S12" i="34"/>
  <c r="S13" i="34"/>
  <c r="S14" i="34"/>
  <c r="S15" i="34"/>
  <c r="S16" i="34"/>
  <c r="S21" i="34"/>
  <c r="S22" i="34"/>
  <c r="S23" i="34"/>
  <c r="S24" i="34"/>
  <c r="S29" i="34"/>
  <c r="S30" i="34"/>
  <c r="S31" i="34"/>
  <c r="S32" i="34"/>
  <c r="S33" i="34"/>
  <c r="S34" i="34"/>
  <c r="S35" i="34"/>
  <c r="S36" i="34"/>
  <c r="S28" i="34"/>
  <c r="S20" i="34"/>
  <c r="S11" i="34"/>
  <c r="S3" i="34"/>
  <c r="S24" i="35"/>
  <c r="S25" i="35"/>
  <c r="S26" i="35"/>
  <c r="S18" i="35"/>
  <c r="S19" i="35"/>
  <c r="S23" i="35"/>
  <c r="S17" i="35"/>
  <c r="S12" i="35"/>
  <c r="S13" i="35"/>
  <c r="S4" i="35"/>
  <c r="S5" i="35"/>
  <c r="S6" i="35"/>
  <c r="S7" i="35"/>
  <c r="S3" i="35"/>
  <c r="S11" i="35"/>
  <c r="S4" i="36"/>
  <c r="S5" i="36"/>
  <c r="S6" i="36"/>
  <c r="S3" i="36"/>
  <c r="B86" i="33" l="1"/>
  <c r="D86" i="33"/>
  <c r="B64" i="33"/>
  <c r="D64" i="33"/>
  <c r="H3" i="33"/>
  <c r="G20" i="33"/>
  <c r="I20" i="33" s="1"/>
  <c r="C20" i="33"/>
  <c r="E86" i="33" l="1"/>
  <c r="E64" i="33"/>
  <c r="S8" i="36"/>
  <c r="T30" i="34" s="1"/>
  <c r="T6" i="35" l="1"/>
  <c r="T4" i="36"/>
  <c r="T6" i="36"/>
  <c r="T3" i="35"/>
  <c r="T4" i="35"/>
  <c r="T13" i="35"/>
  <c r="T26" i="35"/>
  <c r="T7" i="34"/>
  <c r="T11" i="34"/>
  <c r="T15" i="34"/>
  <c r="T24" i="34"/>
  <c r="T36" i="34"/>
  <c r="T32" i="34"/>
  <c r="T29" i="34"/>
  <c r="T3" i="36"/>
  <c r="T5" i="36"/>
  <c r="T17" i="35"/>
  <c r="T19" i="35"/>
  <c r="T24" i="35"/>
  <c r="T5" i="34"/>
  <c r="T28" i="34"/>
  <c r="T13" i="34"/>
  <c r="T22" i="34"/>
  <c r="T34" i="34"/>
  <c r="T7" i="35"/>
  <c r="T5" i="35"/>
  <c r="T11" i="35"/>
  <c r="T23" i="35"/>
  <c r="T12" i="35"/>
  <c r="T18" i="35"/>
  <c r="T25" i="35"/>
  <c r="T3" i="34"/>
  <c r="T6" i="34"/>
  <c r="T4" i="34"/>
  <c r="T20" i="34"/>
  <c r="T16" i="34"/>
  <c r="T14" i="34"/>
  <c r="T12" i="34"/>
  <c r="T23" i="34"/>
  <c r="T21" i="34"/>
  <c r="T35" i="34"/>
  <c r="T33" i="34"/>
  <c r="T31" i="34"/>
  <c r="I41" i="24"/>
  <c r="J41" i="24" s="1"/>
  <c r="I42" i="24"/>
  <c r="J42" i="24" s="1"/>
  <c r="I43" i="24"/>
  <c r="J43" i="24" s="1"/>
  <c r="I44" i="24"/>
  <c r="J44" i="24" s="1"/>
  <c r="I45" i="24"/>
  <c r="J45" i="24" s="1"/>
  <c r="I46" i="24"/>
  <c r="J46" i="24" s="1"/>
  <c r="I47" i="24"/>
  <c r="J47" i="24" s="1"/>
  <c r="I48" i="24"/>
  <c r="J48" i="24" s="1"/>
  <c r="I49" i="24"/>
  <c r="J49" i="24" s="1"/>
  <c r="I50" i="24"/>
  <c r="J50" i="24" s="1"/>
  <c r="I51" i="24"/>
  <c r="J51" i="24" s="1"/>
  <c r="I52" i="24"/>
  <c r="J52" i="24" s="1"/>
  <c r="I53" i="24"/>
  <c r="J53" i="24" s="1"/>
  <c r="I54" i="24"/>
  <c r="J54" i="24" s="1"/>
  <c r="I55" i="24"/>
  <c r="J55" i="24" s="1"/>
  <c r="I56" i="24"/>
  <c r="J56" i="24" s="1"/>
  <c r="I57" i="24"/>
  <c r="J57" i="24" s="1"/>
  <c r="I6" i="33"/>
  <c r="H6" i="33"/>
  <c r="D6" i="33"/>
  <c r="E6" i="33" s="1"/>
  <c r="I5" i="33"/>
  <c r="H5" i="33"/>
  <c r="D5" i="33"/>
  <c r="E5" i="33" s="1"/>
  <c r="I4" i="33"/>
  <c r="H4" i="33"/>
  <c r="D4" i="33"/>
  <c r="E4" i="33" s="1"/>
  <c r="I3" i="33"/>
  <c r="D3" i="33"/>
  <c r="D20" i="33" l="1"/>
  <c r="E20" i="33" s="1"/>
  <c r="E3" i="33"/>
  <c r="I71" i="24"/>
  <c r="J71" i="24" s="1"/>
  <c r="I72" i="24"/>
  <c r="J72" i="24" s="1"/>
  <c r="I73" i="24"/>
  <c r="J73" i="24" s="1"/>
  <c r="I74" i="24"/>
  <c r="J74" i="24" s="1"/>
  <c r="I75" i="24"/>
  <c r="J75" i="24" s="1"/>
  <c r="I98" i="23"/>
  <c r="I71" i="23"/>
  <c r="J71" i="23" s="1"/>
  <c r="I72" i="23"/>
  <c r="J72" i="23" s="1"/>
  <c r="I73" i="23"/>
  <c r="J73" i="23" s="1"/>
  <c r="I74" i="23"/>
  <c r="J74" i="23" s="1"/>
  <c r="I75" i="23"/>
  <c r="J75" i="23" s="1"/>
  <c r="I98" i="14"/>
  <c r="I71" i="14"/>
  <c r="J71" i="14" s="1"/>
  <c r="I72" i="14"/>
  <c r="J72" i="14" s="1"/>
  <c r="I73" i="14"/>
  <c r="J73" i="14" s="1"/>
  <c r="I74" i="14"/>
  <c r="J74" i="14" s="1"/>
  <c r="I75" i="14"/>
  <c r="J75" i="14" s="1"/>
  <c r="I70" i="14"/>
  <c r="I75" i="22"/>
  <c r="J75" i="22" s="1"/>
  <c r="I73" i="22"/>
  <c r="J73" i="22" s="1"/>
  <c r="I74" i="22"/>
  <c r="J74" i="22" s="1"/>
  <c r="I71" i="22"/>
  <c r="J71" i="22" s="1"/>
  <c r="I72" i="22"/>
  <c r="J72" i="22" s="1"/>
  <c r="I73" i="25" l="1"/>
  <c r="I75" i="25"/>
  <c r="I71" i="25"/>
  <c r="I74" i="25"/>
  <c r="I72" i="25"/>
  <c r="C73" i="25" l="1"/>
  <c r="C71" i="25"/>
  <c r="C72" i="25"/>
  <c r="C74" i="25"/>
  <c r="C75" i="25"/>
  <c r="I98" i="25"/>
  <c r="I97" i="25"/>
  <c r="I96" i="25"/>
  <c r="I95" i="25"/>
  <c r="I94" i="25"/>
  <c r="I93" i="25"/>
  <c r="I92" i="25"/>
  <c r="I91" i="25"/>
  <c r="I90" i="25"/>
  <c r="I89" i="25"/>
  <c r="I88" i="25"/>
  <c r="I87" i="25"/>
  <c r="I86" i="25"/>
  <c r="I85" i="25"/>
  <c r="I84" i="25"/>
  <c r="I83" i="25"/>
  <c r="I82" i="25"/>
  <c r="I81" i="25"/>
  <c r="I80" i="25"/>
  <c r="I79" i="25"/>
  <c r="I70" i="25"/>
  <c r="I69" i="25"/>
  <c r="I68" i="25"/>
  <c r="I67" i="25"/>
  <c r="I66" i="25"/>
  <c r="I65" i="25"/>
  <c r="I64" i="25"/>
  <c r="I63" i="25"/>
  <c r="I62" i="25"/>
  <c r="I61" i="25"/>
  <c r="I57" i="25"/>
  <c r="I56" i="25"/>
  <c r="I55" i="25"/>
  <c r="I54" i="25"/>
  <c r="I53" i="25"/>
  <c r="I52" i="25"/>
  <c r="I51" i="25"/>
  <c r="I50" i="25"/>
  <c r="I49" i="25"/>
  <c r="I48" i="25"/>
  <c r="I47" i="25"/>
  <c r="I46" i="25"/>
  <c r="I45" i="25"/>
  <c r="I44" i="25"/>
  <c r="I43" i="25"/>
  <c r="I42" i="25"/>
  <c r="I41" i="25"/>
  <c r="I40" i="25"/>
  <c r="I39" i="25"/>
  <c r="I38" i="25"/>
  <c r="I37" i="25"/>
  <c r="I36" i="25"/>
  <c r="I35" i="25"/>
  <c r="I34" i="25"/>
  <c r="I33" i="25"/>
  <c r="I32" i="25"/>
  <c r="I31" i="25"/>
  <c r="I30" i="25"/>
  <c r="I29" i="25"/>
  <c r="I28" i="25"/>
  <c r="I27" i="25"/>
  <c r="I26" i="25"/>
  <c r="I98" i="24"/>
  <c r="J98" i="24" s="1"/>
  <c r="I97" i="24"/>
  <c r="J97" i="24" s="1"/>
  <c r="I96" i="24"/>
  <c r="J96" i="24" s="1"/>
  <c r="I95" i="24"/>
  <c r="J95" i="24" s="1"/>
  <c r="I94" i="24"/>
  <c r="J94" i="24" s="1"/>
  <c r="I93" i="24"/>
  <c r="J93" i="24" s="1"/>
  <c r="I92" i="24"/>
  <c r="J92" i="24" s="1"/>
  <c r="I91" i="24"/>
  <c r="J91" i="24" s="1"/>
  <c r="I90" i="24"/>
  <c r="J90" i="24" s="1"/>
  <c r="I89" i="24"/>
  <c r="J89" i="24" s="1"/>
  <c r="I88" i="24"/>
  <c r="J88" i="24" s="1"/>
  <c r="I87" i="24"/>
  <c r="J87" i="24" s="1"/>
  <c r="I86" i="24"/>
  <c r="J86" i="24" s="1"/>
  <c r="I85" i="24"/>
  <c r="J85" i="24" s="1"/>
  <c r="I84" i="24"/>
  <c r="J84" i="24" s="1"/>
  <c r="I83" i="24"/>
  <c r="J83" i="24" s="1"/>
  <c r="I82" i="24"/>
  <c r="J82" i="24" s="1"/>
  <c r="I81" i="24"/>
  <c r="J81" i="24" s="1"/>
  <c r="I80" i="24"/>
  <c r="J80" i="24" s="1"/>
  <c r="I79" i="24"/>
  <c r="J79" i="24" s="1"/>
  <c r="I70" i="24"/>
  <c r="J70" i="24" s="1"/>
  <c r="I69" i="24"/>
  <c r="J69" i="24" s="1"/>
  <c r="I68" i="24"/>
  <c r="J68" i="24" s="1"/>
  <c r="I67" i="24"/>
  <c r="J67" i="24" s="1"/>
  <c r="I66" i="24"/>
  <c r="J66" i="24" s="1"/>
  <c r="I65" i="24"/>
  <c r="J65" i="24" s="1"/>
  <c r="I64" i="24"/>
  <c r="J64" i="24" s="1"/>
  <c r="I63" i="24"/>
  <c r="J63" i="24" s="1"/>
  <c r="I62" i="24"/>
  <c r="J62" i="24" s="1"/>
  <c r="I61" i="24"/>
  <c r="J61" i="24" s="1"/>
  <c r="I40" i="24"/>
  <c r="J40" i="24" s="1"/>
  <c r="I39" i="24"/>
  <c r="J39" i="24" s="1"/>
  <c r="I38" i="24"/>
  <c r="J38" i="24" s="1"/>
  <c r="I37" i="24"/>
  <c r="J37" i="24" s="1"/>
  <c r="I36" i="24"/>
  <c r="J36" i="24" s="1"/>
  <c r="I35" i="24"/>
  <c r="J35" i="24" s="1"/>
  <c r="I34" i="24"/>
  <c r="J34" i="24" s="1"/>
  <c r="I33" i="24"/>
  <c r="J33" i="24" s="1"/>
  <c r="I32" i="24"/>
  <c r="J32" i="24" s="1"/>
  <c r="I31" i="24"/>
  <c r="J31" i="24" s="1"/>
  <c r="I30" i="24"/>
  <c r="J30" i="24" s="1"/>
  <c r="I29" i="24"/>
  <c r="J29" i="24" s="1"/>
  <c r="I28" i="24"/>
  <c r="J28" i="24" s="1"/>
  <c r="I27" i="24"/>
  <c r="J27" i="24" s="1"/>
  <c r="I26" i="24"/>
  <c r="J26" i="24" s="1"/>
  <c r="I22" i="24"/>
  <c r="J22" i="24" s="1"/>
  <c r="I21" i="24"/>
  <c r="J21" i="24" s="1"/>
  <c r="I20" i="24"/>
  <c r="J20" i="24" s="1"/>
  <c r="I19" i="24"/>
  <c r="J19" i="24" s="1"/>
  <c r="I18" i="24"/>
  <c r="J18" i="24" s="1"/>
  <c r="I17" i="24"/>
  <c r="J17" i="24" s="1"/>
  <c r="I16" i="24"/>
  <c r="J16" i="24" s="1"/>
  <c r="I15" i="24"/>
  <c r="J15" i="24" s="1"/>
  <c r="I14" i="24"/>
  <c r="J14" i="24" s="1"/>
  <c r="I13" i="24"/>
  <c r="J13" i="24" s="1"/>
  <c r="I12" i="24"/>
  <c r="J12" i="24" s="1"/>
  <c r="I11" i="24"/>
  <c r="J11" i="24" s="1"/>
  <c r="I10" i="24"/>
  <c r="J10" i="24" s="1"/>
  <c r="I9" i="24"/>
  <c r="J9" i="24" s="1"/>
  <c r="I8" i="24"/>
  <c r="J8" i="24" s="1"/>
  <c r="I7" i="24"/>
  <c r="J7" i="24" s="1"/>
  <c r="I6" i="24"/>
  <c r="J6" i="24" s="1"/>
  <c r="I5" i="24"/>
  <c r="J5" i="24" s="1"/>
  <c r="I4" i="24"/>
  <c r="J4" i="24" s="1"/>
  <c r="J3" i="24"/>
  <c r="J98" i="23"/>
  <c r="I97" i="23"/>
  <c r="J97" i="23" s="1"/>
  <c r="I96" i="23"/>
  <c r="J96" i="23" s="1"/>
  <c r="I95" i="23"/>
  <c r="J95" i="23" s="1"/>
  <c r="I94" i="23"/>
  <c r="J94" i="23" s="1"/>
  <c r="I93" i="23"/>
  <c r="J93" i="23" s="1"/>
  <c r="I92" i="23"/>
  <c r="J92" i="23" s="1"/>
  <c r="I91" i="23"/>
  <c r="J91" i="23" s="1"/>
  <c r="I90" i="23"/>
  <c r="J90" i="23" s="1"/>
  <c r="I89" i="23"/>
  <c r="J89" i="23" s="1"/>
  <c r="I88" i="23"/>
  <c r="J88" i="23" s="1"/>
  <c r="I87" i="23"/>
  <c r="J87" i="23" s="1"/>
  <c r="I86" i="23"/>
  <c r="J86" i="23" s="1"/>
  <c r="I85" i="23"/>
  <c r="J85" i="23" s="1"/>
  <c r="I84" i="23"/>
  <c r="J84" i="23" s="1"/>
  <c r="I83" i="23"/>
  <c r="J83" i="23" s="1"/>
  <c r="I82" i="23"/>
  <c r="J82" i="23" s="1"/>
  <c r="I81" i="23"/>
  <c r="J81" i="23" s="1"/>
  <c r="I80" i="23"/>
  <c r="J80" i="23" s="1"/>
  <c r="I79" i="23"/>
  <c r="J79" i="23" s="1"/>
  <c r="I70" i="23"/>
  <c r="J70" i="23" s="1"/>
  <c r="I69" i="23"/>
  <c r="J69" i="23" s="1"/>
  <c r="I68" i="23"/>
  <c r="J68" i="23" s="1"/>
  <c r="I67" i="23"/>
  <c r="J67" i="23" s="1"/>
  <c r="I66" i="23"/>
  <c r="J66" i="23" s="1"/>
  <c r="I65" i="23"/>
  <c r="J65" i="23" s="1"/>
  <c r="I64" i="23"/>
  <c r="J64" i="23" s="1"/>
  <c r="I63" i="23"/>
  <c r="J63" i="23" s="1"/>
  <c r="I62" i="23"/>
  <c r="J62" i="23" s="1"/>
  <c r="I61" i="23"/>
  <c r="J61" i="23" s="1"/>
  <c r="I57" i="23"/>
  <c r="J57" i="23" s="1"/>
  <c r="I56" i="23"/>
  <c r="J56" i="23" s="1"/>
  <c r="I55" i="23"/>
  <c r="J55" i="23" s="1"/>
  <c r="I54" i="23"/>
  <c r="J54" i="23" s="1"/>
  <c r="I53" i="23"/>
  <c r="J53" i="23" s="1"/>
  <c r="I52" i="23"/>
  <c r="J52" i="23" s="1"/>
  <c r="I51" i="23"/>
  <c r="J51" i="23" s="1"/>
  <c r="I50" i="23"/>
  <c r="J50" i="23" s="1"/>
  <c r="I49" i="23"/>
  <c r="J49" i="23" s="1"/>
  <c r="I48" i="23"/>
  <c r="J48" i="23" s="1"/>
  <c r="I47" i="23"/>
  <c r="J47" i="23" s="1"/>
  <c r="I46" i="23"/>
  <c r="J46" i="23" s="1"/>
  <c r="I45" i="23"/>
  <c r="J45" i="23" s="1"/>
  <c r="I44" i="23"/>
  <c r="J44" i="23" s="1"/>
  <c r="I43" i="23"/>
  <c r="J43" i="23" s="1"/>
  <c r="I42" i="23"/>
  <c r="J42" i="23" s="1"/>
  <c r="I41" i="23"/>
  <c r="J41" i="23" s="1"/>
  <c r="I40" i="23"/>
  <c r="J40" i="23" s="1"/>
  <c r="I39" i="23"/>
  <c r="J39" i="23" s="1"/>
  <c r="I38" i="23"/>
  <c r="J38" i="23" s="1"/>
  <c r="I37" i="23"/>
  <c r="J37" i="23" s="1"/>
  <c r="I36" i="23"/>
  <c r="J36" i="23" s="1"/>
  <c r="I35" i="23"/>
  <c r="J35" i="23" s="1"/>
  <c r="I34" i="23"/>
  <c r="J34" i="23" s="1"/>
  <c r="I33" i="23"/>
  <c r="J33" i="23" s="1"/>
  <c r="I32" i="23"/>
  <c r="J32" i="23" s="1"/>
  <c r="I31" i="23"/>
  <c r="J31" i="23" s="1"/>
  <c r="I30" i="23"/>
  <c r="J30" i="23" s="1"/>
  <c r="I29" i="23"/>
  <c r="J29" i="23" s="1"/>
  <c r="I28" i="23"/>
  <c r="J28" i="23" s="1"/>
  <c r="I27" i="23"/>
  <c r="J27" i="23" s="1"/>
  <c r="I26" i="23"/>
  <c r="J26" i="23" s="1"/>
  <c r="I22" i="23"/>
  <c r="J22" i="23" s="1"/>
  <c r="I21" i="23"/>
  <c r="J21" i="23" s="1"/>
  <c r="I20" i="23"/>
  <c r="J20" i="23" s="1"/>
  <c r="I19" i="23"/>
  <c r="J19" i="23" s="1"/>
  <c r="I18" i="23"/>
  <c r="J18" i="23" s="1"/>
  <c r="I17" i="23"/>
  <c r="J17" i="23" s="1"/>
  <c r="I16" i="23"/>
  <c r="J16" i="23" s="1"/>
  <c r="I15" i="23"/>
  <c r="J15" i="23" s="1"/>
  <c r="I14" i="23"/>
  <c r="J14" i="23" s="1"/>
  <c r="I13" i="23"/>
  <c r="J13" i="23" s="1"/>
  <c r="I12" i="23"/>
  <c r="J12" i="23" s="1"/>
  <c r="I11" i="23"/>
  <c r="J11" i="23" s="1"/>
  <c r="I10" i="23"/>
  <c r="J10" i="23" s="1"/>
  <c r="I9" i="23"/>
  <c r="J9" i="23" s="1"/>
  <c r="I8" i="23"/>
  <c r="J8" i="23" s="1"/>
  <c r="I7" i="23"/>
  <c r="J7" i="23" s="1"/>
  <c r="I6" i="23"/>
  <c r="J6" i="23" s="1"/>
  <c r="I5" i="23"/>
  <c r="J5" i="23" s="1"/>
  <c r="I4" i="23"/>
  <c r="J4" i="23" s="1"/>
  <c r="J3" i="23"/>
  <c r="I98" i="22"/>
  <c r="J98" i="22" s="1"/>
  <c r="I97" i="22"/>
  <c r="J97" i="22" s="1"/>
  <c r="I96" i="22"/>
  <c r="J96" i="22" s="1"/>
  <c r="I95" i="22"/>
  <c r="J95" i="22" s="1"/>
  <c r="I94" i="22"/>
  <c r="J94" i="22" s="1"/>
  <c r="I93" i="22"/>
  <c r="J93" i="22" s="1"/>
  <c r="I92" i="22"/>
  <c r="J92" i="22" s="1"/>
  <c r="I91" i="22"/>
  <c r="J91" i="22" s="1"/>
  <c r="I90" i="22"/>
  <c r="J90" i="22" s="1"/>
  <c r="I89" i="22"/>
  <c r="J89" i="22" s="1"/>
  <c r="I88" i="22"/>
  <c r="J88" i="22" s="1"/>
  <c r="I87" i="22"/>
  <c r="J87" i="22" s="1"/>
  <c r="I86" i="22"/>
  <c r="J86" i="22" s="1"/>
  <c r="I85" i="22"/>
  <c r="J85" i="22" s="1"/>
  <c r="I84" i="22"/>
  <c r="J84" i="22" s="1"/>
  <c r="I83" i="22"/>
  <c r="J83" i="22" s="1"/>
  <c r="I82" i="22"/>
  <c r="J82" i="22" s="1"/>
  <c r="I81" i="22"/>
  <c r="J81" i="22" s="1"/>
  <c r="I80" i="22"/>
  <c r="J80" i="22" s="1"/>
  <c r="I79" i="22"/>
  <c r="J79" i="22" s="1"/>
  <c r="I70" i="22"/>
  <c r="J70" i="22" s="1"/>
  <c r="I69" i="22"/>
  <c r="J69" i="22" s="1"/>
  <c r="I68" i="22"/>
  <c r="J68" i="22" s="1"/>
  <c r="I67" i="22"/>
  <c r="J67" i="22" s="1"/>
  <c r="I66" i="22"/>
  <c r="J66" i="22" s="1"/>
  <c r="I65" i="22"/>
  <c r="J65" i="22" s="1"/>
  <c r="I64" i="22"/>
  <c r="J64" i="22" s="1"/>
  <c r="I63" i="22"/>
  <c r="J63" i="22" s="1"/>
  <c r="I62" i="22"/>
  <c r="J62" i="22" s="1"/>
  <c r="I61" i="22"/>
  <c r="J61" i="22" s="1"/>
  <c r="I57" i="22"/>
  <c r="J57" i="22" s="1"/>
  <c r="I56" i="22"/>
  <c r="J56" i="22" s="1"/>
  <c r="I55" i="22"/>
  <c r="J55" i="22" s="1"/>
  <c r="I54" i="22"/>
  <c r="J54" i="22" s="1"/>
  <c r="I53" i="22"/>
  <c r="J53" i="22" s="1"/>
  <c r="I52" i="22"/>
  <c r="J52" i="22" s="1"/>
  <c r="I51" i="22"/>
  <c r="J51" i="22" s="1"/>
  <c r="I50" i="22"/>
  <c r="J50" i="22" s="1"/>
  <c r="I49" i="22"/>
  <c r="J49" i="22" s="1"/>
  <c r="I48" i="22"/>
  <c r="J48" i="22" s="1"/>
  <c r="I47" i="22"/>
  <c r="J47" i="22" s="1"/>
  <c r="I46" i="22"/>
  <c r="J46" i="22" s="1"/>
  <c r="I45" i="22"/>
  <c r="J45" i="22" s="1"/>
  <c r="I44" i="22"/>
  <c r="J44" i="22" s="1"/>
  <c r="I43" i="22"/>
  <c r="J43" i="22" s="1"/>
  <c r="I42" i="22"/>
  <c r="J42" i="22" s="1"/>
  <c r="I41" i="22"/>
  <c r="J41" i="22" s="1"/>
  <c r="I40" i="22"/>
  <c r="J40" i="22" s="1"/>
  <c r="I39" i="22"/>
  <c r="J39" i="22" s="1"/>
  <c r="I38" i="22"/>
  <c r="J38" i="22" s="1"/>
  <c r="I37" i="22"/>
  <c r="J37" i="22" s="1"/>
  <c r="I36" i="22"/>
  <c r="J36" i="22" s="1"/>
  <c r="I35" i="22"/>
  <c r="J35" i="22" s="1"/>
  <c r="I34" i="22"/>
  <c r="J34" i="22" s="1"/>
  <c r="I33" i="22"/>
  <c r="J33" i="22" s="1"/>
  <c r="I32" i="22"/>
  <c r="J32" i="22" s="1"/>
  <c r="I31" i="22"/>
  <c r="J31" i="22" s="1"/>
  <c r="I30" i="22"/>
  <c r="J30" i="22" s="1"/>
  <c r="I29" i="22"/>
  <c r="J29" i="22" s="1"/>
  <c r="I28" i="22"/>
  <c r="J28" i="22" s="1"/>
  <c r="I27" i="22"/>
  <c r="J27" i="22" s="1"/>
  <c r="I26" i="22"/>
  <c r="J26" i="22" s="1"/>
  <c r="I22" i="22"/>
  <c r="J22" i="22" s="1"/>
  <c r="I21" i="22"/>
  <c r="J21" i="22" s="1"/>
  <c r="I20" i="22"/>
  <c r="J20" i="22" s="1"/>
  <c r="I19" i="22"/>
  <c r="J19" i="22" s="1"/>
  <c r="I18" i="22"/>
  <c r="J18" i="22" s="1"/>
  <c r="I17" i="22"/>
  <c r="J17" i="22" s="1"/>
  <c r="I16" i="22"/>
  <c r="J16" i="22" s="1"/>
  <c r="I15" i="22"/>
  <c r="J15" i="22" s="1"/>
  <c r="I14" i="22"/>
  <c r="J14" i="22" s="1"/>
  <c r="I13" i="22"/>
  <c r="J13" i="22" s="1"/>
  <c r="I12" i="22"/>
  <c r="J12" i="22" s="1"/>
  <c r="I11" i="22"/>
  <c r="J11" i="22" s="1"/>
  <c r="I10" i="22"/>
  <c r="J10" i="22" s="1"/>
  <c r="I9" i="22"/>
  <c r="J9" i="22" s="1"/>
  <c r="I8" i="22"/>
  <c r="J8" i="22" s="1"/>
  <c r="I7" i="22"/>
  <c r="J7" i="22" s="1"/>
  <c r="I6" i="22"/>
  <c r="J6" i="22" s="1"/>
  <c r="I5" i="22"/>
  <c r="J5" i="22" s="1"/>
  <c r="I4" i="22"/>
  <c r="J4" i="22" s="1"/>
  <c r="J3" i="22"/>
  <c r="I12" i="14"/>
  <c r="I13" i="14"/>
  <c r="I14" i="14"/>
  <c r="I15" i="14"/>
  <c r="I16" i="14"/>
  <c r="I17" i="14"/>
  <c r="I18" i="14"/>
  <c r="I19" i="14"/>
  <c r="I20" i="14"/>
  <c r="I21" i="14"/>
  <c r="J21" i="14" l="1"/>
  <c r="C21" i="25" s="1"/>
  <c r="J20" i="14"/>
  <c r="J16" i="14"/>
  <c r="J14" i="14"/>
  <c r="J19" i="14"/>
  <c r="J17" i="14"/>
  <c r="J15" i="14"/>
  <c r="J13" i="14"/>
  <c r="J18" i="14"/>
  <c r="J12" i="14"/>
  <c r="J98" i="14"/>
  <c r="I97" i="14"/>
  <c r="J97" i="14" s="1"/>
  <c r="I96" i="14"/>
  <c r="J96" i="14" s="1"/>
  <c r="I95" i="14"/>
  <c r="J95" i="14" s="1"/>
  <c r="I94" i="14"/>
  <c r="J94" i="14" s="1"/>
  <c r="I93" i="14"/>
  <c r="J93" i="14" s="1"/>
  <c r="I92" i="14"/>
  <c r="J92" i="14" s="1"/>
  <c r="I91" i="14"/>
  <c r="J91" i="14" s="1"/>
  <c r="I90" i="14"/>
  <c r="J90" i="14" s="1"/>
  <c r="I89" i="14"/>
  <c r="J89" i="14" s="1"/>
  <c r="I88" i="14"/>
  <c r="J88" i="14" s="1"/>
  <c r="I87" i="14"/>
  <c r="J87" i="14" s="1"/>
  <c r="I86" i="14"/>
  <c r="J86" i="14" s="1"/>
  <c r="I85" i="14"/>
  <c r="J85" i="14" s="1"/>
  <c r="I84" i="14"/>
  <c r="J84" i="14" s="1"/>
  <c r="I83" i="14"/>
  <c r="J83" i="14" s="1"/>
  <c r="I82" i="14"/>
  <c r="J82" i="14" s="1"/>
  <c r="I81" i="14"/>
  <c r="J81" i="14" s="1"/>
  <c r="I80" i="14"/>
  <c r="J80" i="14" s="1"/>
  <c r="I79" i="14"/>
  <c r="J79" i="14" s="1"/>
  <c r="J70" i="14"/>
  <c r="I69" i="14"/>
  <c r="J69" i="14" s="1"/>
  <c r="I68" i="14"/>
  <c r="J68" i="14" s="1"/>
  <c r="I67" i="14"/>
  <c r="J67" i="14" s="1"/>
  <c r="I66" i="14"/>
  <c r="J66" i="14" s="1"/>
  <c r="I65" i="14"/>
  <c r="J65" i="14" s="1"/>
  <c r="I64" i="14"/>
  <c r="J64" i="14" s="1"/>
  <c r="I63" i="14"/>
  <c r="J63" i="14" s="1"/>
  <c r="I62" i="14"/>
  <c r="J62" i="14" s="1"/>
  <c r="I61" i="14"/>
  <c r="J61" i="14" s="1"/>
  <c r="I57" i="14"/>
  <c r="J57" i="14" s="1"/>
  <c r="I56" i="14"/>
  <c r="J56" i="14" s="1"/>
  <c r="I55" i="14"/>
  <c r="J55" i="14" s="1"/>
  <c r="I54" i="14"/>
  <c r="J54" i="14" s="1"/>
  <c r="I53" i="14"/>
  <c r="J53" i="14" s="1"/>
  <c r="I52" i="14"/>
  <c r="J52" i="14" s="1"/>
  <c r="I51" i="14"/>
  <c r="J51" i="14" s="1"/>
  <c r="I50" i="14"/>
  <c r="J50" i="14" s="1"/>
  <c r="I49" i="14"/>
  <c r="J49" i="14" s="1"/>
  <c r="I48" i="14"/>
  <c r="J48" i="14" s="1"/>
  <c r="I47" i="14"/>
  <c r="J47" i="14" s="1"/>
  <c r="I46" i="14"/>
  <c r="J46" i="14" s="1"/>
  <c r="I45" i="14"/>
  <c r="J45" i="14" s="1"/>
  <c r="I44" i="14"/>
  <c r="J44" i="14" s="1"/>
  <c r="I43" i="14"/>
  <c r="J43" i="14" s="1"/>
  <c r="I42" i="14"/>
  <c r="J42" i="14" s="1"/>
  <c r="I41" i="14"/>
  <c r="J41" i="14" s="1"/>
  <c r="I40" i="14"/>
  <c r="J40" i="14" s="1"/>
  <c r="I39" i="14"/>
  <c r="J39" i="14" s="1"/>
  <c r="I38" i="14"/>
  <c r="J38" i="14" s="1"/>
  <c r="I37" i="14"/>
  <c r="J37" i="14" s="1"/>
  <c r="I36" i="14"/>
  <c r="J36" i="14" s="1"/>
  <c r="I35" i="14"/>
  <c r="J35" i="14" s="1"/>
  <c r="I34" i="14"/>
  <c r="J34" i="14" s="1"/>
  <c r="I33" i="14"/>
  <c r="J33" i="14" s="1"/>
  <c r="I32" i="14"/>
  <c r="J32" i="14" s="1"/>
  <c r="I31" i="14"/>
  <c r="J31" i="14" s="1"/>
  <c r="I30" i="14"/>
  <c r="J30" i="14" s="1"/>
  <c r="I29" i="14"/>
  <c r="J29" i="14" s="1"/>
  <c r="I28" i="14"/>
  <c r="J28" i="14" s="1"/>
  <c r="I27" i="14"/>
  <c r="J27" i="14" s="1"/>
  <c r="I26" i="14"/>
  <c r="J26" i="14" s="1"/>
  <c r="I22" i="14"/>
  <c r="I11" i="14"/>
  <c r="I10" i="14"/>
  <c r="I9" i="14"/>
  <c r="I8" i="14"/>
  <c r="I7" i="14"/>
  <c r="I6" i="14"/>
  <c r="I5" i="14"/>
  <c r="I4" i="14"/>
  <c r="J3" i="14"/>
  <c r="C3" i="25" s="1"/>
  <c r="C28" i="25" l="1"/>
  <c r="C32" i="25"/>
  <c r="C36" i="25"/>
  <c r="C40" i="25"/>
  <c r="C44" i="25"/>
  <c r="C48" i="25"/>
  <c r="C52" i="25"/>
  <c r="C57" i="25"/>
  <c r="C62" i="25"/>
  <c r="C64" i="25"/>
  <c r="C66" i="25"/>
  <c r="C70" i="25"/>
  <c r="C68" i="25"/>
  <c r="C79" i="25"/>
  <c r="C83" i="25"/>
  <c r="C85" i="25"/>
  <c r="C87" i="25"/>
  <c r="C89" i="25"/>
  <c r="C91" i="25"/>
  <c r="C96" i="25"/>
  <c r="C93" i="25"/>
  <c r="C98" i="25"/>
  <c r="C95" i="25"/>
  <c r="C26" i="25"/>
  <c r="C27" i="25"/>
  <c r="C30" i="25"/>
  <c r="C29" i="25"/>
  <c r="C31" i="25"/>
  <c r="C34" i="25"/>
  <c r="C33" i="25"/>
  <c r="C35" i="25"/>
  <c r="C38" i="25"/>
  <c r="C37" i="25"/>
  <c r="C39" i="25"/>
  <c r="C42" i="25"/>
  <c r="C41" i="25"/>
  <c r="C43" i="25"/>
  <c r="C46" i="25"/>
  <c r="C45" i="25"/>
  <c r="C47" i="25"/>
  <c r="C50" i="25"/>
  <c r="C49" i="25"/>
  <c r="C51" i="25"/>
  <c r="C54" i="25"/>
  <c r="C53" i="25"/>
  <c r="C56" i="25"/>
  <c r="C55" i="25"/>
  <c r="C61" i="25"/>
  <c r="C63" i="25"/>
  <c r="C65" i="25"/>
  <c r="C69" i="25"/>
  <c r="C67" i="25"/>
  <c r="C81" i="25"/>
  <c r="C80" i="25"/>
  <c r="C82" i="25"/>
  <c r="C84" i="25"/>
  <c r="C86" i="25"/>
  <c r="C88" i="25"/>
  <c r="C90" i="25"/>
  <c r="C92" i="25"/>
  <c r="C97" i="25"/>
  <c r="C94" i="25"/>
  <c r="C12" i="25"/>
  <c r="C18" i="25"/>
  <c r="C13" i="25"/>
  <c r="C15" i="25"/>
  <c r="C17" i="25"/>
  <c r="C19" i="25"/>
  <c r="C14" i="25"/>
  <c r="C16" i="25"/>
  <c r="C20" i="25"/>
  <c r="J4" i="14"/>
  <c r="C4" i="25" s="1"/>
  <c r="J5" i="14"/>
  <c r="C5" i="25" s="1"/>
  <c r="J6" i="14"/>
  <c r="C6" i="25" s="1"/>
  <c r="J7" i="14"/>
  <c r="C7" i="25" s="1"/>
  <c r="J8" i="14"/>
  <c r="C8" i="25" s="1"/>
  <c r="J9" i="14"/>
  <c r="C9" i="25" s="1"/>
  <c r="J10" i="14"/>
  <c r="C10" i="25" s="1"/>
  <c r="J11" i="14"/>
  <c r="C11" i="25" s="1"/>
  <c r="J22" i="14"/>
  <c r="C22" i="25" s="1"/>
</calcChain>
</file>

<file path=xl/sharedStrings.xml><?xml version="1.0" encoding="utf-8"?>
<sst xmlns="http://schemas.openxmlformats.org/spreadsheetml/2006/main" count="994" uniqueCount="97">
  <si>
    <t>ประเทศ</t>
  </si>
  <si>
    <t>สังกัด</t>
  </si>
  <si>
    <t>ภาค</t>
  </si>
  <si>
    <t>ข้อที่</t>
  </si>
  <si>
    <t>จำนวนนักเรียนที่สอบ</t>
  </si>
  <si>
    <t>ถ่วงน้ำหนัก</t>
  </si>
  <si>
    <t>เขตพื้นที่</t>
  </si>
  <si>
    <t>ศูนย์</t>
  </si>
  <si>
    <t>โรงเรียน</t>
  </si>
  <si>
    <t>พญาแล1</t>
  </si>
  <si>
    <t>พญาแล2</t>
  </si>
  <si>
    <t>พญาแล3</t>
  </si>
  <si>
    <t>พญาแล4</t>
  </si>
  <si>
    <t>พญาแล_tt</t>
  </si>
  <si>
    <t>o-net64</t>
  </si>
  <si>
    <t>ร้อยละ 3</t>
  </si>
  <si>
    <t>เป้าหมาย ปี65</t>
  </si>
  <si>
    <t>เพิ่ม, ลด (+ , -) ร้อยละ</t>
  </si>
  <si>
    <t>เป้าหมาย ปี66</t>
  </si>
  <si>
    <t>ภาษาไทย ป.6</t>
  </si>
  <si>
    <t>ภาษาอังกฤษ ป.6</t>
  </si>
  <si>
    <t>คณิตศาสตร์ ป.6</t>
  </si>
  <si>
    <t>วิทยาศาสตร์ ป.6</t>
  </si>
  <si>
    <t>ค่าเฉลี่ยรายวิชาปี 2565</t>
  </si>
  <si>
    <t>รายวิชา</t>
  </si>
  <si>
    <t>รวม</t>
  </si>
  <si>
    <t>ค่าเฉลี่ย</t>
  </si>
  <si>
    <t>ภาษาไทย</t>
  </si>
  <si>
    <t>ภาษาอังกฤษ</t>
  </si>
  <si>
    <t>คณิตศาสตร์</t>
  </si>
  <si>
    <t>วิทยาศาสตร์</t>
  </si>
  <si>
    <t>จำนวนนักเรียน</t>
  </si>
  <si>
    <t>สาระการเรียนรู้</t>
  </si>
  <si>
    <t>ค่าเฉลี่ยศูนย์ฯ</t>
  </si>
  <si>
    <t>การอ่าน</t>
  </si>
  <si>
    <t>การเขียน</t>
  </si>
  <si>
    <t>การฟัง การดู และการพูด</t>
  </si>
  <si>
    <t>หลักการใช้ภาษาไทย</t>
  </si>
  <si>
    <t>วรรณคดีและวรรณกรรม</t>
  </si>
  <si>
    <t>ภาษาเพื่อการสื่อสาร</t>
  </si>
  <si>
    <t>ภาษาและวัฒนธรรม</t>
  </si>
  <si>
    <t>ภาษากับความสัมพันธ์กับชุมชนและโลก</t>
  </si>
  <si>
    <t>จำนวนและพีชคณิต</t>
  </si>
  <si>
    <t>การวัดและเรขาคณิต</t>
  </si>
  <si>
    <t>สถิติและความน่าจะเป็น</t>
  </si>
  <si>
    <t>วิทยาศาสตร์ชีวภาพ</t>
  </si>
  <si>
    <t>วิทยาศาสตร์กายภาพ</t>
  </si>
  <si>
    <t>วิทยาศาสตร์ โลก และอวกาศ</t>
  </si>
  <si>
    <t>เทคโนโลยี</t>
  </si>
  <si>
    <t>มาตรฐานการเรียนรู้</t>
  </si>
  <si>
    <t>มาตรฐาน ท 1.1</t>
  </si>
  <si>
    <t>มาตรฐาน ท 2.1</t>
  </si>
  <si>
    <t>มาตรฐาน ท 3.1</t>
  </si>
  <si>
    <t>มาตรฐาน ท 4.1</t>
  </si>
  <si>
    <t>มาตรฐาน ท 5.1</t>
  </si>
  <si>
    <t>มาตรฐาน ต 1.1</t>
  </si>
  <si>
    <t>มาตรฐาน ต 1.2</t>
  </si>
  <si>
    <t>มาตรฐาน ต 1.3</t>
  </si>
  <si>
    <t>มาตรฐาน ต 2.1</t>
  </si>
  <si>
    <t>มาตรฐาน ต 2.2</t>
  </si>
  <si>
    <t>มาตรฐาน ต 4.1</t>
  </si>
  <si>
    <t>มาตรฐาน ค 1.1</t>
  </si>
  <si>
    <t>มาตรฐาน ค 1.2</t>
  </si>
  <si>
    <t>มาตรฐาน ค 2.1</t>
  </si>
  <si>
    <t>มาตรฐาน ค 2.2</t>
  </si>
  <si>
    <t>มาตรฐาน ค 3.1</t>
  </si>
  <si>
    <t>มาตรฐาน ว 1.1</t>
  </si>
  <si>
    <t>มาตรฐาน ว 1.2</t>
  </si>
  <si>
    <t>มาตรฐาน ว 1.3</t>
  </si>
  <si>
    <t>มาตรฐาน ว 2.1</t>
  </si>
  <si>
    <t>มาตรฐาน ว 2.2</t>
  </si>
  <si>
    <t>มาตรฐาน ว 2.3</t>
  </si>
  <si>
    <t>มาตรฐาน ว 3.1</t>
  </si>
  <si>
    <t>มาตรฐาน ว 3.2</t>
  </si>
  <si>
    <t>มาตรฐาน ว 4.2</t>
  </si>
  <si>
    <t>ผลลัพธ์ ปี65(o-net65)</t>
  </si>
  <si>
    <t>จน.สอบ64</t>
  </si>
  <si>
    <t>จน.สอบ65</t>
  </si>
  <si>
    <t>bk1.01</t>
  </si>
  <si>
    <t>bk1.02</t>
  </si>
  <si>
    <t>bk1.03</t>
  </si>
  <si>
    <t>bk1.04</t>
  </si>
  <si>
    <t>bk1.05</t>
  </si>
  <si>
    <t>bk1.06</t>
  </si>
  <si>
    <t>bk1.07</t>
  </si>
  <si>
    <t>bk1.08</t>
  </si>
  <si>
    <t>bk1.09</t>
  </si>
  <si>
    <t>bk1.10</t>
  </si>
  <si>
    <t>bk1.11</t>
  </si>
  <si>
    <t>bk1.12</t>
  </si>
  <si>
    <t>bk1.13</t>
  </si>
  <si>
    <t>bk1.14</t>
  </si>
  <si>
    <t>bk1.15</t>
  </si>
  <si>
    <t>bk1.16</t>
  </si>
  <si>
    <t>bk1.17</t>
  </si>
  <si>
    <t>bk1_tt</t>
  </si>
  <si>
    <t>ศูนย์ ฯ บ้านเขว้า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</si>
</sst>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FF0000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name val="TH SarabunPSK"/>
      <family val="2"/>
    </font>
    <font>
      <b/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8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1" fillId="2" borderId="0" xfId="0" applyFont="1" applyFill="1"/>
    <xf numFmtId="2" fontId="1" fillId="0" borderId="0" xfId="0" applyNumberFormat="1" applyFont="1" applyAlignment="1">
      <alignment horizontal="center"/>
    </xf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2" fontId="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3" fillId="0" borderId="0" xfId="0" applyNumberFormat="1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5" fillId="2" borderId="0" xfId="0" applyFont="1" applyFill="1"/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/>
    <xf numFmtId="0" fontId="6" fillId="0" borderId="0" xfId="0" applyFont="1"/>
    <xf numFmtId="2" fontId="7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2" fontId="0" fillId="0" borderId="1" xfId="0" applyNumberFormat="1" applyBorder="1" applyAlignment="1">
      <alignment horizontal="center"/>
    </xf>
    <xf numFmtId="0" fontId="1" fillId="0" borderId="4" xfId="0" applyFont="1" applyBorder="1" applyAlignment="1">
      <alignment vertical="center"/>
    </xf>
    <xf numFmtId="0" fontId="0" fillId="0" borderId="1" xfId="0" applyBorder="1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/>
    <xf numFmtId="0" fontId="9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0" fontId="4" fillId="7" borderId="1" xfId="0" applyFont="1" applyFill="1" applyBorder="1"/>
    <xf numFmtId="2" fontId="4" fillId="7" borderId="1" xfId="0" applyNumberFormat="1" applyFont="1" applyFill="1" applyBorder="1" applyAlignment="1">
      <alignment horizontal="center"/>
    </xf>
    <xf numFmtId="0" fontId="4" fillId="0" borderId="0" xfId="0" applyFont="1"/>
    <xf numFmtId="0" fontId="4" fillId="8" borderId="0" xfId="0" applyFont="1" applyFill="1" applyBorder="1"/>
    <xf numFmtId="2" fontId="4" fillId="8" borderId="0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2" fontId="8" fillId="7" borderId="4" xfId="0" applyNumberFormat="1" applyFont="1" applyFill="1" applyBorder="1" applyAlignment="1">
      <alignment vertical="center"/>
    </xf>
    <xf numFmtId="0" fontId="8" fillId="7" borderId="1" xfId="0" applyFont="1" applyFill="1" applyBorder="1"/>
    <xf numFmtId="2" fontId="3" fillId="0" borderId="1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4" fillId="7" borderId="1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Fill="1" applyBorder="1"/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view="pageBreakPreview" zoomScaleNormal="100" zoomScaleSheetLayoutView="100" workbookViewId="0">
      <selection activeCell="J15" sqref="J15"/>
    </sheetView>
  </sheetViews>
  <sheetFormatPr defaultRowHeight="14.25" x14ac:dyDescent="0.2"/>
  <cols>
    <col min="1" max="1" width="13.625" customWidth="1"/>
    <col min="2" max="14" width="6.375" bestFit="1" customWidth="1"/>
    <col min="15" max="17" width="6.375" customWidth="1"/>
    <col min="18" max="18" width="6.375" bestFit="1" customWidth="1"/>
    <col min="19" max="20" width="12.625" customWidth="1"/>
  </cols>
  <sheetData>
    <row r="1" spans="1:20" ht="27.75" x14ac:dyDescent="0.65">
      <c r="A1" s="53" t="s">
        <v>23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ht="24" x14ac:dyDescent="0.55000000000000004">
      <c r="A2" s="37" t="s">
        <v>24</v>
      </c>
      <c r="B2" s="44" t="s">
        <v>78</v>
      </c>
      <c r="C2" s="44" t="s">
        <v>79</v>
      </c>
      <c r="D2" s="44" t="s">
        <v>80</v>
      </c>
      <c r="E2" s="44" t="s">
        <v>81</v>
      </c>
      <c r="F2" s="44" t="s">
        <v>82</v>
      </c>
      <c r="G2" s="44" t="s">
        <v>83</v>
      </c>
      <c r="H2" s="44" t="s">
        <v>84</v>
      </c>
      <c r="I2" s="44" t="s">
        <v>85</v>
      </c>
      <c r="J2" s="44" t="s">
        <v>86</v>
      </c>
      <c r="K2" s="44" t="s">
        <v>87</v>
      </c>
      <c r="L2" s="44" t="s">
        <v>88</v>
      </c>
      <c r="M2" s="44" t="s">
        <v>89</v>
      </c>
      <c r="N2" s="44" t="s">
        <v>90</v>
      </c>
      <c r="O2" s="44" t="s">
        <v>91</v>
      </c>
      <c r="P2" s="44" t="s">
        <v>92</v>
      </c>
      <c r="Q2" s="44" t="s">
        <v>93</v>
      </c>
      <c r="R2" s="44" t="s">
        <v>94</v>
      </c>
      <c r="S2" s="44" t="s">
        <v>25</v>
      </c>
      <c r="T2" s="44" t="s">
        <v>26</v>
      </c>
    </row>
    <row r="3" spans="1:20" ht="24" x14ac:dyDescent="0.55000000000000004">
      <c r="A3" s="3" t="s">
        <v>27</v>
      </c>
      <c r="B3" s="36">
        <v>55.97</v>
      </c>
      <c r="C3" s="47">
        <v>46.99</v>
      </c>
      <c r="D3" s="47">
        <v>56.36</v>
      </c>
      <c r="E3" s="47">
        <v>57.75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7"/>
      <c r="S3" s="28">
        <f>B3*B$8+C3*C$8+D3*D$8+E3*E$8+F3*F$8+G3*G$8+H3*H$8+I3*I$8+J3*J$8+K3*K$8+L3*L$8+M3*M$8+N3*N$8+O3*O$8+P3*P$8+Q3*Q$8+R3*R$8</f>
        <v>2604.84</v>
      </c>
      <c r="T3" s="29">
        <f>S3/S$8</f>
        <v>12.768823529411765</v>
      </c>
    </row>
    <row r="4" spans="1:20" ht="24" x14ac:dyDescent="0.55000000000000004">
      <c r="A4" s="3" t="s">
        <v>28</v>
      </c>
      <c r="B4" s="36">
        <v>24.22</v>
      </c>
      <c r="C4" s="47">
        <v>28.13</v>
      </c>
      <c r="D4" s="47">
        <v>36.450000000000003</v>
      </c>
      <c r="E4" s="47">
        <v>40.33</v>
      </c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  <c r="S4" s="28">
        <f t="shared" ref="S4:S6" si="0">B4*B$8+C4*C$8+D4*D$8+E4*E$8+F4*F$8+G4*G$8+H4*H$8+I4*I$8+J4*J$8+K4*K$8+L4*L$8+M4*M$8+N4*N$8+O4*O$8+P4*P$8+Q4*Q$8+R4*R$8</f>
        <v>1549.5600000000002</v>
      </c>
      <c r="T4" s="29">
        <f t="shared" ref="T4:T6" si="1">S4/S$8</f>
        <v>7.5958823529411772</v>
      </c>
    </row>
    <row r="5" spans="1:20" ht="24" x14ac:dyDescent="0.55000000000000004">
      <c r="A5" s="3" t="s">
        <v>29</v>
      </c>
      <c r="B5" s="36">
        <v>26.81</v>
      </c>
      <c r="C5" s="47">
        <v>21.79</v>
      </c>
      <c r="D5" s="47">
        <v>23.95</v>
      </c>
      <c r="E5" s="47">
        <v>30.95</v>
      </c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7"/>
      <c r="S5" s="28">
        <f t="shared" si="0"/>
        <v>1242</v>
      </c>
      <c r="T5" s="29">
        <f t="shared" si="1"/>
        <v>6.0882352941176467</v>
      </c>
    </row>
    <row r="6" spans="1:20" ht="24" x14ac:dyDescent="0.55000000000000004">
      <c r="A6" s="3" t="s">
        <v>30</v>
      </c>
      <c r="B6" s="36">
        <v>33.75</v>
      </c>
      <c r="C6" s="47">
        <v>31.76</v>
      </c>
      <c r="D6" s="47">
        <v>36.96</v>
      </c>
      <c r="E6" s="47">
        <v>39.97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7"/>
      <c r="S6" s="28">
        <f t="shared" si="0"/>
        <v>1709.2799999999997</v>
      </c>
      <c r="T6" s="29">
        <f t="shared" si="1"/>
        <v>8.378823529411763</v>
      </c>
    </row>
    <row r="7" spans="1:20" ht="24" x14ac:dyDescent="0.55000000000000004">
      <c r="A7" s="2"/>
      <c r="B7" s="25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8"/>
      <c r="S7" s="30"/>
      <c r="T7" s="31"/>
    </row>
    <row r="8" spans="1:20" ht="24" x14ac:dyDescent="0.55000000000000004">
      <c r="A8" s="42" t="s">
        <v>31</v>
      </c>
      <c r="B8" s="48">
        <v>12</v>
      </c>
      <c r="C8" s="48">
        <v>12</v>
      </c>
      <c r="D8" s="48">
        <v>12</v>
      </c>
      <c r="E8" s="48">
        <v>12</v>
      </c>
      <c r="F8" s="48">
        <v>12</v>
      </c>
      <c r="G8" s="48">
        <v>12</v>
      </c>
      <c r="H8" s="48">
        <v>12</v>
      </c>
      <c r="I8" s="48">
        <v>12</v>
      </c>
      <c r="J8" s="48">
        <v>12</v>
      </c>
      <c r="K8" s="48">
        <v>12</v>
      </c>
      <c r="L8" s="48">
        <v>12</v>
      </c>
      <c r="M8" s="48">
        <v>12</v>
      </c>
      <c r="N8" s="48">
        <v>12</v>
      </c>
      <c r="O8" s="48">
        <v>12</v>
      </c>
      <c r="P8" s="48">
        <v>12</v>
      </c>
      <c r="Q8" s="48">
        <v>12</v>
      </c>
      <c r="R8" s="48">
        <v>12</v>
      </c>
      <c r="S8" s="45">
        <f>SUM(B8:R8)</f>
        <v>204</v>
      </c>
      <c r="T8" s="46"/>
    </row>
  </sheetData>
  <mergeCells count="1">
    <mergeCell ref="A1:T1"/>
  </mergeCells>
  <phoneticPr fontId="10" type="noConversion"/>
  <pageMargins left="0.51181102362204722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"/>
  <sheetViews>
    <sheetView view="pageBreakPreview" zoomScaleNormal="100" zoomScaleSheetLayoutView="100" workbookViewId="0">
      <selection activeCell="S3" sqref="S3"/>
    </sheetView>
  </sheetViews>
  <sheetFormatPr defaultRowHeight="14.25" x14ac:dyDescent="0.2"/>
  <cols>
    <col min="1" max="1" width="28.125" bestFit="1" customWidth="1"/>
    <col min="2" max="18" width="6.375" bestFit="1" customWidth="1"/>
    <col min="19" max="19" width="9.25" bestFit="1" customWidth="1"/>
    <col min="20" max="20" width="10.5" bestFit="1" customWidth="1"/>
  </cols>
  <sheetData>
    <row r="1" spans="1:20" ht="27.75" x14ac:dyDescent="0.65">
      <c r="A1" s="51" t="s">
        <v>27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20" ht="24" x14ac:dyDescent="0.55000000000000004">
      <c r="A2" s="37" t="s">
        <v>32</v>
      </c>
      <c r="B2" s="44" t="s">
        <v>78</v>
      </c>
      <c r="C2" s="44" t="s">
        <v>79</v>
      </c>
      <c r="D2" s="44" t="s">
        <v>80</v>
      </c>
      <c r="E2" s="44" t="s">
        <v>81</v>
      </c>
      <c r="F2" s="44" t="s">
        <v>82</v>
      </c>
      <c r="G2" s="44" t="s">
        <v>83</v>
      </c>
      <c r="H2" s="44" t="s">
        <v>84</v>
      </c>
      <c r="I2" s="44" t="s">
        <v>85</v>
      </c>
      <c r="J2" s="44" t="s">
        <v>86</v>
      </c>
      <c r="K2" s="44" t="s">
        <v>87</v>
      </c>
      <c r="L2" s="44" t="s">
        <v>88</v>
      </c>
      <c r="M2" s="44" t="s">
        <v>89</v>
      </c>
      <c r="N2" s="44" t="s">
        <v>90</v>
      </c>
      <c r="O2" s="44" t="s">
        <v>91</v>
      </c>
      <c r="P2" s="44" t="s">
        <v>92</v>
      </c>
      <c r="Q2" s="44" t="s">
        <v>93</v>
      </c>
      <c r="R2" s="44" t="s">
        <v>94</v>
      </c>
      <c r="S2" s="44" t="s">
        <v>25</v>
      </c>
      <c r="T2" s="44" t="s">
        <v>33</v>
      </c>
    </row>
    <row r="3" spans="1:20" ht="24" x14ac:dyDescent="0.55000000000000004">
      <c r="A3" s="3" t="s">
        <v>34</v>
      </c>
      <c r="B3" s="25">
        <v>60.42</v>
      </c>
      <c r="C3" s="26">
        <v>43.14</v>
      </c>
      <c r="D3" s="26">
        <v>61.46</v>
      </c>
      <c r="E3" s="26">
        <v>66.37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8"/>
      <c r="S3" s="28">
        <f>B3*รายวิชา!B$8+C3*รายวิชา!C$8+D3*รายวิชา!D$8+E3*รายวิชา!E$8+F3*รายวิชา!F$8+G3*รายวิชา!G$8+H3*รายวิชา!H$8+I3*รายวิชา!I$8+J3*รายวิชา!J$8+K3*รายวิชา!K$8+L3*รายวิชา!L$8+M3*รายวิชา!M$8+N3*รายวิชา!N$8+O3*รายวิชา!O$8+P3*รายวิชา!P$8+R3*รายวิชา!R$8</f>
        <v>2776.6800000000003</v>
      </c>
      <c r="T3" s="29">
        <f>S3/รายวิชา!S$8</f>
        <v>13.611176470588237</v>
      </c>
    </row>
    <row r="4" spans="1:20" ht="24" x14ac:dyDescent="0.55000000000000004">
      <c r="A4" s="3" t="s">
        <v>35</v>
      </c>
      <c r="B4" s="25">
        <v>58.82</v>
      </c>
      <c r="C4" s="26">
        <v>56.07</v>
      </c>
      <c r="D4" s="26">
        <v>65.84</v>
      </c>
      <c r="E4" s="26">
        <v>62.53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8"/>
      <c r="S4" s="28">
        <f>B4*รายวิชา!B$8+C4*รายวิชา!C$8+D4*รายวิชา!D$8+E4*รายวิชา!E$8+F4*รายวิชา!F$8+G4*รายวิชา!G$8+H4*รายวิชา!H$8+I4*รายวิชา!I$8+J4*รายวิชา!J$8+K4*รายวิชา!K$8+L4*รายวิชา!L$8+M4*รายวิชา!M$8+N4*รายวิชา!N$8+O4*รายวิชา!O$8+P4*รายวิชา!P$8+R4*รายวิชา!R$8</f>
        <v>2919.1200000000003</v>
      </c>
      <c r="T4" s="29">
        <f>S4/รายวิชา!S$8</f>
        <v>14.309411764705883</v>
      </c>
    </row>
    <row r="5" spans="1:20" ht="24" x14ac:dyDescent="0.55000000000000004">
      <c r="A5" s="3" t="s">
        <v>36</v>
      </c>
      <c r="B5" s="25">
        <v>54.17</v>
      </c>
      <c r="C5" s="26">
        <v>60.78</v>
      </c>
      <c r="D5" s="26">
        <v>65.92</v>
      </c>
      <c r="E5" s="26">
        <v>69.03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8"/>
      <c r="S5" s="28">
        <f>B5*รายวิชา!B$8+C5*รายวิชา!C$8+D5*รายวิชา!D$8+E5*รายวิชา!E$8+F5*รายวิชา!F$8+G5*รายวิชา!G$8+H5*รายวิชา!H$8+I5*รายวิชา!I$8+J5*รายวิชา!J$8+K5*รายวิชา!K$8+L5*รายวิชา!L$8+M5*รายวิชา!M$8+N5*รายวิชา!N$8+O5*รายวิชา!O$8+P5*รายวิชา!P$8+R5*รายวิชา!R$8</f>
        <v>2998.8</v>
      </c>
      <c r="T5" s="29">
        <f>S5/รายวิชา!S$8</f>
        <v>14.700000000000001</v>
      </c>
    </row>
    <row r="6" spans="1:20" ht="24" x14ac:dyDescent="0.55000000000000004">
      <c r="A6" s="3" t="s">
        <v>37</v>
      </c>
      <c r="B6" s="25">
        <v>47.92</v>
      </c>
      <c r="C6" s="26">
        <v>36.270000000000003</v>
      </c>
      <c r="D6" s="26">
        <v>37.28</v>
      </c>
      <c r="E6" s="26">
        <v>39.35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8"/>
      <c r="S6" s="28">
        <f>B6*รายวิชา!B$8+C6*รายวิชา!C$8+D6*รายวิชา!D$8+E6*รายวิชา!E$8+F6*รายวิชา!F$8+G6*รายวิชา!G$8+H6*รายวิชา!H$8+I6*รายวิชา!I$8+J6*รายวิชา!J$8+K6*รายวิชา!K$8+L6*รายวิชา!L$8+M6*รายวิชา!M$8+N6*รายวิชา!N$8+O6*รายวิชา!O$8+P6*รายวิชา!P$8+R6*รายวิชา!R$8</f>
        <v>1929.84</v>
      </c>
      <c r="T6" s="29">
        <f>S6/รายวิชา!S$8</f>
        <v>9.4599999999999991</v>
      </c>
    </row>
    <row r="7" spans="1:20" ht="24" x14ac:dyDescent="0.55000000000000004">
      <c r="A7" s="3" t="s">
        <v>38</v>
      </c>
      <c r="B7" s="25">
        <v>58.33</v>
      </c>
      <c r="C7" s="26">
        <v>41.18</v>
      </c>
      <c r="D7" s="26">
        <v>52.68</v>
      </c>
      <c r="E7" s="26">
        <v>54.83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8"/>
      <c r="S7" s="28">
        <f>B7*รายวิชา!B$8+C7*รายวิชา!C$8+D7*รายวิชา!D$8+E7*รายวิชา!E$8+F7*รายวิชา!F$8+G7*รายวิชา!G$8+H7*รายวิชา!H$8+I7*รายวิชา!I$8+J7*รายวิชา!J$8+K7*รายวิชา!K$8+L7*รายวิชา!L$8+M7*รายวิชา!M$8+N7*รายวิชา!N$8+O7*รายวิชา!O$8+P7*รายวิชา!P$8+R7*รายวิชา!R$8</f>
        <v>2484.2399999999998</v>
      </c>
      <c r="T7" s="29">
        <f>S7/รายวิชา!S$8</f>
        <v>12.177647058823528</v>
      </c>
    </row>
    <row r="8" spans="1:20" x14ac:dyDescent="0.2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</row>
    <row r="9" spans="1:20" ht="27.75" x14ac:dyDescent="0.65">
      <c r="A9" s="52" t="s">
        <v>28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20" ht="24" x14ac:dyDescent="0.55000000000000004">
      <c r="A10" s="37" t="s">
        <v>32</v>
      </c>
      <c r="B10" s="44" t="s">
        <v>78</v>
      </c>
      <c r="C10" s="44" t="s">
        <v>79</v>
      </c>
      <c r="D10" s="44" t="s">
        <v>80</v>
      </c>
      <c r="E10" s="44" t="s">
        <v>81</v>
      </c>
      <c r="F10" s="44" t="s">
        <v>82</v>
      </c>
      <c r="G10" s="44" t="s">
        <v>83</v>
      </c>
      <c r="H10" s="44" t="s">
        <v>84</v>
      </c>
      <c r="I10" s="44" t="s">
        <v>85</v>
      </c>
      <c r="J10" s="44" t="s">
        <v>86</v>
      </c>
      <c r="K10" s="44" t="s">
        <v>87</v>
      </c>
      <c r="L10" s="44" t="s">
        <v>88</v>
      </c>
      <c r="M10" s="44" t="s">
        <v>89</v>
      </c>
      <c r="N10" s="44" t="s">
        <v>90</v>
      </c>
      <c r="O10" s="44" t="s">
        <v>91</v>
      </c>
      <c r="P10" s="44" t="s">
        <v>92</v>
      </c>
      <c r="Q10" s="44" t="s">
        <v>93</v>
      </c>
      <c r="R10" s="44" t="s">
        <v>94</v>
      </c>
      <c r="S10" s="44" t="s">
        <v>25</v>
      </c>
      <c r="T10" s="44" t="s">
        <v>33</v>
      </c>
    </row>
    <row r="11" spans="1:20" ht="24" x14ac:dyDescent="0.55000000000000004">
      <c r="A11" s="3" t="s">
        <v>39</v>
      </c>
      <c r="B11" s="25">
        <v>23.3</v>
      </c>
      <c r="C11" s="26">
        <v>27.27</v>
      </c>
      <c r="D11" s="26">
        <v>35.71</v>
      </c>
      <c r="E11" s="26">
        <v>39.86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8"/>
      <c r="S11" s="28">
        <f>B11*รายวิชา!B$8+C11*รายวิชา!C$8+D11*รายวิชา!D$8+E11*รายวิชา!E$8+F11*รายวิชา!F$8+G11*รายวิชา!G$8+H11*รายวิชา!H$8+I11*รายวิชา!I$8+J11*รายวิชา!J$8+K11*รายวิชา!K$8+L11*รายวิชา!L$8+M11*รายวิชา!M$8+N11*รายวิชา!N$8+O11*รายวิชา!O$8+P11*รายวิชา!P$8+R11*รายวิชา!R$8</f>
        <v>1513.68</v>
      </c>
      <c r="T11" s="29">
        <f>S11/รายวิชา!S$8</f>
        <v>7.42</v>
      </c>
    </row>
    <row r="12" spans="1:20" ht="24" x14ac:dyDescent="0.55000000000000004">
      <c r="A12" s="3" t="s">
        <v>40</v>
      </c>
      <c r="B12" s="25">
        <v>25</v>
      </c>
      <c r="C12" s="26">
        <v>32.35</v>
      </c>
      <c r="D12" s="26">
        <v>41.74</v>
      </c>
      <c r="E12" s="26">
        <v>46.25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  <c r="S12" s="28">
        <f>B12*รายวิชา!B$8+C12*รายวิชา!C$8+D12*รายวิชา!D$8+E12*รายวิชา!E$8+F12*รายวิชา!F$8+G12*รายวิชา!G$8+H12*รายวิชา!H$8+I12*รายวิชา!I$8+J12*รายวิชา!J$8+K12*รายวิชา!K$8+L12*รายวิชา!L$8+M12*รายวิชา!M$8+N12*รายวิชา!N$8+O12*รายวิชา!O$8+P12*รายวิชา!P$8+R12*รายวิชา!R$8</f>
        <v>1744.08</v>
      </c>
      <c r="T12" s="29">
        <f>S12/รายวิชา!S$8</f>
        <v>8.5494117647058818</v>
      </c>
    </row>
    <row r="13" spans="1:20" ht="24" x14ac:dyDescent="0.55000000000000004">
      <c r="A13" s="3" t="s">
        <v>41</v>
      </c>
      <c r="B13" s="25">
        <v>28.13</v>
      </c>
      <c r="C13" s="26">
        <v>26.47</v>
      </c>
      <c r="D13" s="26">
        <v>32.590000000000003</v>
      </c>
      <c r="E13" s="26">
        <v>34.020000000000003</v>
      </c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8"/>
      <c r="S13" s="28">
        <f>B13*รายวิชา!B$8+C13*รายวิชา!C$8+D13*รายวิชา!D$8+E13*รายวิชา!E$8+F13*รายวิชา!F$8+G13*รายวิชา!G$8+H13*รายวิชา!H$8+I13*รายวิชา!I$8+J13*รายวิชา!J$8+K13*รายวิชา!K$8+L13*รายวิชา!L$8+M13*รายวิชา!M$8+N13*รายวิชา!N$8+O13*รายวิชา!O$8+P13*รายวิชา!P$8+R13*รายวิชา!R$8</f>
        <v>1454.5200000000002</v>
      </c>
      <c r="T13" s="29">
        <f>S13/รายวิชา!S$8</f>
        <v>7.1300000000000008</v>
      </c>
    </row>
    <row r="14" spans="1:20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20" ht="27.75" x14ac:dyDescent="0.65">
      <c r="A15" s="52" t="s">
        <v>29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</row>
    <row r="16" spans="1:20" ht="24" x14ac:dyDescent="0.55000000000000004">
      <c r="A16" s="37" t="s">
        <v>32</v>
      </c>
      <c r="B16" s="44" t="s">
        <v>78</v>
      </c>
      <c r="C16" s="44" t="s">
        <v>79</v>
      </c>
      <c r="D16" s="44" t="s">
        <v>80</v>
      </c>
      <c r="E16" s="44" t="s">
        <v>81</v>
      </c>
      <c r="F16" s="44" t="s">
        <v>82</v>
      </c>
      <c r="G16" s="44" t="s">
        <v>83</v>
      </c>
      <c r="H16" s="44" t="s">
        <v>84</v>
      </c>
      <c r="I16" s="44" t="s">
        <v>85</v>
      </c>
      <c r="J16" s="44" t="s">
        <v>86</v>
      </c>
      <c r="K16" s="44" t="s">
        <v>87</v>
      </c>
      <c r="L16" s="44" t="s">
        <v>88</v>
      </c>
      <c r="M16" s="44" t="s">
        <v>89</v>
      </c>
      <c r="N16" s="44" t="s">
        <v>90</v>
      </c>
      <c r="O16" s="44" t="s">
        <v>91</v>
      </c>
      <c r="P16" s="44" t="s">
        <v>92</v>
      </c>
      <c r="Q16" s="44" t="s">
        <v>93</v>
      </c>
      <c r="R16" s="44" t="s">
        <v>94</v>
      </c>
      <c r="S16" s="44" t="s">
        <v>25</v>
      </c>
      <c r="T16" s="44" t="s">
        <v>33</v>
      </c>
    </row>
    <row r="17" spans="1:20" ht="24" x14ac:dyDescent="0.55000000000000004">
      <c r="A17" s="3" t="s">
        <v>42</v>
      </c>
      <c r="B17" s="25">
        <v>26.07</v>
      </c>
      <c r="C17" s="26">
        <v>22.9</v>
      </c>
      <c r="D17" s="26">
        <v>26.22</v>
      </c>
      <c r="E17" s="26">
        <v>35.979999999999997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8"/>
      <c r="S17" s="28">
        <f>B17*รายวิชา!B$8+C17*รายวิชา!C$8+D17*รายวิชา!D$8+E17*รายวิชา!E$8+F17*รายวิชา!F$8+G17*รายวิชา!G$8+H17*รายวิชา!H$8+I17*รายวิชา!I$8+J17*รายวิชา!J$8+K17*รายวิชา!K$8+L17*รายวิชา!L$8+M17*รายวิชา!M$8+N17*รายวิชา!N$8+O17*รายวิชา!O$8+P17*รายวิชา!P$8+R17*รายวิชา!R$8</f>
        <v>1334.04</v>
      </c>
      <c r="T17" s="29">
        <f>S17/รายวิชา!S$8</f>
        <v>6.539411764705882</v>
      </c>
    </row>
    <row r="18" spans="1:20" ht="24" x14ac:dyDescent="0.55000000000000004">
      <c r="A18" s="3" t="s">
        <v>43</v>
      </c>
      <c r="B18" s="25">
        <v>36.909999999999997</v>
      </c>
      <c r="C18" s="26">
        <v>25.09</v>
      </c>
      <c r="D18" s="26">
        <v>25.81</v>
      </c>
      <c r="E18" s="26">
        <v>30.38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8"/>
      <c r="S18" s="28">
        <f>B18*รายวิชา!B$8+C18*รายวิชา!C$8+D18*รายวิชา!D$8+E18*รายวิชา!E$8+F18*รายวิชา!F$8+G18*รายวิชา!G$8+H18*รายวิชา!H$8+I18*รายวิชา!I$8+J18*รายวิชา!J$8+K18*รายวิชา!K$8+L18*รายวิชา!L$8+M18*รายวิชา!M$8+N18*รายวิชา!N$8+O18*รายวิชา!O$8+P18*รายวิชา!P$8+R18*รายวิชา!R$8</f>
        <v>1418.28</v>
      </c>
      <c r="T18" s="29">
        <f>S18/รายวิชา!S$8</f>
        <v>6.9523529411764704</v>
      </c>
    </row>
    <row r="19" spans="1:20" ht="24" x14ac:dyDescent="0.55000000000000004">
      <c r="A19" s="3" t="s">
        <v>44</v>
      </c>
      <c r="B19" s="25">
        <v>0</v>
      </c>
      <c r="C19" s="26">
        <v>8.42</v>
      </c>
      <c r="D19" s="26">
        <v>10.8</v>
      </c>
      <c r="E19" s="26">
        <v>15.34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8"/>
      <c r="S19" s="28">
        <f>B19*รายวิชา!B$8+C19*รายวิชา!C$8+D19*รายวิชา!D$8+E19*รายวิชา!E$8+F19*รายวิชา!F$8+G19*รายวิชา!G$8+H19*รายวิชา!H$8+I19*รายวิชา!I$8+J19*รายวิชา!J$8+K19*รายวิชา!K$8+L19*รายวิชา!L$8+M19*รายวิชา!M$8+N19*รายวิชา!N$8+O19*รายวิชา!O$8+P19*รายวิชา!P$8+R19*รายวิชา!R$8</f>
        <v>414.72</v>
      </c>
      <c r="T19" s="29">
        <f>S19/รายวิชา!S$8</f>
        <v>2.0329411764705885</v>
      </c>
    </row>
    <row r="20" spans="1:20" x14ac:dyDescent="0.2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</row>
    <row r="21" spans="1:20" ht="27.75" x14ac:dyDescent="0.65">
      <c r="A21" s="52" t="s">
        <v>30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</row>
    <row r="22" spans="1:20" ht="24" x14ac:dyDescent="0.55000000000000004">
      <c r="A22" s="37" t="s">
        <v>32</v>
      </c>
      <c r="B22" s="44" t="s">
        <v>78</v>
      </c>
      <c r="C22" s="44" t="s">
        <v>79</v>
      </c>
      <c r="D22" s="44" t="s">
        <v>80</v>
      </c>
      <c r="E22" s="44" t="s">
        <v>81</v>
      </c>
      <c r="F22" s="44" t="s">
        <v>82</v>
      </c>
      <c r="G22" s="44" t="s">
        <v>83</v>
      </c>
      <c r="H22" s="44" t="s">
        <v>84</v>
      </c>
      <c r="I22" s="44" t="s">
        <v>85</v>
      </c>
      <c r="J22" s="44" t="s">
        <v>86</v>
      </c>
      <c r="K22" s="44" t="s">
        <v>87</v>
      </c>
      <c r="L22" s="44" t="s">
        <v>88</v>
      </c>
      <c r="M22" s="44" t="s">
        <v>89</v>
      </c>
      <c r="N22" s="44" t="s">
        <v>90</v>
      </c>
      <c r="O22" s="44" t="s">
        <v>91</v>
      </c>
      <c r="P22" s="44" t="s">
        <v>92</v>
      </c>
      <c r="Q22" s="44" t="s">
        <v>93</v>
      </c>
      <c r="R22" s="44" t="s">
        <v>94</v>
      </c>
      <c r="S22" s="44" t="s">
        <v>25</v>
      </c>
      <c r="T22" s="44" t="s">
        <v>33</v>
      </c>
    </row>
    <row r="23" spans="1:20" ht="24" x14ac:dyDescent="0.55000000000000004">
      <c r="A23" s="3" t="s">
        <v>45</v>
      </c>
      <c r="B23" s="25">
        <v>35.94</v>
      </c>
      <c r="C23" s="26">
        <v>25</v>
      </c>
      <c r="D23" s="26">
        <v>30.08</v>
      </c>
      <c r="E23" s="26">
        <v>30.62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8"/>
      <c r="S23" s="27">
        <f>B23*รายวิชา!B$8+C23*รายวิชา!C$8+D23*รายวิชา!D$8+E23*รายวิชา!E$8+F23*รายวิชา!F$8+G23*รายวิชา!G$8+H23*รายวิชา!H$8+I23*รายวิชา!I$8+J23*รายวิชา!J$8+K23*รายวิชา!K$8+L23*รายวิชา!L$8+M23*รายวิชา!M$8+N23*รายวิชา!N$8+O23*รายวิชา!O$8+P23*รายวิชา!P$8+R23*รายวิชา!R$8</f>
        <v>1459.68</v>
      </c>
      <c r="T23" s="29">
        <f>S23/รายวิชา!S$8</f>
        <v>7.1552941176470588</v>
      </c>
    </row>
    <row r="24" spans="1:20" ht="24" x14ac:dyDescent="0.55000000000000004">
      <c r="A24" s="3" t="s">
        <v>46</v>
      </c>
      <c r="B24" s="25">
        <v>29.86</v>
      </c>
      <c r="C24" s="26">
        <v>32.03</v>
      </c>
      <c r="D24" s="26">
        <v>36.479999999999997</v>
      </c>
      <c r="E24" s="26">
        <v>39.049999999999997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8"/>
      <c r="S24" s="27">
        <f>B24*รายวิชา!B$8+C24*รายวิชา!C$8+D24*รายวิชา!D$8+E24*รายวิชา!E$8+F24*รายวิชา!F$8+G24*รายวิชา!G$8+H24*รายวิชา!H$8+I24*รายวิชา!I$8+J24*รายวิชา!J$8+K24*รายวิชา!K$8+L24*รายวิชา!L$8+M24*รายวิชา!M$8+N24*รายวิชา!N$8+O24*รายวิชา!O$8+P24*รายวิชา!P$8+R24*รายวิชา!R$8</f>
        <v>1649.04</v>
      </c>
      <c r="T24" s="29">
        <f>S24/รายวิชา!S$8</f>
        <v>8.0835294117647063</v>
      </c>
    </row>
    <row r="25" spans="1:20" ht="24" x14ac:dyDescent="0.55000000000000004">
      <c r="A25" s="3" t="s">
        <v>47</v>
      </c>
      <c r="B25" s="25">
        <v>42.5</v>
      </c>
      <c r="C25" s="26">
        <v>38.82</v>
      </c>
      <c r="D25" s="26">
        <v>43.57</v>
      </c>
      <c r="E25" s="26">
        <v>45.33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/>
      <c r="S25" s="27">
        <f>B25*รายวิชา!B$8+C25*รายวิชา!C$8+D25*รายวิชา!D$8+E25*รายวิชา!E$8+F25*รายวิชา!F$8+G25*รายวิชา!G$8+H25*รายวิชา!H$8+I25*รายวิชา!I$8+J25*รายวิชา!J$8+K25*รายวิชา!K$8+L25*รายวิชา!L$8+M25*รายวิชา!M$8+N25*รายวิชา!N$8+O25*รายวิชา!O$8+P25*รายวิชา!P$8+R25*รายวิชา!R$8</f>
        <v>2042.64</v>
      </c>
      <c r="T25" s="29">
        <f>S25/รายวิชา!S$8</f>
        <v>10.012941176470589</v>
      </c>
    </row>
    <row r="26" spans="1:20" ht="24" x14ac:dyDescent="0.55000000000000004">
      <c r="A26" s="3" t="s">
        <v>48</v>
      </c>
      <c r="B26" s="25">
        <v>25</v>
      </c>
      <c r="C26" s="26">
        <v>26.47</v>
      </c>
      <c r="D26" s="26">
        <v>36.380000000000003</v>
      </c>
      <c r="E26" s="26">
        <v>49.41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8"/>
      <c r="S26" s="27">
        <f>B26*รายวิชา!B$8+C26*รายวิชา!C$8+D26*รายวิชา!D$8+E26*รายวิชา!E$8+F26*รายวิชา!F$8+G26*รายวิชา!G$8+H26*รายวิชา!H$8+I26*รายวิชา!I$8+J26*รายวิชา!J$8+K26*รายวิชา!K$8+L26*รายวิชา!L$8+M26*รายวิชา!M$8+N26*รายวิชา!N$8+O26*รายวิชา!O$8+P26*รายวิชา!P$8+R26*รายวิชา!R$8</f>
        <v>1647.12</v>
      </c>
      <c r="T26" s="29">
        <f>S26/รายวิชา!S$8</f>
        <v>8.0741176470588236</v>
      </c>
    </row>
  </sheetData>
  <phoneticPr fontId="10" type="noConversion"/>
  <pageMargins left="0.70866141732283472" right="0.70866141732283472" top="0.35433070866141736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view="pageBreakPreview" topLeftCell="A22" zoomScaleNormal="100" zoomScaleSheetLayoutView="100" workbookViewId="0">
      <selection activeCell="B28" sqref="B28:R36"/>
    </sheetView>
  </sheetViews>
  <sheetFormatPr defaultRowHeight="14.25" x14ac:dyDescent="0.2"/>
  <cols>
    <col min="1" max="1" width="14.875" bestFit="1" customWidth="1"/>
    <col min="2" max="18" width="6.375" bestFit="1" customWidth="1"/>
    <col min="20" max="20" width="10.5" bestFit="1" customWidth="1"/>
  </cols>
  <sheetData>
    <row r="1" spans="1:20" ht="27.75" x14ac:dyDescent="0.65">
      <c r="A1" s="51" t="s">
        <v>27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20" ht="24" x14ac:dyDescent="0.55000000000000004">
      <c r="A2" s="37" t="s">
        <v>49</v>
      </c>
      <c r="B2" s="44" t="s">
        <v>78</v>
      </c>
      <c r="C2" s="44" t="s">
        <v>79</v>
      </c>
      <c r="D2" s="44" t="s">
        <v>80</v>
      </c>
      <c r="E2" s="44" t="s">
        <v>81</v>
      </c>
      <c r="F2" s="44" t="s">
        <v>82</v>
      </c>
      <c r="G2" s="44" t="s">
        <v>83</v>
      </c>
      <c r="H2" s="44" t="s">
        <v>84</v>
      </c>
      <c r="I2" s="44" t="s">
        <v>85</v>
      </c>
      <c r="J2" s="44" t="s">
        <v>86</v>
      </c>
      <c r="K2" s="44" t="s">
        <v>87</v>
      </c>
      <c r="L2" s="44" t="s">
        <v>88</v>
      </c>
      <c r="M2" s="44" t="s">
        <v>89</v>
      </c>
      <c r="N2" s="44" t="s">
        <v>90</v>
      </c>
      <c r="O2" s="44" t="s">
        <v>91</v>
      </c>
      <c r="P2" s="44" t="s">
        <v>92</v>
      </c>
      <c r="Q2" s="44" t="s">
        <v>93</v>
      </c>
      <c r="R2" s="44" t="s">
        <v>94</v>
      </c>
      <c r="S2" s="44" t="s">
        <v>25</v>
      </c>
      <c r="T2" s="44" t="s">
        <v>33</v>
      </c>
    </row>
    <row r="3" spans="1:20" ht="24" x14ac:dyDescent="0.55000000000000004">
      <c r="A3" s="3" t="s">
        <v>50</v>
      </c>
      <c r="B3" s="36">
        <v>60</v>
      </c>
      <c r="C3" s="36">
        <v>60</v>
      </c>
      <c r="D3" s="36">
        <v>60</v>
      </c>
      <c r="E3" s="36">
        <v>60</v>
      </c>
      <c r="F3" s="36">
        <v>60</v>
      </c>
      <c r="G3" s="36">
        <v>60</v>
      </c>
      <c r="H3" s="36">
        <v>60</v>
      </c>
      <c r="I3" s="36">
        <v>60</v>
      </c>
      <c r="J3" s="36">
        <v>60</v>
      </c>
      <c r="K3" s="36">
        <v>60</v>
      </c>
      <c r="L3" s="36">
        <v>60</v>
      </c>
      <c r="M3" s="36">
        <v>60</v>
      </c>
      <c r="N3" s="36">
        <v>60</v>
      </c>
      <c r="O3" s="36">
        <v>60</v>
      </c>
      <c r="P3" s="36">
        <v>60</v>
      </c>
      <c r="Q3" s="36">
        <v>60</v>
      </c>
      <c r="R3" s="36">
        <v>60</v>
      </c>
      <c r="S3" s="28">
        <f>B3*รายวิชา!B$8+C3*รายวิชา!C$8+D3*รายวิชา!D$8+E3*รายวิชา!E$8+F3*รายวิชา!F$8+G3*รายวิชา!G$8+H3*รายวิชา!H$8+I3*รายวิชา!I$8+J3*รายวิชา!J$8+K3*รายวิชา!K$8+L3*รายวิชา!L$8+M3*รายวิชา!M$8+N3*รายวิชา!N$8+O3*รายวิชา!O$8+P3*รายวิชา!P$8+R3*รายวิชา!R$8</f>
        <v>11520</v>
      </c>
      <c r="T3" s="29">
        <f>S3/รายวิชา!S$8</f>
        <v>56.470588235294116</v>
      </c>
    </row>
    <row r="4" spans="1:20" ht="24" x14ac:dyDescent="0.55000000000000004">
      <c r="A4" s="3" t="s">
        <v>51</v>
      </c>
      <c r="B4" s="36">
        <v>60</v>
      </c>
      <c r="C4" s="36">
        <v>60</v>
      </c>
      <c r="D4" s="36">
        <v>60</v>
      </c>
      <c r="E4" s="36">
        <v>60</v>
      </c>
      <c r="F4" s="36">
        <v>60</v>
      </c>
      <c r="G4" s="36">
        <v>60</v>
      </c>
      <c r="H4" s="36">
        <v>60</v>
      </c>
      <c r="I4" s="36">
        <v>60</v>
      </c>
      <c r="J4" s="36">
        <v>60</v>
      </c>
      <c r="K4" s="36">
        <v>60</v>
      </c>
      <c r="L4" s="36">
        <v>60</v>
      </c>
      <c r="M4" s="36">
        <v>60</v>
      </c>
      <c r="N4" s="36">
        <v>60</v>
      </c>
      <c r="O4" s="36">
        <v>60</v>
      </c>
      <c r="P4" s="36">
        <v>60</v>
      </c>
      <c r="Q4" s="36">
        <v>60</v>
      </c>
      <c r="R4" s="36">
        <v>60</v>
      </c>
      <c r="S4" s="28">
        <f>B4*รายวิชา!B$8+C4*รายวิชา!C$8+D4*รายวิชา!D$8+E4*รายวิชา!E$8+F4*รายวิชา!F$8+G4*รายวิชา!G$8+H4*รายวิชา!H$8+I4*รายวิชา!I$8+J4*รายวิชา!J$8+K4*รายวิชา!K$8+L4*รายวิชา!L$8+M4*รายวิชา!M$8+N4*รายวิชา!N$8+O4*รายวิชา!O$8+P4*รายวิชา!P$8+R4*รายวิชา!R$8</f>
        <v>11520</v>
      </c>
      <c r="T4" s="29">
        <f>S4/รายวิชา!S$8</f>
        <v>56.470588235294116</v>
      </c>
    </row>
    <row r="5" spans="1:20" ht="24" x14ac:dyDescent="0.55000000000000004">
      <c r="A5" s="3" t="s">
        <v>52</v>
      </c>
      <c r="B5" s="36">
        <v>60</v>
      </c>
      <c r="C5" s="36">
        <v>60</v>
      </c>
      <c r="D5" s="36">
        <v>60</v>
      </c>
      <c r="E5" s="36">
        <v>60</v>
      </c>
      <c r="F5" s="36">
        <v>60</v>
      </c>
      <c r="G5" s="36">
        <v>60</v>
      </c>
      <c r="H5" s="36">
        <v>60</v>
      </c>
      <c r="I5" s="36">
        <v>60</v>
      </c>
      <c r="J5" s="36">
        <v>60</v>
      </c>
      <c r="K5" s="36">
        <v>60</v>
      </c>
      <c r="L5" s="36">
        <v>60</v>
      </c>
      <c r="M5" s="36">
        <v>60</v>
      </c>
      <c r="N5" s="36">
        <v>60</v>
      </c>
      <c r="O5" s="36">
        <v>60</v>
      </c>
      <c r="P5" s="36">
        <v>60</v>
      </c>
      <c r="Q5" s="36">
        <v>60</v>
      </c>
      <c r="R5" s="36">
        <v>60</v>
      </c>
      <c r="S5" s="28">
        <f>B5*รายวิชา!B$8+C5*รายวิชา!C$8+D5*รายวิชา!D$8+E5*รายวิชา!E$8+F5*รายวิชา!F$8+G5*รายวิชา!G$8+H5*รายวิชา!H$8+I5*รายวิชา!I$8+J5*รายวิชา!J$8+K5*รายวิชา!K$8+L5*รายวิชา!L$8+M5*รายวิชา!M$8+N5*รายวิชา!N$8+O5*รายวิชา!O$8+P5*รายวิชา!P$8+R5*รายวิชา!R$8</f>
        <v>11520</v>
      </c>
      <c r="T5" s="29">
        <f>S5/รายวิชา!S$8</f>
        <v>56.470588235294116</v>
      </c>
    </row>
    <row r="6" spans="1:20" ht="24" x14ac:dyDescent="0.55000000000000004">
      <c r="A6" s="3" t="s">
        <v>53</v>
      </c>
      <c r="B6" s="36">
        <v>60</v>
      </c>
      <c r="C6" s="36">
        <v>60</v>
      </c>
      <c r="D6" s="36">
        <v>60</v>
      </c>
      <c r="E6" s="36">
        <v>60</v>
      </c>
      <c r="F6" s="36">
        <v>60</v>
      </c>
      <c r="G6" s="36">
        <v>60</v>
      </c>
      <c r="H6" s="36">
        <v>60</v>
      </c>
      <c r="I6" s="36">
        <v>60</v>
      </c>
      <c r="J6" s="36">
        <v>60</v>
      </c>
      <c r="K6" s="36">
        <v>60</v>
      </c>
      <c r="L6" s="36">
        <v>60</v>
      </c>
      <c r="M6" s="36">
        <v>60</v>
      </c>
      <c r="N6" s="36">
        <v>60</v>
      </c>
      <c r="O6" s="36">
        <v>60</v>
      </c>
      <c r="P6" s="36">
        <v>60</v>
      </c>
      <c r="Q6" s="36">
        <v>60</v>
      </c>
      <c r="R6" s="36">
        <v>60</v>
      </c>
      <c r="S6" s="28">
        <f>B6*รายวิชา!B$8+C6*รายวิชา!C$8+D6*รายวิชา!D$8+E6*รายวิชา!E$8+F6*รายวิชา!F$8+G6*รายวิชา!G$8+H6*รายวิชา!H$8+I6*รายวิชา!I$8+J6*รายวิชา!J$8+K6*รายวิชา!K$8+L6*รายวิชา!L$8+M6*รายวิชา!M$8+N6*รายวิชา!N$8+O6*รายวิชา!O$8+P6*รายวิชา!P$8+R6*รายวิชา!R$8</f>
        <v>11520</v>
      </c>
      <c r="T6" s="29">
        <f>S6/รายวิชา!S$8</f>
        <v>56.470588235294116</v>
      </c>
    </row>
    <row r="7" spans="1:20" ht="24" x14ac:dyDescent="0.55000000000000004">
      <c r="A7" s="3" t="s">
        <v>54</v>
      </c>
      <c r="B7" s="36">
        <v>60</v>
      </c>
      <c r="C7" s="36">
        <v>60</v>
      </c>
      <c r="D7" s="36">
        <v>60</v>
      </c>
      <c r="E7" s="36">
        <v>60</v>
      </c>
      <c r="F7" s="36">
        <v>60</v>
      </c>
      <c r="G7" s="36">
        <v>60</v>
      </c>
      <c r="H7" s="36">
        <v>60</v>
      </c>
      <c r="I7" s="36">
        <v>60</v>
      </c>
      <c r="J7" s="36">
        <v>60</v>
      </c>
      <c r="K7" s="36">
        <v>60</v>
      </c>
      <c r="L7" s="36">
        <v>60</v>
      </c>
      <c r="M7" s="36">
        <v>60</v>
      </c>
      <c r="N7" s="36">
        <v>60</v>
      </c>
      <c r="O7" s="36">
        <v>60</v>
      </c>
      <c r="P7" s="36">
        <v>60</v>
      </c>
      <c r="Q7" s="36">
        <v>60</v>
      </c>
      <c r="R7" s="36">
        <v>60</v>
      </c>
      <c r="S7" s="28">
        <f>B7*รายวิชา!B$8+C7*รายวิชา!C$8+D7*รายวิชา!D$8+E7*รายวิชา!E$8+F7*รายวิชา!F$8+G7*รายวิชา!G$8+H7*รายวิชา!H$8+I7*รายวิชา!I$8+J7*รายวิชา!J$8+K7*รายวิชา!K$8+L7*รายวิชา!L$8+M7*รายวิชา!M$8+N7*รายวิชา!N$8+O7*รายวิชา!O$8+P7*รายวิชา!P$8+R7*รายวิชา!R$8</f>
        <v>11520</v>
      </c>
      <c r="T7" s="29">
        <f>S7/รายวิชา!S$8</f>
        <v>56.470588235294116</v>
      </c>
    </row>
    <row r="8" spans="1:20" x14ac:dyDescent="0.2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</row>
    <row r="9" spans="1:20" ht="27.75" x14ac:dyDescent="0.65">
      <c r="A9" s="52" t="s">
        <v>28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20" ht="24" x14ac:dyDescent="0.55000000000000004">
      <c r="A10" s="37" t="s">
        <v>49</v>
      </c>
      <c r="B10" s="44" t="s">
        <v>78</v>
      </c>
      <c r="C10" s="44" t="s">
        <v>79</v>
      </c>
      <c r="D10" s="44" t="s">
        <v>80</v>
      </c>
      <c r="E10" s="44" t="s">
        <v>81</v>
      </c>
      <c r="F10" s="44" t="s">
        <v>82</v>
      </c>
      <c r="G10" s="44" t="s">
        <v>83</v>
      </c>
      <c r="H10" s="44" t="s">
        <v>84</v>
      </c>
      <c r="I10" s="44" t="s">
        <v>85</v>
      </c>
      <c r="J10" s="44" t="s">
        <v>86</v>
      </c>
      <c r="K10" s="44" t="s">
        <v>87</v>
      </c>
      <c r="L10" s="44" t="s">
        <v>88</v>
      </c>
      <c r="M10" s="44" t="s">
        <v>89</v>
      </c>
      <c r="N10" s="44" t="s">
        <v>90</v>
      </c>
      <c r="O10" s="44" t="s">
        <v>91</v>
      </c>
      <c r="P10" s="44" t="s">
        <v>92</v>
      </c>
      <c r="Q10" s="44" t="s">
        <v>93</v>
      </c>
      <c r="R10" s="44" t="s">
        <v>94</v>
      </c>
      <c r="S10" s="44" t="s">
        <v>25</v>
      </c>
      <c r="T10" s="44" t="s">
        <v>33</v>
      </c>
    </row>
    <row r="11" spans="1:20" ht="24" x14ac:dyDescent="0.55000000000000004">
      <c r="A11" s="3" t="s">
        <v>55</v>
      </c>
      <c r="B11" s="36">
        <v>40</v>
      </c>
      <c r="C11" s="36">
        <v>40</v>
      </c>
      <c r="D11" s="36">
        <v>40</v>
      </c>
      <c r="E11" s="36">
        <v>40</v>
      </c>
      <c r="F11" s="36">
        <v>40</v>
      </c>
      <c r="G11" s="36">
        <v>40</v>
      </c>
      <c r="H11" s="36">
        <v>40</v>
      </c>
      <c r="I11" s="36">
        <v>40</v>
      </c>
      <c r="J11" s="36">
        <v>40</v>
      </c>
      <c r="K11" s="36">
        <v>40</v>
      </c>
      <c r="L11" s="36">
        <v>40</v>
      </c>
      <c r="M11" s="36">
        <v>40</v>
      </c>
      <c r="N11" s="36">
        <v>40</v>
      </c>
      <c r="O11" s="36">
        <v>40</v>
      </c>
      <c r="P11" s="36">
        <v>40</v>
      </c>
      <c r="Q11" s="36">
        <v>40</v>
      </c>
      <c r="R11" s="36">
        <v>40</v>
      </c>
      <c r="S11" s="28">
        <f>B11*รายวิชา!B$8+C11*รายวิชา!C$8+D11*รายวิชา!D$8+E11*รายวิชา!E$8+F11*รายวิชา!F$8+G11*รายวิชา!G$8+H11*รายวิชา!H$8+I11*รายวิชา!I$8+J11*รายวิชา!J$8+K11*รายวิชา!K$8+L11*รายวิชา!L$8+M11*รายวิชา!M$8+N11*รายวิชา!N$8+O11*รายวิชา!O$8+P11*รายวิชา!P$8+R11*รายวิชา!R$8</f>
        <v>7680</v>
      </c>
      <c r="T11" s="29">
        <f>S11/รายวิชา!S$8</f>
        <v>37.647058823529413</v>
      </c>
    </row>
    <row r="12" spans="1:20" ht="24" x14ac:dyDescent="0.55000000000000004">
      <c r="A12" s="3" t="s">
        <v>56</v>
      </c>
      <c r="B12" s="36">
        <v>40</v>
      </c>
      <c r="C12" s="36">
        <v>40</v>
      </c>
      <c r="D12" s="36">
        <v>40</v>
      </c>
      <c r="E12" s="36">
        <v>40</v>
      </c>
      <c r="F12" s="36">
        <v>40</v>
      </c>
      <c r="G12" s="36">
        <v>40</v>
      </c>
      <c r="H12" s="36">
        <v>40</v>
      </c>
      <c r="I12" s="36">
        <v>40</v>
      </c>
      <c r="J12" s="36">
        <v>40</v>
      </c>
      <c r="K12" s="36">
        <v>40</v>
      </c>
      <c r="L12" s="36">
        <v>40</v>
      </c>
      <c r="M12" s="36">
        <v>40</v>
      </c>
      <c r="N12" s="36">
        <v>40</v>
      </c>
      <c r="O12" s="36">
        <v>40</v>
      </c>
      <c r="P12" s="36">
        <v>40</v>
      </c>
      <c r="Q12" s="36">
        <v>40</v>
      </c>
      <c r="R12" s="36">
        <v>40</v>
      </c>
      <c r="S12" s="28">
        <f>B12*รายวิชา!B$8+C12*รายวิชา!C$8+D12*รายวิชา!D$8+E12*รายวิชา!E$8+F12*รายวิชา!F$8+G12*รายวิชา!G$8+H12*รายวิชา!H$8+I12*รายวิชา!I$8+J12*รายวิชา!J$8+K12*รายวิชา!K$8+L12*รายวิชา!L$8+M12*รายวิชา!M$8+N12*รายวิชา!N$8+O12*รายวิชา!O$8+P12*รายวิชา!P$8+R12*รายวิชา!R$8</f>
        <v>7680</v>
      </c>
      <c r="T12" s="29">
        <f>S12/รายวิชา!S$8</f>
        <v>37.647058823529413</v>
      </c>
    </row>
    <row r="13" spans="1:20" ht="24" x14ac:dyDescent="0.55000000000000004">
      <c r="A13" s="3" t="s">
        <v>57</v>
      </c>
      <c r="B13" s="36">
        <v>40</v>
      </c>
      <c r="C13" s="36">
        <v>40</v>
      </c>
      <c r="D13" s="36">
        <v>40</v>
      </c>
      <c r="E13" s="36">
        <v>40</v>
      </c>
      <c r="F13" s="36">
        <v>40</v>
      </c>
      <c r="G13" s="36">
        <v>40</v>
      </c>
      <c r="H13" s="36">
        <v>40</v>
      </c>
      <c r="I13" s="36">
        <v>40</v>
      </c>
      <c r="J13" s="36">
        <v>40</v>
      </c>
      <c r="K13" s="36">
        <v>40</v>
      </c>
      <c r="L13" s="36">
        <v>40</v>
      </c>
      <c r="M13" s="36">
        <v>40</v>
      </c>
      <c r="N13" s="36">
        <v>40</v>
      </c>
      <c r="O13" s="36">
        <v>40</v>
      </c>
      <c r="P13" s="36">
        <v>40</v>
      </c>
      <c r="Q13" s="36">
        <v>40</v>
      </c>
      <c r="R13" s="36">
        <v>40</v>
      </c>
      <c r="S13" s="28">
        <f>B13*รายวิชา!B$8+C13*รายวิชา!C$8+D13*รายวิชา!D$8+E13*รายวิชา!E$8+F13*รายวิชา!F$8+G13*รายวิชา!G$8+H13*รายวิชา!H$8+I13*รายวิชา!I$8+J13*รายวิชา!J$8+K13*รายวิชา!K$8+L13*รายวิชา!L$8+M13*รายวิชา!M$8+N13*รายวิชา!N$8+O13*รายวิชา!O$8+P13*รายวิชา!P$8+R13*รายวิชา!R$8</f>
        <v>7680</v>
      </c>
      <c r="T13" s="29">
        <f>S13/รายวิชา!S$8</f>
        <v>37.647058823529413</v>
      </c>
    </row>
    <row r="14" spans="1:20" ht="24" x14ac:dyDescent="0.55000000000000004">
      <c r="A14" s="3" t="s">
        <v>58</v>
      </c>
      <c r="B14" s="36">
        <v>40</v>
      </c>
      <c r="C14" s="36">
        <v>40</v>
      </c>
      <c r="D14" s="36">
        <v>40</v>
      </c>
      <c r="E14" s="36">
        <v>40</v>
      </c>
      <c r="F14" s="36">
        <v>40</v>
      </c>
      <c r="G14" s="36">
        <v>40</v>
      </c>
      <c r="H14" s="36">
        <v>40</v>
      </c>
      <c r="I14" s="36">
        <v>40</v>
      </c>
      <c r="J14" s="36">
        <v>40</v>
      </c>
      <c r="K14" s="36">
        <v>40</v>
      </c>
      <c r="L14" s="36">
        <v>40</v>
      </c>
      <c r="M14" s="36">
        <v>40</v>
      </c>
      <c r="N14" s="36">
        <v>40</v>
      </c>
      <c r="O14" s="36">
        <v>40</v>
      </c>
      <c r="P14" s="36">
        <v>40</v>
      </c>
      <c r="Q14" s="36">
        <v>40</v>
      </c>
      <c r="R14" s="36">
        <v>40</v>
      </c>
      <c r="S14" s="28">
        <f>B14*รายวิชา!B$8+C14*รายวิชา!C$8+D14*รายวิชา!D$8+E14*รายวิชา!E$8+F14*รายวิชา!F$8+G14*รายวิชา!G$8+H14*รายวิชา!H$8+I14*รายวิชา!I$8+J14*รายวิชา!J$8+K14*รายวิชา!K$8+L14*รายวิชา!L$8+M14*รายวิชา!M$8+N14*รายวิชา!N$8+O14*รายวิชา!O$8+P14*รายวิชา!P$8+R14*รายวิชา!R$8</f>
        <v>7680</v>
      </c>
      <c r="T14" s="29">
        <f>S14/รายวิชา!S$8</f>
        <v>37.647058823529413</v>
      </c>
    </row>
    <row r="15" spans="1:20" ht="24" x14ac:dyDescent="0.55000000000000004">
      <c r="A15" s="3" t="s">
        <v>59</v>
      </c>
      <c r="B15" s="36">
        <v>40</v>
      </c>
      <c r="C15" s="36">
        <v>40</v>
      </c>
      <c r="D15" s="36">
        <v>40</v>
      </c>
      <c r="E15" s="36">
        <v>40</v>
      </c>
      <c r="F15" s="36">
        <v>40</v>
      </c>
      <c r="G15" s="36">
        <v>40</v>
      </c>
      <c r="H15" s="36">
        <v>40</v>
      </c>
      <c r="I15" s="36">
        <v>40</v>
      </c>
      <c r="J15" s="36">
        <v>40</v>
      </c>
      <c r="K15" s="36">
        <v>40</v>
      </c>
      <c r="L15" s="36">
        <v>40</v>
      </c>
      <c r="M15" s="36">
        <v>40</v>
      </c>
      <c r="N15" s="36">
        <v>40</v>
      </c>
      <c r="O15" s="36">
        <v>40</v>
      </c>
      <c r="P15" s="36">
        <v>40</v>
      </c>
      <c r="Q15" s="36">
        <v>40</v>
      </c>
      <c r="R15" s="36">
        <v>40</v>
      </c>
      <c r="S15" s="28">
        <f>B15*รายวิชา!B$8+C15*รายวิชา!C$8+D15*รายวิชา!D$8+E15*รายวิชา!E$8+F15*รายวิชา!F$8+G15*รายวิชา!G$8+H15*รายวิชา!H$8+I15*รายวิชา!I$8+J15*รายวิชา!J$8+K15*รายวิชา!K$8+L15*รายวิชา!L$8+M15*รายวิชา!M$8+N15*รายวิชา!N$8+O15*รายวิชา!O$8+P15*รายวิชา!P$8+R15*รายวิชา!R$8</f>
        <v>7680</v>
      </c>
      <c r="T15" s="29">
        <f>S15/รายวิชา!S$8</f>
        <v>37.647058823529413</v>
      </c>
    </row>
    <row r="16" spans="1:20" ht="24" x14ac:dyDescent="0.55000000000000004">
      <c r="A16" s="3" t="s">
        <v>60</v>
      </c>
      <c r="B16" s="36">
        <v>40</v>
      </c>
      <c r="C16" s="36">
        <v>40</v>
      </c>
      <c r="D16" s="36">
        <v>40</v>
      </c>
      <c r="E16" s="36">
        <v>40</v>
      </c>
      <c r="F16" s="36">
        <v>40</v>
      </c>
      <c r="G16" s="36">
        <v>40</v>
      </c>
      <c r="H16" s="36">
        <v>40</v>
      </c>
      <c r="I16" s="36">
        <v>40</v>
      </c>
      <c r="J16" s="36">
        <v>40</v>
      </c>
      <c r="K16" s="36">
        <v>40</v>
      </c>
      <c r="L16" s="36">
        <v>40</v>
      </c>
      <c r="M16" s="36">
        <v>40</v>
      </c>
      <c r="N16" s="36">
        <v>40</v>
      </c>
      <c r="O16" s="36">
        <v>40</v>
      </c>
      <c r="P16" s="36">
        <v>40</v>
      </c>
      <c r="Q16" s="36">
        <v>40</v>
      </c>
      <c r="R16" s="36">
        <v>40</v>
      </c>
      <c r="S16" s="28">
        <f>B16*รายวิชา!B$8+C16*รายวิชา!C$8+D16*รายวิชา!D$8+E16*รายวิชา!E$8+F16*รายวิชา!F$8+G16*รายวิชา!G$8+H16*รายวิชา!H$8+I16*รายวิชา!I$8+J16*รายวิชา!J$8+K16*รายวิชา!K$8+L16*รายวิชา!L$8+M16*รายวิชา!M$8+N16*รายวิชา!N$8+O16*รายวิชา!O$8+P16*รายวิชา!P$8+R16*รายวิชา!R$8</f>
        <v>7680</v>
      </c>
      <c r="T16" s="29">
        <f>S16/รายวิชา!S$8</f>
        <v>37.647058823529413</v>
      </c>
    </row>
    <row r="17" spans="1:20" x14ac:dyDescent="0.2"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20" ht="27.75" x14ac:dyDescent="0.65">
      <c r="A18" s="52" t="s">
        <v>29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</row>
    <row r="19" spans="1:20" ht="24" x14ac:dyDescent="0.55000000000000004">
      <c r="A19" s="37" t="s">
        <v>49</v>
      </c>
      <c r="B19" s="44" t="s">
        <v>78</v>
      </c>
      <c r="C19" s="44" t="s">
        <v>79</v>
      </c>
      <c r="D19" s="44" t="s">
        <v>80</v>
      </c>
      <c r="E19" s="44" t="s">
        <v>81</v>
      </c>
      <c r="F19" s="44" t="s">
        <v>82</v>
      </c>
      <c r="G19" s="44" t="s">
        <v>83</v>
      </c>
      <c r="H19" s="44" t="s">
        <v>84</v>
      </c>
      <c r="I19" s="44" t="s">
        <v>85</v>
      </c>
      <c r="J19" s="44" t="s">
        <v>86</v>
      </c>
      <c r="K19" s="44" t="s">
        <v>87</v>
      </c>
      <c r="L19" s="44" t="s">
        <v>88</v>
      </c>
      <c r="M19" s="44" t="s">
        <v>89</v>
      </c>
      <c r="N19" s="44" t="s">
        <v>90</v>
      </c>
      <c r="O19" s="44" t="s">
        <v>91</v>
      </c>
      <c r="P19" s="44" t="s">
        <v>92</v>
      </c>
      <c r="Q19" s="44" t="s">
        <v>93</v>
      </c>
      <c r="R19" s="44" t="s">
        <v>94</v>
      </c>
      <c r="S19" s="44" t="s">
        <v>25</v>
      </c>
      <c r="T19" s="44" t="s">
        <v>33</v>
      </c>
    </row>
    <row r="20" spans="1:20" ht="24" x14ac:dyDescent="0.55000000000000004">
      <c r="A20" s="3" t="s">
        <v>61</v>
      </c>
      <c r="B20" s="36">
        <v>30</v>
      </c>
      <c r="C20" s="36">
        <v>30</v>
      </c>
      <c r="D20" s="36">
        <v>30</v>
      </c>
      <c r="E20" s="36">
        <v>30</v>
      </c>
      <c r="F20" s="36">
        <v>30</v>
      </c>
      <c r="G20" s="36">
        <v>30</v>
      </c>
      <c r="H20" s="36">
        <v>30</v>
      </c>
      <c r="I20" s="36">
        <v>30</v>
      </c>
      <c r="J20" s="36">
        <v>30</v>
      </c>
      <c r="K20" s="36">
        <v>30</v>
      </c>
      <c r="L20" s="36">
        <v>30</v>
      </c>
      <c r="M20" s="36">
        <v>30</v>
      </c>
      <c r="N20" s="36">
        <v>30</v>
      </c>
      <c r="O20" s="36">
        <v>30</v>
      </c>
      <c r="P20" s="36">
        <v>30</v>
      </c>
      <c r="Q20" s="36">
        <v>30</v>
      </c>
      <c r="R20" s="36">
        <v>30</v>
      </c>
      <c r="S20" s="28">
        <f>B20*รายวิชา!B$8+C20*รายวิชา!C$8+D20*รายวิชา!D$8+E20*รายวิชา!E$8+F20*รายวิชา!F$8+G20*รายวิชา!G$8+H20*รายวิชา!H$8+I20*รายวิชา!I$8+J20*รายวิชา!J$8+K20*รายวิชา!K$8+L20*รายวิชา!L$8+M20*รายวิชา!M$8+N20*รายวิชา!N$8+O20*รายวิชา!O$8+P20*รายวิชา!P$8+R20*รายวิชา!R$8</f>
        <v>5760</v>
      </c>
      <c r="T20" s="29">
        <f>S20/รายวิชา!S$8</f>
        <v>28.235294117647058</v>
      </c>
    </row>
    <row r="21" spans="1:20" ht="24" x14ac:dyDescent="0.55000000000000004">
      <c r="A21" s="3" t="s">
        <v>62</v>
      </c>
      <c r="B21" s="36">
        <v>30</v>
      </c>
      <c r="C21" s="36">
        <v>30</v>
      </c>
      <c r="D21" s="36">
        <v>30</v>
      </c>
      <c r="E21" s="36">
        <v>30</v>
      </c>
      <c r="F21" s="36">
        <v>30</v>
      </c>
      <c r="G21" s="36">
        <v>30</v>
      </c>
      <c r="H21" s="36">
        <v>30</v>
      </c>
      <c r="I21" s="36">
        <v>30</v>
      </c>
      <c r="J21" s="36">
        <v>30</v>
      </c>
      <c r="K21" s="36">
        <v>30</v>
      </c>
      <c r="L21" s="36">
        <v>30</v>
      </c>
      <c r="M21" s="36">
        <v>30</v>
      </c>
      <c r="N21" s="36">
        <v>30</v>
      </c>
      <c r="O21" s="36">
        <v>30</v>
      </c>
      <c r="P21" s="36">
        <v>30</v>
      </c>
      <c r="Q21" s="36">
        <v>30</v>
      </c>
      <c r="R21" s="36">
        <v>30</v>
      </c>
      <c r="S21" s="28">
        <f>B21*รายวิชา!B$8+C21*รายวิชา!C$8+D21*รายวิชา!D$8+E21*รายวิชา!E$8+F21*รายวิชา!F$8+G21*รายวิชา!G$8+H21*รายวิชา!H$8+I21*รายวิชา!I$8+J21*รายวิชา!J$8+K21*รายวิชา!K$8+L21*รายวิชา!L$8+M21*รายวิชา!M$8+N21*รายวิชา!N$8+O21*รายวิชา!O$8+P21*รายวิชา!P$8+R21*รายวิชา!R$8</f>
        <v>5760</v>
      </c>
      <c r="T21" s="29">
        <f>S21/รายวิชา!S$8</f>
        <v>28.235294117647058</v>
      </c>
    </row>
    <row r="22" spans="1:20" ht="24" x14ac:dyDescent="0.55000000000000004">
      <c r="A22" s="3" t="s">
        <v>63</v>
      </c>
      <c r="B22" s="36">
        <v>30</v>
      </c>
      <c r="C22" s="36">
        <v>30</v>
      </c>
      <c r="D22" s="36">
        <v>30</v>
      </c>
      <c r="E22" s="36">
        <v>30</v>
      </c>
      <c r="F22" s="36">
        <v>30</v>
      </c>
      <c r="G22" s="36">
        <v>30</v>
      </c>
      <c r="H22" s="36">
        <v>30</v>
      </c>
      <c r="I22" s="36">
        <v>30</v>
      </c>
      <c r="J22" s="36">
        <v>30</v>
      </c>
      <c r="K22" s="36">
        <v>30</v>
      </c>
      <c r="L22" s="36">
        <v>30</v>
      </c>
      <c r="M22" s="36">
        <v>30</v>
      </c>
      <c r="N22" s="36">
        <v>30</v>
      </c>
      <c r="O22" s="36">
        <v>30</v>
      </c>
      <c r="P22" s="36">
        <v>30</v>
      </c>
      <c r="Q22" s="36">
        <v>30</v>
      </c>
      <c r="R22" s="36">
        <v>30</v>
      </c>
      <c r="S22" s="28">
        <f>B22*รายวิชา!B$8+C22*รายวิชา!C$8+D22*รายวิชา!D$8+E22*รายวิชา!E$8+F22*รายวิชา!F$8+G22*รายวิชา!G$8+H22*รายวิชา!H$8+I22*รายวิชา!I$8+J22*รายวิชา!J$8+K22*รายวิชา!K$8+L22*รายวิชา!L$8+M22*รายวิชา!M$8+N22*รายวิชา!N$8+O22*รายวิชา!O$8+P22*รายวิชา!P$8+R22*รายวิชา!R$8</f>
        <v>5760</v>
      </c>
      <c r="T22" s="29">
        <f>S22/รายวิชา!S$8</f>
        <v>28.235294117647058</v>
      </c>
    </row>
    <row r="23" spans="1:20" ht="24" x14ac:dyDescent="0.55000000000000004">
      <c r="A23" s="3" t="s">
        <v>64</v>
      </c>
      <c r="B23" s="36">
        <v>30</v>
      </c>
      <c r="C23" s="36">
        <v>30</v>
      </c>
      <c r="D23" s="36">
        <v>30</v>
      </c>
      <c r="E23" s="36">
        <v>30</v>
      </c>
      <c r="F23" s="36">
        <v>30</v>
      </c>
      <c r="G23" s="36">
        <v>30</v>
      </c>
      <c r="H23" s="36">
        <v>30</v>
      </c>
      <c r="I23" s="36">
        <v>30</v>
      </c>
      <c r="J23" s="36">
        <v>30</v>
      </c>
      <c r="K23" s="36">
        <v>30</v>
      </c>
      <c r="L23" s="36">
        <v>30</v>
      </c>
      <c r="M23" s="36">
        <v>30</v>
      </c>
      <c r="N23" s="36">
        <v>30</v>
      </c>
      <c r="O23" s="36">
        <v>30</v>
      </c>
      <c r="P23" s="36">
        <v>30</v>
      </c>
      <c r="Q23" s="36">
        <v>30</v>
      </c>
      <c r="R23" s="36">
        <v>30</v>
      </c>
      <c r="S23" s="28">
        <f>B23*รายวิชา!B$8+C23*รายวิชา!C$8+D23*รายวิชา!D$8+E23*รายวิชา!E$8+F23*รายวิชา!F$8+G23*รายวิชา!G$8+H23*รายวิชา!H$8+I23*รายวิชา!I$8+J23*รายวิชา!J$8+K23*รายวิชา!K$8+L23*รายวิชา!L$8+M23*รายวิชา!M$8+N23*รายวิชา!N$8+O23*รายวิชา!O$8+P23*รายวิชา!P$8+R23*รายวิชา!R$8</f>
        <v>5760</v>
      </c>
      <c r="T23" s="29">
        <f>S23/รายวิชา!S$8</f>
        <v>28.235294117647058</v>
      </c>
    </row>
    <row r="24" spans="1:20" ht="24" x14ac:dyDescent="0.55000000000000004">
      <c r="A24" s="3" t="s">
        <v>65</v>
      </c>
      <c r="B24" s="36">
        <v>30</v>
      </c>
      <c r="C24" s="36">
        <v>30</v>
      </c>
      <c r="D24" s="36">
        <v>30</v>
      </c>
      <c r="E24" s="36">
        <v>30</v>
      </c>
      <c r="F24" s="36">
        <v>30</v>
      </c>
      <c r="G24" s="36">
        <v>30</v>
      </c>
      <c r="H24" s="36">
        <v>30</v>
      </c>
      <c r="I24" s="36">
        <v>30</v>
      </c>
      <c r="J24" s="36">
        <v>30</v>
      </c>
      <c r="K24" s="36">
        <v>30</v>
      </c>
      <c r="L24" s="36">
        <v>30</v>
      </c>
      <c r="M24" s="36">
        <v>30</v>
      </c>
      <c r="N24" s="36">
        <v>30</v>
      </c>
      <c r="O24" s="36">
        <v>30</v>
      </c>
      <c r="P24" s="36">
        <v>30</v>
      </c>
      <c r="Q24" s="36">
        <v>30</v>
      </c>
      <c r="R24" s="36">
        <v>30</v>
      </c>
      <c r="S24" s="28">
        <f>B24*รายวิชา!B$8+C24*รายวิชา!C$8+D24*รายวิชา!D$8+E24*รายวิชา!E$8+F24*รายวิชา!F$8+G24*รายวิชา!G$8+H24*รายวิชา!H$8+I24*รายวิชา!I$8+J24*รายวิชา!J$8+K24*รายวิชา!K$8+L24*รายวิชา!L$8+M24*รายวิชา!M$8+N24*รายวิชา!N$8+O24*รายวิชา!O$8+P24*รายวิชา!P$8+R24*รายวิชา!R$8</f>
        <v>5760</v>
      </c>
      <c r="T24" s="29">
        <f>S24/รายวิชา!S$8</f>
        <v>28.235294117647058</v>
      </c>
    </row>
    <row r="25" spans="1:20" x14ac:dyDescent="0.2"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26" spans="1:20" ht="27.75" x14ac:dyDescent="0.65">
      <c r="A26" s="52" t="s">
        <v>30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</row>
    <row r="27" spans="1:20" ht="24" x14ac:dyDescent="0.55000000000000004">
      <c r="A27" s="37" t="s">
        <v>32</v>
      </c>
      <c r="B27" s="44" t="s">
        <v>78</v>
      </c>
      <c r="C27" s="44" t="s">
        <v>79</v>
      </c>
      <c r="D27" s="44" t="s">
        <v>80</v>
      </c>
      <c r="E27" s="44" t="s">
        <v>81</v>
      </c>
      <c r="F27" s="44" t="s">
        <v>82</v>
      </c>
      <c r="G27" s="44" t="s">
        <v>83</v>
      </c>
      <c r="H27" s="44" t="s">
        <v>84</v>
      </c>
      <c r="I27" s="44" t="s">
        <v>85</v>
      </c>
      <c r="J27" s="44" t="s">
        <v>86</v>
      </c>
      <c r="K27" s="44" t="s">
        <v>87</v>
      </c>
      <c r="L27" s="44" t="s">
        <v>88</v>
      </c>
      <c r="M27" s="44" t="s">
        <v>89</v>
      </c>
      <c r="N27" s="44" t="s">
        <v>90</v>
      </c>
      <c r="O27" s="44" t="s">
        <v>91</v>
      </c>
      <c r="P27" s="44" t="s">
        <v>92</v>
      </c>
      <c r="Q27" s="44" t="s">
        <v>93</v>
      </c>
      <c r="R27" s="44" t="s">
        <v>94</v>
      </c>
      <c r="S27" s="44" t="s">
        <v>25</v>
      </c>
      <c r="T27" s="44" t="s">
        <v>33</v>
      </c>
    </row>
    <row r="28" spans="1:20" ht="24" x14ac:dyDescent="0.55000000000000004">
      <c r="A28" s="3" t="s">
        <v>66</v>
      </c>
      <c r="B28" s="36">
        <v>50</v>
      </c>
      <c r="C28" s="36">
        <v>50</v>
      </c>
      <c r="D28" s="36">
        <v>50</v>
      </c>
      <c r="E28" s="36">
        <v>50</v>
      </c>
      <c r="F28" s="36">
        <v>50</v>
      </c>
      <c r="G28" s="36">
        <v>50</v>
      </c>
      <c r="H28" s="36">
        <v>50</v>
      </c>
      <c r="I28" s="36">
        <v>50</v>
      </c>
      <c r="J28" s="36">
        <v>50</v>
      </c>
      <c r="K28" s="36">
        <v>50</v>
      </c>
      <c r="L28" s="36">
        <v>50</v>
      </c>
      <c r="M28" s="36">
        <v>50</v>
      </c>
      <c r="N28" s="36">
        <v>50</v>
      </c>
      <c r="O28" s="36">
        <v>50</v>
      </c>
      <c r="P28" s="36">
        <v>50</v>
      </c>
      <c r="Q28" s="36">
        <v>50</v>
      </c>
      <c r="R28" s="36">
        <v>50</v>
      </c>
      <c r="S28" s="28">
        <f>B28*รายวิชา!B$8+C28*รายวิชา!C$8+D28*รายวิชา!D$8+E28*รายวิชา!E$8+F28*รายวิชา!F$8+G28*รายวิชา!G$8+H28*รายวิชา!H$8+I28*รายวิชา!I$8+J28*รายวิชา!J$8+K28*รายวิชา!K$8+L28*รายวิชา!L$8+M28*รายวิชา!M$8+N28*รายวิชา!N$8+O28*รายวิชา!O$8+P28*รายวิชา!P$8+R28*รายวิชา!R$8</f>
        <v>9600</v>
      </c>
      <c r="T28" s="29">
        <f>S28/รายวิชา!S$8</f>
        <v>47.058823529411768</v>
      </c>
    </row>
    <row r="29" spans="1:20" ht="24" x14ac:dyDescent="0.55000000000000004">
      <c r="A29" s="3" t="s">
        <v>67</v>
      </c>
      <c r="B29" s="36">
        <v>50</v>
      </c>
      <c r="C29" s="36">
        <v>50</v>
      </c>
      <c r="D29" s="36">
        <v>50</v>
      </c>
      <c r="E29" s="36">
        <v>50</v>
      </c>
      <c r="F29" s="36">
        <v>50</v>
      </c>
      <c r="G29" s="36">
        <v>50</v>
      </c>
      <c r="H29" s="36">
        <v>50</v>
      </c>
      <c r="I29" s="36">
        <v>50</v>
      </c>
      <c r="J29" s="36">
        <v>50</v>
      </c>
      <c r="K29" s="36">
        <v>50</v>
      </c>
      <c r="L29" s="36">
        <v>50</v>
      </c>
      <c r="M29" s="36">
        <v>50</v>
      </c>
      <c r="N29" s="36">
        <v>50</v>
      </c>
      <c r="O29" s="36">
        <v>50</v>
      </c>
      <c r="P29" s="36">
        <v>50</v>
      </c>
      <c r="Q29" s="36">
        <v>50</v>
      </c>
      <c r="R29" s="36">
        <v>50</v>
      </c>
      <c r="S29" s="28">
        <f>B29*รายวิชา!B$8+C29*รายวิชา!C$8+D29*รายวิชา!D$8+E29*รายวิชา!E$8+F29*รายวิชา!F$8+G29*รายวิชา!G$8+H29*รายวิชา!H$8+I29*รายวิชา!I$8+J29*รายวิชา!J$8+K29*รายวิชา!K$8+L29*รายวิชา!L$8+M29*รายวิชา!M$8+N29*รายวิชา!N$8+O29*รายวิชา!O$8+P29*รายวิชา!P$8+R29*รายวิชา!R$8</f>
        <v>9600</v>
      </c>
      <c r="T29" s="29">
        <f>S29/รายวิชา!S$8</f>
        <v>47.058823529411768</v>
      </c>
    </row>
    <row r="30" spans="1:20" ht="24" x14ac:dyDescent="0.55000000000000004">
      <c r="A30" s="3" t="s">
        <v>68</v>
      </c>
      <c r="B30" s="36">
        <v>50</v>
      </c>
      <c r="C30" s="36">
        <v>50</v>
      </c>
      <c r="D30" s="36">
        <v>50</v>
      </c>
      <c r="E30" s="36">
        <v>50</v>
      </c>
      <c r="F30" s="36">
        <v>50</v>
      </c>
      <c r="G30" s="36">
        <v>50</v>
      </c>
      <c r="H30" s="36">
        <v>50</v>
      </c>
      <c r="I30" s="36">
        <v>50</v>
      </c>
      <c r="J30" s="36">
        <v>50</v>
      </c>
      <c r="K30" s="36">
        <v>50</v>
      </c>
      <c r="L30" s="36">
        <v>50</v>
      </c>
      <c r="M30" s="36">
        <v>50</v>
      </c>
      <c r="N30" s="36">
        <v>50</v>
      </c>
      <c r="O30" s="36">
        <v>50</v>
      </c>
      <c r="P30" s="36">
        <v>50</v>
      </c>
      <c r="Q30" s="36">
        <v>50</v>
      </c>
      <c r="R30" s="36">
        <v>50</v>
      </c>
      <c r="S30" s="28">
        <f>B30*รายวิชา!B$8+C30*รายวิชา!C$8+D30*รายวิชา!D$8+E30*รายวิชา!E$8+F30*รายวิชา!F$8+G30*รายวิชา!G$8+H30*รายวิชา!H$8+I30*รายวิชา!I$8+J30*รายวิชา!J$8+K30*รายวิชา!K$8+L30*รายวิชา!L$8+M30*รายวิชา!M$8+N30*รายวิชา!N$8+O30*รายวิชา!O$8+P30*รายวิชา!P$8+R30*รายวิชา!R$8</f>
        <v>9600</v>
      </c>
      <c r="T30" s="29">
        <f>S30/รายวิชา!S$8</f>
        <v>47.058823529411768</v>
      </c>
    </row>
    <row r="31" spans="1:20" ht="24" x14ac:dyDescent="0.55000000000000004">
      <c r="A31" s="3" t="s">
        <v>69</v>
      </c>
      <c r="B31" s="36">
        <v>50</v>
      </c>
      <c r="C31" s="36">
        <v>50</v>
      </c>
      <c r="D31" s="36">
        <v>50</v>
      </c>
      <c r="E31" s="36">
        <v>50</v>
      </c>
      <c r="F31" s="36">
        <v>50</v>
      </c>
      <c r="G31" s="36">
        <v>50</v>
      </c>
      <c r="H31" s="36">
        <v>50</v>
      </c>
      <c r="I31" s="36">
        <v>50</v>
      </c>
      <c r="J31" s="36">
        <v>50</v>
      </c>
      <c r="K31" s="36">
        <v>50</v>
      </c>
      <c r="L31" s="36">
        <v>50</v>
      </c>
      <c r="M31" s="36">
        <v>50</v>
      </c>
      <c r="N31" s="36">
        <v>50</v>
      </c>
      <c r="O31" s="36">
        <v>50</v>
      </c>
      <c r="P31" s="36">
        <v>50</v>
      </c>
      <c r="Q31" s="36">
        <v>50</v>
      </c>
      <c r="R31" s="36">
        <v>50</v>
      </c>
      <c r="S31" s="28">
        <f>B31*รายวิชา!B$8+C31*รายวิชา!C$8+D31*รายวิชา!D$8+E31*รายวิชา!E$8+F31*รายวิชา!F$8+G31*รายวิชา!G$8+H31*รายวิชา!H$8+I31*รายวิชา!I$8+J31*รายวิชา!J$8+K31*รายวิชา!K$8+L31*รายวิชา!L$8+M31*รายวิชา!M$8+N31*รายวิชา!N$8+O31*รายวิชา!O$8+P31*รายวิชา!P$8+R31*รายวิชา!R$8</f>
        <v>9600</v>
      </c>
      <c r="T31" s="29">
        <f>S31/รายวิชา!S$8</f>
        <v>47.058823529411768</v>
      </c>
    </row>
    <row r="32" spans="1:20" ht="24" x14ac:dyDescent="0.55000000000000004">
      <c r="A32" s="3" t="s">
        <v>70</v>
      </c>
      <c r="B32" s="36">
        <v>50</v>
      </c>
      <c r="C32" s="36">
        <v>50</v>
      </c>
      <c r="D32" s="36">
        <v>50</v>
      </c>
      <c r="E32" s="36">
        <v>50</v>
      </c>
      <c r="F32" s="36">
        <v>50</v>
      </c>
      <c r="G32" s="36">
        <v>50</v>
      </c>
      <c r="H32" s="36">
        <v>50</v>
      </c>
      <c r="I32" s="36">
        <v>50</v>
      </c>
      <c r="J32" s="36">
        <v>50</v>
      </c>
      <c r="K32" s="36">
        <v>50</v>
      </c>
      <c r="L32" s="36">
        <v>50</v>
      </c>
      <c r="M32" s="36">
        <v>50</v>
      </c>
      <c r="N32" s="36">
        <v>50</v>
      </c>
      <c r="O32" s="36">
        <v>50</v>
      </c>
      <c r="P32" s="36">
        <v>50</v>
      </c>
      <c r="Q32" s="36">
        <v>50</v>
      </c>
      <c r="R32" s="36">
        <v>50</v>
      </c>
      <c r="S32" s="28">
        <f>B32*รายวิชา!B$8+C32*รายวิชา!C$8+D32*รายวิชา!D$8+E32*รายวิชา!E$8+F32*รายวิชา!F$8+G32*รายวิชา!G$8+H32*รายวิชา!H$8+I32*รายวิชา!I$8+J32*รายวิชา!J$8+K32*รายวิชา!K$8+L32*รายวิชา!L$8+M32*รายวิชา!M$8+N32*รายวิชา!N$8+O32*รายวิชา!O$8+P32*รายวิชา!P$8+R32*รายวิชา!R$8</f>
        <v>9600</v>
      </c>
      <c r="T32" s="29">
        <f>S32/รายวิชา!S$8</f>
        <v>47.058823529411768</v>
      </c>
    </row>
    <row r="33" spans="1:20" ht="24" x14ac:dyDescent="0.55000000000000004">
      <c r="A33" s="3" t="s">
        <v>71</v>
      </c>
      <c r="B33" s="36">
        <v>50</v>
      </c>
      <c r="C33" s="36">
        <v>50</v>
      </c>
      <c r="D33" s="36">
        <v>50</v>
      </c>
      <c r="E33" s="36">
        <v>50</v>
      </c>
      <c r="F33" s="36">
        <v>50</v>
      </c>
      <c r="G33" s="36">
        <v>50</v>
      </c>
      <c r="H33" s="36">
        <v>50</v>
      </c>
      <c r="I33" s="36">
        <v>50</v>
      </c>
      <c r="J33" s="36">
        <v>50</v>
      </c>
      <c r="K33" s="36">
        <v>50</v>
      </c>
      <c r="L33" s="36">
        <v>50</v>
      </c>
      <c r="M33" s="36">
        <v>50</v>
      </c>
      <c r="N33" s="36">
        <v>50</v>
      </c>
      <c r="O33" s="36">
        <v>50</v>
      </c>
      <c r="P33" s="36">
        <v>50</v>
      </c>
      <c r="Q33" s="36">
        <v>50</v>
      </c>
      <c r="R33" s="36">
        <v>50</v>
      </c>
      <c r="S33" s="28">
        <f>B33*รายวิชา!B$8+C33*รายวิชา!C$8+D33*รายวิชา!D$8+E33*รายวิชา!E$8+F33*รายวิชา!F$8+G33*รายวิชา!G$8+H33*รายวิชา!H$8+I33*รายวิชา!I$8+J33*รายวิชา!J$8+K33*รายวิชา!K$8+L33*รายวิชา!L$8+M33*รายวิชา!M$8+N33*รายวิชา!N$8+O33*รายวิชา!O$8+P33*รายวิชา!P$8+R33*รายวิชา!R$8</f>
        <v>9600</v>
      </c>
      <c r="T33" s="29">
        <f>S33/รายวิชา!S$8</f>
        <v>47.058823529411768</v>
      </c>
    </row>
    <row r="34" spans="1:20" ht="24" x14ac:dyDescent="0.55000000000000004">
      <c r="A34" s="3" t="s">
        <v>72</v>
      </c>
      <c r="B34" s="36">
        <v>50</v>
      </c>
      <c r="C34" s="36">
        <v>50</v>
      </c>
      <c r="D34" s="36">
        <v>50</v>
      </c>
      <c r="E34" s="36">
        <v>50</v>
      </c>
      <c r="F34" s="36">
        <v>50</v>
      </c>
      <c r="G34" s="36">
        <v>50</v>
      </c>
      <c r="H34" s="36">
        <v>50</v>
      </c>
      <c r="I34" s="36">
        <v>50</v>
      </c>
      <c r="J34" s="36">
        <v>50</v>
      </c>
      <c r="K34" s="36">
        <v>50</v>
      </c>
      <c r="L34" s="36">
        <v>50</v>
      </c>
      <c r="M34" s="36">
        <v>50</v>
      </c>
      <c r="N34" s="36">
        <v>50</v>
      </c>
      <c r="O34" s="36">
        <v>50</v>
      </c>
      <c r="P34" s="36">
        <v>50</v>
      </c>
      <c r="Q34" s="36">
        <v>50</v>
      </c>
      <c r="R34" s="36">
        <v>50</v>
      </c>
      <c r="S34" s="28">
        <f>B34*รายวิชา!B$8+C34*รายวิชา!C$8+D34*รายวิชา!D$8+E34*รายวิชา!E$8+F34*รายวิชา!F$8+G34*รายวิชา!G$8+H34*รายวิชา!H$8+I34*รายวิชา!I$8+J34*รายวิชา!J$8+K34*รายวิชา!K$8+L34*รายวิชา!L$8+M34*รายวิชา!M$8+N34*รายวิชา!N$8+O34*รายวิชา!O$8+P34*รายวิชา!P$8+R34*รายวิชา!R$8</f>
        <v>9600</v>
      </c>
      <c r="T34" s="29">
        <f>S34/รายวิชา!S$8</f>
        <v>47.058823529411768</v>
      </c>
    </row>
    <row r="35" spans="1:20" ht="24" x14ac:dyDescent="0.55000000000000004">
      <c r="A35" s="3" t="s">
        <v>73</v>
      </c>
      <c r="B35" s="36">
        <v>50</v>
      </c>
      <c r="C35" s="36">
        <v>50</v>
      </c>
      <c r="D35" s="36">
        <v>50</v>
      </c>
      <c r="E35" s="36">
        <v>50</v>
      </c>
      <c r="F35" s="36">
        <v>50</v>
      </c>
      <c r="G35" s="36">
        <v>50</v>
      </c>
      <c r="H35" s="36">
        <v>50</v>
      </c>
      <c r="I35" s="36">
        <v>50</v>
      </c>
      <c r="J35" s="36">
        <v>50</v>
      </c>
      <c r="K35" s="36">
        <v>50</v>
      </c>
      <c r="L35" s="36">
        <v>50</v>
      </c>
      <c r="M35" s="36">
        <v>50</v>
      </c>
      <c r="N35" s="36">
        <v>50</v>
      </c>
      <c r="O35" s="36">
        <v>50</v>
      </c>
      <c r="P35" s="36">
        <v>50</v>
      </c>
      <c r="Q35" s="36">
        <v>50</v>
      </c>
      <c r="R35" s="36">
        <v>50</v>
      </c>
      <c r="S35" s="28">
        <f>B35*รายวิชา!B$8+C35*รายวิชา!C$8+D35*รายวิชา!D$8+E35*รายวิชา!E$8+F35*รายวิชา!F$8+G35*รายวิชา!G$8+H35*รายวิชา!H$8+I35*รายวิชา!I$8+J35*รายวิชา!J$8+K35*รายวิชา!K$8+L35*รายวิชา!L$8+M35*รายวิชา!M$8+N35*รายวิชา!N$8+O35*รายวิชา!O$8+P35*รายวิชา!P$8+R35*รายวิชา!R$8</f>
        <v>9600</v>
      </c>
      <c r="T35" s="29">
        <f>S35/รายวิชา!S$8</f>
        <v>47.058823529411768</v>
      </c>
    </row>
    <row r="36" spans="1:20" ht="24" x14ac:dyDescent="0.55000000000000004">
      <c r="A36" s="3" t="s">
        <v>74</v>
      </c>
      <c r="B36" s="36">
        <v>50</v>
      </c>
      <c r="C36" s="36">
        <v>50</v>
      </c>
      <c r="D36" s="36">
        <v>50</v>
      </c>
      <c r="E36" s="36">
        <v>50</v>
      </c>
      <c r="F36" s="36">
        <v>50</v>
      </c>
      <c r="G36" s="36">
        <v>50</v>
      </c>
      <c r="H36" s="36">
        <v>50</v>
      </c>
      <c r="I36" s="36">
        <v>50</v>
      </c>
      <c r="J36" s="36">
        <v>50</v>
      </c>
      <c r="K36" s="36">
        <v>50</v>
      </c>
      <c r="L36" s="36">
        <v>50</v>
      </c>
      <c r="M36" s="36">
        <v>50</v>
      </c>
      <c r="N36" s="36">
        <v>50</v>
      </c>
      <c r="O36" s="36">
        <v>50</v>
      </c>
      <c r="P36" s="36">
        <v>50</v>
      </c>
      <c r="Q36" s="36">
        <v>50</v>
      </c>
      <c r="R36" s="36">
        <v>50</v>
      </c>
      <c r="S36" s="28">
        <f>B36*รายวิชา!B$8+C36*รายวิชา!C$8+D36*รายวิชา!D$8+E36*รายวิชา!E$8+F36*รายวิชา!F$8+G36*รายวิชา!G$8+H36*รายวิชา!H$8+I36*รายวิชา!I$8+J36*รายวิชา!J$8+K36*รายวิชา!K$8+L36*รายวิชา!L$8+M36*รายวิชา!M$8+N36*รายวิชา!N$8+O36*รายวิชา!O$8+P36*รายวิชา!P$8+R36*รายวิชา!R$8</f>
        <v>9600</v>
      </c>
      <c r="T36" s="29">
        <f>S36/รายวิชา!S$8</f>
        <v>47.058823529411768</v>
      </c>
    </row>
  </sheetData>
  <phoneticPr fontId="10" type="noConversion"/>
  <pageMargins left="0.70866141732283472" right="0.70866141732283472" top="0.55118110236220474" bottom="0.35433070866141736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9"/>
  <sheetViews>
    <sheetView view="pageBreakPreview" zoomScaleNormal="100" zoomScaleSheetLayoutView="100" workbookViewId="0">
      <selection activeCell="N9" sqref="N9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78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75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8</v>
      </c>
      <c r="J3" s="4">
        <f t="shared" ref="J3:J22" si="0">C3*I3</f>
        <v>600</v>
      </c>
    </row>
    <row r="4" spans="1:10" ht="21" customHeight="1" x14ac:dyDescent="0.55000000000000004">
      <c r="B4" s="5">
        <v>2</v>
      </c>
      <c r="C4" s="23">
        <v>37.5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8</v>
      </c>
      <c r="J4" s="4">
        <f t="shared" si="0"/>
        <v>300</v>
      </c>
    </row>
    <row r="5" spans="1:10" ht="21" customHeight="1" x14ac:dyDescent="0.55000000000000004">
      <c r="B5" s="5">
        <v>3</v>
      </c>
      <c r="C5" s="23">
        <v>50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8</v>
      </c>
      <c r="J5" s="4">
        <f t="shared" si="0"/>
        <v>400</v>
      </c>
    </row>
    <row r="6" spans="1:10" ht="21" customHeight="1" x14ac:dyDescent="0.55000000000000004">
      <c r="B6" s="5">
        <v>4</v>
      </c>
      <c r="C6" s="23">
        <v>50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8</v>
      </c>
      <c r="J6" s="4">
        <f t="shared" si="0"/>
        <v>400</v>
      </c>
    </row>
    <row r="7" spans="1:10" ht="21" customHeight="1" x14ac:dyDescent="0.55000000000000004">
      <c r="B7" s="5">
        <v>5</v>
      </c>
      <c r="C7" s="23">
        <v>50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8</v>
      </c>
      <c r="J7" s="4">
        <f t="shared" si="0"/>
        <v>400</v>
      </c>
    </row>
    <row r="8" spans="1:10" ht="21" customHeight="1" x14ac:dyDescent="0.55000000000000004">
      <c r="B8" s="5">
        <v>6</v>
      </c>
      <c r="C8" s="23">
        <v>100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8</v>
      </c>
      <c r="J8" s="4">
        <f t="shared" si="0"/>
        <v>800</v>
      </c>
    </row>
    <row r="9" spans="1:10" ht="21" customHeight="1" x14ac:dyDescent="0.55000000000000004">
      <c r="B9" s="5">
        <v>7</v>
      </c>
      <c r="C9" s="23">
        <v>87.5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8</v>
      </c>
      <c r="J9" s="4">
        <f t="shared" si="0"/>
        <v>700</v>
      </c>
    </row>
    <row r="10" spans="1:10" ht="21" customHeight="1" x14ac:dyDescent="0.55000000000000004">
      <c r="B10" s="5">
        <v>8</v>
      </c>
      <c r="C10" s="23">
        <v>62.5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8</v>
      </c>
      <c r="J10" s="4">
        <f t="shared" si="0"/>
        <v>500</v>
      </c>
    </row>
    <row r="11" spans="1:10" ht="21" customHeight="1" x14ac:dyDescent="0.55000000000000004">
      <c r="B11" s="5">
        <v>9</v>
      </c>
      <c r="C11" s="23">
        <v>37.5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8</v>
      </c>
      <c r="J11" s="4">
        <f t="shared" si="0"/>
        <v>300</v>
      </c>
    </row>
    <row r="12" spans="1:10" ht="21" customHeight="1" x14ac:dyDescent="0.55000000000000004">
      <c r="B12" s="5">
        <v>10</v>
      </c>
      <c r="C12" s="23">
        <v>100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8</v>
      </c>
      <c r="J12" s="4">
        <f t="shared" si="0"/>
        <v>800</v>
      </c>
    </row>
    <row r="13" spans="1:10" ht="21" customHeight="1" x14ac:dyDescent="0.55000000000000004">
      <c r="B13" s="5">
        <v>11</v>
      </c>
      <c r="C13" s="23">
        <v>25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8</v>
      </c>
      <c r="J13" s="4">
        <f t="shared" si="0"/>
        <v>200</v>
      </c>
    </row>
    <row r="14" spans="1:10" ht="21" customHeight="1" x14ac:dyDescent="0.55000000000000004">
      <c r="B14" s="5">
        <v>12</v>
      </c>
      <c r="C14" s="23">
        <v>62.5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8</v>
      </c>
      <c r="J14" s="4">
        <f t="shared" si="0"/>
        <v>500</v>
      </c>
    </row>
    <row r="15" spans="1:10" ht="21" customHeight="1" x14ac:dyDescent="0.55000000000000004">
      <c r="B15" s="5">
        <v>13</v>
      </c>
      <c r="C15" s="23">
        <v>50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8</v>
      </c>
      <c r="J15" s="4">
        <f t="shared" si="0"/>
        <v>400</v>
      </c>
    </row>
    <row r="16" spans="1:10" ht="21" customHeight="1" x14ac:dyDescent="0.55000000000000004">
      <c r="B16" s="5">
        <v>14</v>
      </c>
      <c r="C16" s="23">
        <v>50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8</v>
      </c>
      <c r="J16" s="4">
        <f t="shared" si="0"/>
        <v>400</v>
      </c>
    </row>
    <row r="17" spans="1:10" ht="21" customHeight="1" x14ac:dyDescent="0.55000000000000004">
      <c r="B17" s="5">
        <v>15</v>
      </c>
      <c r="C17" s="23">
        <v>25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8</v>
      </c>
      <c r="J17" s="4">
        <f t="shared" si="0"/>
        <v>200</v>
      </c>
    </row>
    <row r="18" spans="1:10" ht="21" customHeight="1" x14ac:dyDescent="0.55000000000000004">
      <c r="B18" s="5">
        <v>16</v>
      </c>
      <c r="C18" s="23">
        <v>37.5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8</v>
      </c>
      <c r="J18" s="4">
        <f t="shared" si="0"/>
        <v>300</v>
      </c>
    </row>
    <row r="19" spans="1:10" ht="21" customHeight="1" x14ac:dyDescent="0.55000000000000004">
      <c r="B19" s="5">
        <v>17</v>
      </c>
      <c r="C19" s="23">
        <v>62.5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8</v>
      </c>
      <c r="J19" s="4">
        <f t="shared" si="0"/>
        <v>500</v>
      </c>
    </row>
    <row r="20" spans="1:10" ht="21" customHeight="1" x14ac:dyDescent="0.55000000000000004">
      <c r="B20" s="5">
        <v>18</v>
      </c>
      <c r="C20" s="23">
        <v>50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8</v>
      </c>
      <c r="J20" s="4">
        <f t="shared" si="0"/>
        <v>400</v>
      </c>
    </row>
    <row r="21" spans="1:10" ht="21" customHeight="1" x14ac:dyDescent="0.55000000000000004">
      <c r="B21" s="5">
        <v>19</v>
      </c>
      <c r="C21" s="23">
        <v>50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8</v>
      </c>
      <c r="J21" s="4">
        <f t="shared" si="0"/>
        <v>400</v>
      </c>
    </row>
    <row r="22" spans="1:10" ht="21" customHeight="1" x14ac:dyDescent="0.55000000000000004">
      <c r="B22" s="5">
        <v>20</v>
      </c>
      <c r="C22" s="23">
        <v>75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8</v>
      </c>
      <c r="J22" s="4">
        <f t="shared" si="0"/>
        <v>600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9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62.5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8</v>
      </c>
      <c r="J26" s="4">
        <f t="shared" ref="J26:J57" si="2">C26*I26</f>
        <v>500</v>
      </c>
    </row>
    <row r="27" spans="1:10" ht="21" customHeight="1" x14ac:dyDescent="0.55000000000000004">
      <c r="B27" s="3">
        <v>2</v>
      </c>
      <c r="C27" s="23">
        <v>37.5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8</v>
      </c>
      <c r="J27" s="4">
        <f t="shared" si="2"/>
        <v>300</v>
      </c>
    </row>
    <row r="28" spans="1:10" ht="21" customHeight="1" x14ac:dyDescent="0.55000000000000004">
      <c r="B28" s="3">
        <v>3</v>
      </c>
      <c r="C28" s="23">
        <v>50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8</v>
      </c>
      <c r="J28" s="4">
        <f t="shared" si="2"/>
        <v>400</v>
      </c>
    </row>
    <row r="29" spans="1:10" ht="21" customHeight="1" x14ac:dyDescent="0.55000000000000004">
      <c r="B29" s="3">
        <v>4</v>
      </c>
      <c r="C29" s="23">
        <v>25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8</v>
      </c>
      <c r="J29" s="4">
        <f t="shared" si="2"/>
        <v>200</v>
      </c>
    </row>
    <row r="30" spans="1:10" ht="21" customHeight="1" x14ac:dyDescent="0.55000000000000004">
      <c r="B30" s="3">
        <v>5</v>
      </c>
      <c r="C30" s="23">
        <v>37.5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8</v>
      </c>
      <c r="J30" s="4">
        <f t="shared" si="2"/>
        <v>300</v>
      </c>
    </row>
    <row r="31" spans="1:10" ht="21" customHeight="1" x14ac:dyDescent="0.55000000000000004">
      <c r="B31" s="3">
        <v>6</v>
      </c>
      <c r="C31" s="23">
        <v>25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8</v>
      </c>
      <c r="J31" s="4">
        <f t="shared" si="2"/>
        <v>200</v>
      </c>
    </row>
    <row r="32" spans="1:10" ht="21" customHeight="1" x14ac:dyDescent="0.55000000000000004">
      <c r="B32" s="3">
        <v>7</v>
      </c>
      <c r="C32" s="23">
        <v>25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8</v>
      </c>
      <c r="J32" s="4">
        <f t="shared" si="2"/>
        <v>200</v>
      </c>
    </row>
    <row r="33" spans="2:10" ht="21" customHeight="1" x14ac:dyDescent="0.55000000000000004">
      <c r="B33" s="3">
        <v>8</v>
      </c>
      <c r="C33" s="23">
        <v>25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8</v>
      </c>
      <c r="J33" s="4">
        <f t="shared" si="2"/>
        <v>200</v>
      </c>
    </row>
    <row r="34" spans="2:10" ht="21" customHeight="1" x14ac:dyDescent="0.55000000000000004">
      <c r="B34" s="3">
        <v>9</v>
      </c>
      <c r="C34" s="23">
        <v>87.5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8</v>
      </c>
      <c r="J34" s="4">
        <f t="shared" si="2"/>
        <v>700</v>
      </c>
    </row>
    <row r="35" spans="2:10" ht="21" customHeight="1" x14ac:dyDescent="0.55000000000000004">
      <c r="B35" s="3">
        <v>10</v>
      </c>
      <c r="C35" s="23">
        <v>12.5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8</v>
      </c>
      <c r="J35" s="4">
        <f t="shared" si="2"/>
        <v>100</v>
      </c>
    </row>
    <row r="36" spans="2:10" ht="21" customHeight="1" x14ac:dyDescent="0.55000000000000004">
      <c r="B36" s="3">
        <v>11</v>
      </c>
      <c r="C36" s="23">
        <v>25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8</v>
      </c>
      <c r="J36" s="4">
        <f t="shared" si="2"/>
        <v>200</v>
      </c>
    </row>
    <row r="37" spans="2:10" ht="21" customHeight="1" x14ac:dyDescent="0.55000000000000004">
      <c r="B37" s="3">
        <v>12</v>
      </c>
      <c r="C37" s="23">
        <v>0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8</v>
      </c>
      <c r="J37" s="4">
        <f t="shared" si="2"/>
        <v>0</v>
      </c>
    </row>
    <row r="38" spans="2:10" ht="21" customHeight="1" x14ac:dyDescent="0.55000000000000004">
      <c r="B38" s="3">
        <v>13</v>
      </c>
      <c r="C38" s="23">
        <v>0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8</v>
      </c>
      <c r="J38" s="4">
        <f t="shared" si="2"/>
        <v>0</v>
      </c>
    </row>
    <row r="39" spans="2:10" ht="21" customHeight="1" x14ac:dyDescent="0.55000000000000004">
      <c r="B39" s="3">
        <v>14</v>
      </c>
      <c r="C39" s="23">
        <v>25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8</v>
      </c>
      <c r="J39" s="4">
        <f t="shared" si="2"/>
        <v>200</v>
      </c>
    </row>
    <row r="40" spans="2:10" ht="21" customHeight="1" x14ac:dyDescent="0.55000000000000004">
      <c r="B40" s="3">
        <v>15</v>
      </c>
      <c r="C40" s="23">
        <v>12.5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8</v>
      </c>
      <c r="J40" s="4">
        <f t="shared" si="2"/>
        <v>100</v>
      </c>
    </row>
    <row r="41" spans="2:10" ht="21" customHeight="1" x14ac:dyDescent="0.55000000000000004">
      <c r="B41" s="3">
        <v>16</v>
      </c>
      <c r="C41" s="23">
        <v>12.5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8</v>
      </c>
      <c r="J41" s="4">
        <f t="shared" si="2"/>
        <v>100</v>
      </c>
    </row>
    <row r="42" spans="2:10" ht="21" customHeight="1" x14ac:dyDescent="0.55000000000000004">
      <c r="B42" s="3">
        <v>17</v>
      </c>
      <c r="C42" s="23">
        <v>25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8</v>
      </c>
      <c r="J42" s="4">
        <f t="shared" si="2"/>
        <v>200</v>
      </c>
    </row>
    <row r="43" spans="2:10" ht="21" customHeight="1" x14ac:dyDescent="0.55000000000000004">
      <c r="B43" s="3">
        <v>18</v>
      </c>
      <c r="C43" s="23">
        <v>25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8</v>
      </c>
      <c r="J43" s="4">
        <f t="shared" si="2"/>
        <v>200</v>
      </c>
    </row>
    <row r="44" spans="2:10" ht="21" customHeight="1" x14ac:dyDescent="0.55000000000000004">
      <c r="B44" s="3">
        <v>19</v>
      </c>
      <c r="C44" s="23">
        <v>25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8</v>
      </c>
      <c r="J44" s="4">
        <f t="shared" si="2"/>
        <v>200</v>
      </c>
    </row>
    <row r="45" spans="2:10" ht="21" customHeight="1" x14ac:dyDescent="0.55000000000000004">
      <c r="B45" s="3">
        <v>20</v>
      </c>
      <c r="C45" s="23">
        <v>12.5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8</v>
      </c>
      <c r="J45" s="4">
        <f t="shared" si="2"/>
        <v>100</v>
      </c>
    </row>
    <row r="46" spans="2:10" ht="21" customHeight="1" x14ac:dyDescent="0.55000000000000004">
      <c r="B46" s="3">
        <v>21</v>
      </c>
      <c r="C46" s="23">
        <v>37.5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8</v>
      </c>
      <c r="J46" s="4">
        <f t="shared" si="2"/>
        <v>300</v>
      </c>
    </row>
    <row r="47" spans="2:10" ht="21" customHeight="1" x14ac:dyDescent="0.55000000000000004">
      <c r="B47" s="3">
        <v>22</v>
      </c>
      <c r="C47" s="23">
        <v>25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8</v>
      </c>
      <c r="J47" s="4">
        <f t="shared" si="2"/>
        <v>200</v>
      </c>
    </row>
    <row r="48" spans="2:10" ht="21" customHeight="1" x14ac:dyDescent="0.55000000000000004">
      <c r="B48" s="3">
        <v>23</v>
      </c>
      <c r="C48" s="23">
        <v>25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8</v>
      </c>
      <c r="J48" s="4">
        <f t="shared" si="2"/>
        <v>200</v>
      </c>
    </row>
    <row r="49" spans="1:10" ht="21" customHeight="1" x14ac:dyDescent="0.55000000000000004">
      <c r="B49" s="3">
        <v>24</v>
      </c>
      <c r="C49" s="23">
        <v>12.5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8</v>
      </c>
      <c r="J49" s="4">
        <f t="shared" si="2"/>
        <v>100</v>
      </c>
    </row>
    <row r="50" spans="1:10" ht="21" customHeight="1" x14ac:dyDescent="0.55000000000000004">
      <c r="B50" s="3">
        <v>25</v>
      </c>
      <c r="C50" s="23">
        <v>0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8</v>
      </c>
      <c r="J50" s="4">
        <f t="shared" si="2"/>
        <v>0</v>
      </c>
    </row>
    <row r="51" spans="1:10" ht="21" customHeight="1" x14ac:dyDescent="0.55000000000000004">
      <c r="B51" s="3">
        <v>26</v>
      </c>
      <c r="C51" s="23">
        <v>12.5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8</v>
      </c>
      <c r="J51" s="4">
        <f t="shared" si="2"/>
        <v>100</v>
      </c>
    </row>
    <row r="52" spans="1:10" ht="21" customHeight="1" x14ac:dyDescent="0.55000000000000004">
      <c r="B52" s="3">
        <v>27</v>
      </c>
      <c r="C52" s="23">
        <v>37.5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8</v>
      </c>
      <c r="J52" s="4">
        <f t="shared" si="2"/>
        <v>300</v>
      </c>
    </row>
    <row r="53" spans="1:10" ht="21" customHeight="1" x14ac:dyDescent="0.55000000000000004">
      <c r="B53" s="3">
        <v>28</v>
      </c>
      <c r="C53" s="23">
        <v>12.5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8</v>
      </c>
      <c r="J53" s="4">
        <f t="shared" si="2"/>
        <v>100</v>
      </c>
    </row>
    <row r="54" spans="1:10" ht="21" customHeight="1" x14ac:dyDescent="0.55000000000000004">
      <c r="B54" s="3">
        <v>29</v>
      </c>
      <c r="C54" s="23">
        <v>0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8</v>
      </c>
      <c r="J54" s="4">
        <f t="shared" si="2"/>
        <v>0</v>
      </c>
    </row>
    <row r="55" spans="1:10" ht="21" customHeight="1" x14ac:dyDescent="0.55000000000000004">
      <c r="B55" s="3">
        <v>30</v>
      </c>
      <c r="C55" s="23">
        <v>12.5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8</v>
      </c>
      <c r="J55" s="4">
        <f t="shared" si="2"/>
        <v>100</v>
      </c>
    </row>
    <row r="56" spans="1:10" ht="21" customHeight="1" x14ac:dyDescent="0.55000000000000004">
      <c r="B56" s="3">
        <v>31</v>
      </c>
      <c r="C56" s="23">
        <v>37.5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8</v>
      </c>
      <c r="J56" s="4">
        <f t="shared" si="2"/>
        <v>300</v>
      </c>
    </row>
    <row r="57" spans="1:10" ht="21" customHeight="1" x14ac:dyDescent="0.55000000000000004">
      <c r="B57" s="3">
        <v>32</v>
      </c>
      <c r="C57" s="23">
        <v>12.5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8</v>
      </c>
      <c r="J57" s="4">
        <f t="shared" si="2"/>
        <v>100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9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62.5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8</v>
      </c>
      <c r="J61" s="4">
        <f t="shared" ref="J61:J70" si="4">C61*I61</f>
        <v>500</v>
      </c>
    </row>
    <row r="62" spans="1:10" ht="21" customHeight="1" x14ac:dyDescent="0.55000000000000004">
      <c r="B62" s="3">
        <v>2</v>
      </c>
      <c r="C62" s="23">
        <v>50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8</v>
      </c>
      <c r="J62" s="4">
        <f t="shared" si="4"/>
        <v>400</v>
      </c>
    </row>
    <row r="63" spans="1:10" ht="21" customHeight="1" x14ac:dyDescent="0.55000000000000004">
      <c r="B63" s="3">
        <v>3</v>
      </c>
      <c r="C63" s="23">
        <v>25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69" si="5">$I$3</f>
        <v>8</v>
      </c>
      <c r="J63" s="4">
        <f t="shared" si="4"/>
        <v>200</v>
      </c>
    </row>
    <row r="64" spans="1:10" ht="21" customHeight="1" x14ac:dyDescent="0.55000000000000004">
      <c r="B64" s="3">
        <v>4</v>
      </c>
      <c r="C64" s="23">
        <v>0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8</v>
      </c>
      <c r="J64" s="4">
        <f t="shared" si="4"/>
        <v>0</v>
      </c>
    </row>
    <row r="65" spans="1:10" ht="21" customHeight="1" x14ac:dyDescent="0.55000000000000004">
      <c r="B65" s="3">
        <v>5</v>
      </c>
      <c r="C65" s="23">
        <v>50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8</v>
      </c>
      <c r="J65" s="4">
        <f t="shared" si="4"/>
        <v>400</v>
      </c>
    </row>
    <row r="66" spans="1:10" ht="21" customHeight="1" x14ac:dyDescent="0.55000000000000004">
      <c r="B66" s="3">
        <v>6</v>
      </c>
      <c r="C66" s="23">
        <v>62.5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8</v>
      </c>
      <c r="J66" s="4">
        <f t="shared" si="4"/>
        <v>500</v>
      </c>
    </row>
    <row r="67" spans="1:10" ht="21" customHeight="1" x14ac:dyDescent="0.55000000000000004">
      <c r="B67" s="3">
        <v>7</v>
      </c>
      <c r="C67" s="23">
        <v>37.5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8</v>
      </c>
      <c r="J67" s="4">
        <f t="shared" si="4"/>
        <v>300</v>
      </c>
    </row>
    <row r="68" spans="1:10" ht="21" customHeight="1" x14ac:dyDescent="0.55000000000000004">
      <c r="B68" s="3">
        <v>8</v>
      </c>
      <c r="C68" s="23">
        <v>12.5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8</v>
      </c>
      <c r="J68" s="4">
        <f t="shared" si="4"/>
        <v>100</v>
      </c>
    </row>
    <row r="69" spans="1:10" ht="21" customHeight="1" x14ac:dyDescent="0.55000000000000004">
      <c r="B69" s="3">
        <v>9</v>
      </c>
      <c r="C69" s="23">
        <v>25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8</v>
      </c>
      <c r="J69" s="4">
        <f t="shared" si="4"/>
        <v>200</v>
      </c>
    </row>
    <row r="70" spans="1:10" ht="21" customHeight="1" x14ac:dyDescent="0.55000000000000004">
      <c r="B70" s="3">
        <v>10</v>
      </c>
      <c r="C70" s="23">
        <v>87.5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>$I$3</f>
        <v>8</v>
      </c>
      <c r="J70" s="4">
        <f t="shared" si="4"/>
        <v>700</v>
      </c>
    </row>
    <row r="71" spans="1:10" ht="21" customHeight="1" x14ac:dyDescent="0.55000000000000004">
      <c r="B71" s="3">
        <v>11</v>
      </c>
      <c r="C71" s="23">
        <v>0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ref="I71:I75" si="6">$I$3</f>
        <v>8</v>
      </c>
      <c r="J71" s="4">
        <f t="shared" ref="J71:J75" si="7">C71*I71</f>
        <v>0</v>
      </c>
    </row>
    <row r="72" spans="1:10" ht="21" customHeight="1" x14ac:dyDescent="0.55000000000000004">
      <c r="B72" s="3">
        <v>12</v>
      </c>
      <c r="C72" s="23">
        <v>0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6"/>
        <v>8</v>
      </c>
      <c r="J72" s="4">
        <f t="shared" si="7"/>
        <v>0</v>
      </c>
    </row>
    <row r="73" spans="1:10" ht="21" customHeight="1" x14ac:dyDescent="0.55000000000000004">
      <c r="B73" s="3">
        <v>13</v>
      </c>
      <c r="C73" s="23">
        <v>0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6"/>
        <v>8</v>
      </c>
      <c r="J73" s="4">
        <f t="shared" si="7"/>
        <v>0</v>
      </c>
    </row>
    <row r="74" spans="1:10" ht="21" customHeight="1" x14ac:dyDescent="0.55000000000000004">
      <c r="B74" s="3">
        <v>14</v>
      </c>
      <c r="C74" s="23">
        <v>0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6"/>
        <v>8</v>
      </c>
      <c r="J74" s="4">
        <f t="shared" si="7"/>
        <v>0</v>
      </c>
    </row>
    <row r="75" spans="1:10" ht="21" customHeight="1" x14ac:dyDescent="0.55000000000000004">
      <c r="B75" s="3">
        <v>15</v>
      </c>
      <c r="C75" s="23">
        <v>0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6"/>
        <v>8</v>
      </c>
      <c r="J75" s="4">
        <f t="shared" si="7"/>
        <v>0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9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62.5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8</v>
      </c>
      <c r="J79" s="4">
        <f t="shared" ref="J79:J98" si="8">C79*I79</f>
        <v>500</v>
      </c>
    </row>
    <row r="80" spans="1:10" ht="21" customHeight="1" x14ac:dyDescent="0.55000000000000004">
      <c r="B80" s="5">
        <v>2</v>
      </c>
      <c r="C80" s="23">
        <v>25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8</v>
      </c>
      <c r="J80" s="4">
        <f t="shared" si="8"/>
        <v>200</v>
      </c>
    </row>
    <row r="81" spans="2:10" ht="21" customHeight="1" x14ac:dyDescent="0.55000000000000004">
      <c r="B81" s="5">
        <v>3</v>
      </c>
      <c r="C81" s="23">
        <v>12.5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7" si="9">$I$3</f>
        <v>8</v>
      </c>
      <c r="J81" s="4">
        <f t="shared" si="8"/>
        <v>100</v>
      </c>
    </row>
    <row r="82" spans="2:10" ht="21" customHeight="1" x14ac:dyDescent="0.55000000000000004">
      <c r="B82" s="5">
        <v>4</v>
      </c>
      <c r="C82" s="23">
        <v>37.5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9"/>
        <v>8</v>
      </c>
      <c r="J82" s="4">
        <f t="shared" si="8"/>
        <v>300</v>
      </c>
    </row>
    <row r="83" spans="2:10" ht="21" customHeight="1" x14ac:dyDescent="0.55000000000000004">
      <c r="B83" s="5">
        <v>5</v>
      </c>
      <c r="C83" s="23">
        <v>25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9"/>
        <v>8</v>
      </c>
      <c r="J83" s="4">
        <f t="shared" si="8"/>
        <v>200</v>
      </c>
    </row>
    <row r="84" spans="2:10" ht="21" customHeight="1" x14ac:dyDescent="0.55000000000000004">
      <c r="B84" s="5">
        <v>6</v>
      </c>
      <c r="C84" s="23">
        <v>50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9"/>
        <v>8</v>
      </c>
      <c r="J84" s="4">
        <f t="shared" si="8"/>
        <v>400</v>
      </c>
    </row>
    <row r="85" spans="2:10" ht="21" customHeight="1" x14ac:dyDescent="0.55000000000000004">
      <c r="B85" s="5">
        <v>7</v>
      </c>
      <c r="C85" s="23">
        <v>25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9"/>
        <v>8</v>
      </c>
      <c r="J85" s="4">
        <f t="shared" si="8"/>
        <v>200</v>
      </c>
    </row>
    <row r="86" spans="2:10" ht="21" customHeight="1" x14ac:dyDescent="0.55000000000000004">
      <c r="B86" s="5">
        <v>8</v>
      </c>
      <c r="C86" s="23">
        <v>0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9"/>
        <v>8</v>
      </c>
      <c r="J86" s="4">
        <f t="shared" si="8"/>
        <v>0</v>
      </c>
    </row>
    <row r="87" spans="2:10" ht="21" customHeight="1" x14ac:dyDescent="0.55000000000000004">
      <c r="B87" s="5">
        <v>9</v>
      </c>
      <c r="C87" s="23">
        <v>12.5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9"/>
        <v>8</v>
      </c>
      <c r="J87" s="4">
        <f t="shared" si="8"/>
        <v>100</v>
      </c>
    </row>
    <row r="88" spans="2:10" ht="21" customHeight="1" x14ac:dyDescent="0.55000000000000004">
      <c r="B88" s="5">
        <v>10</v>
      </c>
      <c r="C88" s="23">
        <v>50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9"/>
        <v>8</v>
      </c>
      <c r="J88" s="4">
        <f t="shared" si="8"/>
        <v>400</v>
      </c>
    </row>
    <row r="89" spans="2:10" ht="21" customHeight="1" x14ac:dyDescent="0.55000000000000004">
      <c r="B89" s="5">
        <v>11</v>
      </c>
      <c r="C89" s="23">
        <v>25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9"/>
        <v>8</v>
      </c>
      <c r="J89" s="4">
        <f t="shared" si="8"/>
        <v>200</v>
      </c>
    </row>
    <row r="90" spans="2:10" ht="21" customHeight="1" x14ac:dyDescent="0.55000000000000004">
      <c r="B90" s="5">
        <v>12</v>
      </c>
      <c r="C90" s="23">
        <v>62.5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9"/>
        <v>8</v>
      </c>
      <c r="J90" s="4">
        <f t="shared" si="8"/>
        <v>500</v>
      </c>
    </row>
    <row r="91" spans="2:10" ht="21" customHeight="1" x14ac:dyDescent="0.55000000000000004">
      <c r="B91" s="5">
        <v>13</v>
      </c>
      <c r="C91" s="23">
        <v>25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9"/>
        <v>8</v>
      </c>
      <c r="J91" s="4">
        <f t="shared" si="8"/>
        <v>200</v>
      </c>
    </row>
    <row r="92" spans="2:10" ht="21" customHeight="1" x14ac:dyDescent="0.55000000000000004">
      <c r="B92" s="5">
        <v>14</v>
      </c>
      <c r="C92" s="23">
        <v>37.5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9"/>
        <v>8</v>
      </c>
      <c r="J92" s="4">
        <f t="shared" si="8"/>
        <v>300</v>
      </c>
    </row>
    <row r="93" spans="2:10" ht="21" customHeight="1" x14ac:dyDescent="0.55000000000000004">
      <c r="B93" s="5">
        <v>15</v>
      </c>
      <c r="C93" s="23">
        <v>50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9"/>
        <v>8</v>
      </c>
      <c r="J93" s="4">
        <f t="shared" si="8"/>
        <v>400</v>
      </c>
    </row>
    <row r="94" spans="2:10" ht="21" customHeight="1" x14ac:dyDescent="0.55000000000000004">
      <c r="B94" s="5">
        <v>16</v>
      </c>
      <c r="C94" s="23">
        <v>37.5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9"/>
        <v>8</v>
      </c>
      <c r="J94" s="4">
        <f t="shared" si="8"/>
        <v>300</v>
      </c>
    </row>
    <row r="95" spans="2:10" ht="21" customHeight="1" x14ac:dyDescent="0.55000000000000004">
      <c r="B95" s="5">
        <v>17</v>
      </c>
      <c r="C95" s="23">
        <v>25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9"/>
        <v>8</v>
      </c>
      <c r="J95" s="4">
        <f t="shared" si="8"/>
        <v>200</v>
      </c>
    </row>
    <row r="96" spans="2:10" ht="21" customHeight="1" x14ac:dyDescent="0.55000000000000004">
      <c r="B96" s="5">
        <v>18</v>
      </c>
      <c r="C96" s="23">
        <v>25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9"/>
        <v>8</v>
      </c>
      <c r="J96" s="4">
        <f t="shared" si="8"/>
        <v>200</v>
      </c>
    </row>
    <row r="97" spans="2:10" ht="21" customHeight="1" x14ac:dyDescent="0.55000000000000004">
      <c r="B97" s="5">
        <v>19</v>
      </c>
      <c r="C97" s="23">
        <v>37.5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9"/>
        <v>8</v>
      </c>
      <c r="J97" s="4">
        <f t="shared" si="8"/>
        <v>300</v>
      </c>
    </row>
    <row r="98" spans="2:10" ht="21" customHeight="1" x14ac:dyDescent="0.55000000000000004">
      <c r="B98" s="5">
        <v>20</v>
      </c>
      <c r="C98" s="23">
        <v>37.5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>$I$3</f>
        <v>8</v>
      </c>
      <c r="J98" s="4">
        <f t="shared" si="8"/>
        <v>300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0"/>
  <sheetViews>
    <sheetView view="pageBreakPreview" zoomScaleNormal="100" zoomScaleSheetLayoutView="100" workbookViewId="0">
      <selection activeCell="N9" sqref="N9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79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52.94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17</v>
      </c>
      <c r="J3" s="4">
        <f t="shared" ref="J3:J22" si="0">C3*I3</f>
        <v>899.98</v>
      </c>
    </row>
    <row r="4" spans="1:10" ht="21" customHeight="1" x14ac:dyDescent="0.55000000000000004">
      <c r="B4" s="5">
        <v>2</v>
      </c>
      <c r="C4" s="23">
        <v>29.41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17</v>
      </c>
      <c r="J4" s="4">
        <f t="shared" si="0"/>
        <v>499.97</v>
      </c>
    </row>
    <row r="5" spans="1:10" ht="21" customHeight="1" x14ac:dyDescent="0.55000000000000004">
      <c r="B5" s="5">
        <v>3</v>
      </c>
      <c r="C5" s="23">
        <v>47.06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17</v>
      </c>
      <c r="J5" s="4">
        <f t="shared" si="0"/>
        <v>800.02</v>
      </c>
    </row>
    <row r="6" spans="1:10" ht="21" customHeight="1" x14ac:dyDescent="0.55000000000000004">
      <c r="B6" s="5">
        <v>4</v>
      </c>
      <c r="C6" s="23">
        <v>41.18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17</v>
      </c>
      <c r="J6" s="4">
        <f t="shared" si="0"/>
        <v>700.06</v>
      </c>
    </row>
    <row r="7" spans="1:10" ht="21" customHeight="1" x14ac:dyDescent="0.55000000000000004">
      <c r="B7" s="5">
        <v>5</v>
      </c>
      <c r="C7" s="23">
        <v>35.29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17</v>
      </c>
      <c r="J7" s="4">
        <f t="shared" si="0"/>
        <v>599.92999999999995</v>
      </c>
    </row>
    <row r="8" spans="1:10" ht="21" customHeight="1" x14ac:dyDescent="0.55000000000000004">
      <c r="B8" s="5">
        <v>6</v>
      </c>
      <c r="C8" s="23">
        <v>52.94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17</v>
      </c>
      <c r="J8" s="4">
        <f t="shared" si="0"/>
        <v>899.98</v>
      </c>
    </row>
    <row r="9" spans="1:10" ht="21" customHeight="1" x14ac:dyDescent="0.55000000000000004">
      <c r="B9" s="5">
        <v>7</v>
      </c>
      <c r="C9" s="23">
        <v>76.47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17</v>
      </c>
      <c r="J9" s="4">
        <f t="shared" si="0"/>
        <v>1299.99</v>
      </c>
    </row>
    <row r="10" spans="1:10" ht="21" customHeight="1" x14ac:dyDescent="0.55000000000000004">
      <c r="B10" s="5">
        <v>8</v>
      </c>
      <c r="C10" s="23">
        <v>35.29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17</v>
      </c>
      <c r="J10" s="4">
        <f t="shared" si="0"/>
        <v>599.92999999999995</v>
      </c>
    </row>
    <row r="11" spans="1:10" ht="21" customHeight="1" x14ac:dyDescent="0.55000000000000004">
      <c r="B11" s="5">
        <v>9</v>
      </c>
      <c r="C11" s="23">
        <v>58.82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17</v>
      </c>
      <c r="J11" s="4">
        <f t="shared" si="0"/>
        <v>999.94</v>
      </c>
    </row>
    <row r="12" spans="1:10" ht="21" customHeight="1" x14ac:dyDescent="0.55000000000000004">
      <c r="B12" s="5">
        <v>10</v>
      </c>
      <c r="C12" s="23">
        <v>76.47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17</v>
      </c>
      <c r="J12" s="4">
        <f t="shared" si="0"/>
        <v>1299.99</v>
      </c>
    </row>
    <row r="13" spans="1:10" ht="21" customHeight="1" x14ac:dyDescent="0.55000000000000004">
      <c r="B13" s="5">
        <v>11</v>
      </c>
      <c r="C13" s="23">
        <v>47.06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17</v>
      </c>
      <c r="J13" s="4">
        <f t="shared" si="0"/>
        <v>800.02</v>
      </c>
    </row>
    <row r="14" spans="1:10" ht="21" customHeight="1" x14ac:dyDescent="0.55000000000000004">
      <c r="B14" s="5">
        <v>12</v>
      </c>
      <c r="C14" s="23">
        <v>41.18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17</v>
      </c>
      <c r="J14" s="4">
        <f t="shared" si="0"/>
        <v>700.06</v>
      </c>
    </row>
    <row r="15" spans="1:10" ht="21" customHeight="1" x14ac:dyDescent="0.55000000000000004">
      <c r="B15" s="5">
        <v>13</v>
      </c>
      <c r="C15" s="23">
        <v>11.76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17</v>
      </c>
      <c r="J15" s="4">
        <f t="shared" si="0"/>
        <v>199.92</v>
      </c>
    </row>
    <row r="16" spans="1:10" ht="21" customHeight="1" x14ac:dyDescent="0.55000000000000004">
      <c r="B16" s="5">
        <v>14</v>
      </c>
      <c r="C16" s="23">
        <v>35.29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17</v>
      </c>
      <c r="J16" s="4">
        <f t="shared" si="0"/>
        <v>599.92999999999995</v>
      </c>
    </row>
    <row r="17" spans="1:10" ht="21" customHeight="1" x14ac:dyDescent="0.55000000000000004">
      <c r="B17" s="5">
        <v>15</v>
      </c>
      <c r="C17" s="23">
        <v>47.06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17</v>
      </c>
      <c r="J17" s="4">
        <f t="shared" si="0"/>
        <v>800.02</v>
      </c>
    </row>
    <row r="18" spans="1:10" ht="21" customHeight="1" x14ac:dyDescent="0.55000000000000004">
      <c r="B18" s="5">
        <v>16</v>
      </c>
      <c r="C18" s="23">
        <v>52.94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17</v>
      </c>
      <c r="J18" s="4">
        <f t="shared" si="0"/>
        <v>899.98</v>
      </c>
    </row>
    <row r="19" spans="1:10" ht="21" customHeight="1" x14ac:dyDescent="0.55000000000000004">
      <c r="B19" s="5">
        <v>17</v>
      </c>
      <c r="C19" s="23">
        <v>29.41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17</v>
      </c>
      <c r="J19" s="4">
        <f t="shared" si="0"/>
        <v>499.97</v>
      </c>
    </row>
    <row r="20" spans="1:10" ht="21" customHeight="1" x14ac:dyDescent="0.55000000000000004">
      <c r="B20" s="5">
        <v>18</v>
      </c>
      <c r="C20" s="23">
        <v>41.18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17</v>
      </c>
      <c r="J20" s="4">
        <f t="shared" si="0"/>
        <v>700.06</v>
      </c>
    </row>
    <row r="21" spans="1:10" ht="21" customHeight="1" x14ac:dyDescent="0.55000000000000004">
      <c r="B21" s="5">
        <v>19</v>
      </c>
      <c r="C21" s="23">
        <v>41.18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17</v>
      </c>
      <c r="J21" s="4">
        <f t="shared" si="0"/>
        <v>700.06</v>
      </c>
    </row>
    <row r="22" spans="1:10" ht="21" customHeight="1" x14ac:dyDescent="0.55000000000000004">
      <c r="B22" s="5">
        <v>20</v>
      </c>
      <c r="C22" s="23">
        <v>41.18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17</v>
      </c>
      <c r="J22" s="4">
        <f t="shared" si="0"/>
        <v>700.06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10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35.29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17</v>
      </c>
      <c r="J26" s="4">
        <f t="shared" ref="J26:J57" si="2">C26*I26</f>
        <v>599.92999999999995</v>
      </c>
    </row>
    <row r="27" spans="1:10" ht="21" customHeight="1" x14ac:dyDescent="0.55000000000000004">
      <c r="B27" s="3">
        <v>2</v>
      </c>
      <c r="C27" s="23">
        <v>29.41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17</v>
      </c>
      <c r="J27" s="4">
        <f t="shared" si="2"/>
        <v>499.97</v>
      </c>
    </row>
    <row r="28" spans="1:10" ht="21" customHeight="1" x14ac:dyDescent="0.55000000000000004">
      <c r="B28" s="3">
        <v>3</v>
      </c>
      <c r="C28" s="23">
        <v>29.41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17</v>
      </c>
      <c r="J28" s="4">
        <f t="shared" si="2"/>
        <v>499.97</v>
      </c>
    </row>
    <row r="29" spans="1:10" ht="21" customHeight="1" x14ac:dyDescent="0.55000000000000004">
      <c r="B29" s="3">
        <v>4</v>
      </c>
      <c r="C29" s="23">
        <v>11.76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17</v>
      </c>
      <c r="J29" s="4">
        <f t="shared" si="2"/>
        <v>199.92</v>
      </c>
    </row>
    <row r="30" spans="1:10" ht="21" customHeight="1" x14ac:dyDescent="0.55000000000000004">
      <c r="B30" s="3">
        <v>5</v>
      </c>
      <c r="C30" s="23">
        <v>17.649999999999999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17</v>
      </c>
      <c r="J30" s="4">
        <f t="shared" si="2"/>
        <v>300.04999999999995</v>
      </c>
    </row>
    <row r="31" spans="1:10" ht="21" customHeight="1" x14ac:dyDescent="0.55000000000000004">
      <c r="B31" s="3">
        <v>6</v>
      </c>
      <c r="C31" s="23">
        <v>23.53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17</v>
      </c>
      <c r="J31" s="4">
        <f t="shared" si="2"/>
        <v>400.01</v>
      </c>
    </row>
    <row r="32" spans="1:10" ht="21" customHeight="1" x14ac:dyDescent="0.55000000000000004">
      <c r="B32" s="3">
        <v>7</v>
      </c>
      <c r="C32" s="23">
        <v>29.41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17</v>
      </c>
      <c r="J32" s="4">
        <f t="shared" si="2"/>
        <v>499.97</v>
      </c>
    </row>
    <row r="33" spans="2:10" ht="21" customHeight="1" x14ac:dyDescent="0.55000000000000004">
      <c r="B33" s="3">
        <v>8</v>
      </c>
      <c r="C33" s="23">
        <v>35.29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17</v>
      </c>
      <c r="J33" s="4">
        <f t="shared" si="2"/>
        <v>599.92999999999995</v>
      </c>
    </row>
    <row r="34" spans="2:10" ht="21" customHeight="1" x14ac:dyDescent="0.55000000000000004">
      <c r="B34" s="3">
        <v>9</v>
      </c>
      <c r="C34" s="23">
        <v>23.53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17</v>
      </c>
      <c r="J34" s="4">
        <f t="shared" si="2"/>
        <v>400.01</v>
      </c>
    </row>
    <row r="35" spans="2:10" ht="21" customHeight="1" x14ac:dyDescent="0.55000000000000004">
      <c r="B35" s="3">
        <v>10</v>
      </c>
      <c r="C35" s="23">
        <v>41.18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17</v>
      </c>
      <c r="J35" s="4">
        <f t="shared" si="2"/>
        <v>700.06</v>
      </c>
    </row>
    <row r="36" spans="2:10" ht="21" customHeight="1" x14ac:dyDescent="0.55000000000000004">
      <c r="B36" s="3">
        <v>11</v>
      </c>
      <c r="C36" s="23">
        <v>35.29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17</v>
      </c>
      <c r="J36" s="4">
        <f t="shared" si="2"/>
        <v>599.92999999999995</v>
      </c>
    </row>
    <row r="37" spans="2:10" ht="21" customHeight="1" x14ac:dyDescent="0.55000000000000004">
      <c r="B37" s="3">
        <v>12</v>
      </c>
      <c r="C37" s="23">
        <v>35.29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17</v>
      </c>
      <c r="J37" s="4">
        <f t="shared" si="2"/>
        <v>599.92999999999995</v>
      </c>
    </row>
    <row r="38" spans="2:10" ht="21" customHeight="1" x14ac:dyDescent="0.55000000000000004">
      <c r="B38" s="3">
        <v>13</v>
      </c>
      <c r="C38" s="23">
        <v>29.41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17</v>
      </c>
      <c r="J38" s="4">
        <f t="shared" si="2"/>
        <v>499.97</v>
      </c>
    </row>
    <row r="39" spans="2:10" ht="21" customHeight="1" x14ac:dyDescent="0.55000000000000004">
      <c r="B39" s="3">
        <v>14</v>
      </c>
      <c r="C39" s="23">
        <v>17.649999999999999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17</v>
      </c>
      <c r="J39" s="4">
        <f t="shared" si="2"/>
        <v>300.04999999999995</v>
      </c>
    </row>
    <row r="40" spans="2:10" ht="21" customHeight="1" x14ac:dyDescent="0.55000000000000004">
      <c r="B40" s="3">
        <v>15</v>
      </c>
      <c r="C40" s="23">
        <v>47.06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17</v>
      </c>
      <c r="J40" s="4">
        <f t="shared" si="2"/>
        <v>800.02</v>
      </c>
    </row>
    <row r="41" spans="2:10" ht="21" customHeight="1" x14ac:dyDescent="0.55000000000000004">
      <c r="B41" s="3">
        <v>16</v>
      </c>
      <c r="C41" s="23">
        <v>29.41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17</v>
      </c>
      <c r="J41" s="4">
        <f t="shared" si="2"/>
        <v>499.97</v>
      </c>
    </row>
    <row r="42" spans="2:10" ht="21" customHeight="1" x14ac:dyDescent="0.55000000000000004">
      <c r="B42" s="3">
        <v>17</v>
      </c>
      <c r="C42" s="23">
        <v>35.29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17</v>
      </c>
      <c r="J42" s="4">
        <f t="shared" si="2"/>
        <v>599.92999999999995</v>
      </c>
    </row>
    <row r="43" spans="2:10" ht="21" customHeight="1" x14ac:dyDescent="0.55000000000000004">
      <c r="B43" s="3">
        <v>18</v>
      </c>
      <c r="C43" s="23">
        <v>5.88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17</v>
      </c>
      <c r="J43" s="4">
        <f t="shared" si="2"/>
        <v>99.96</v>
      </c>
    </row>
    <row r="44" spans="2:10" ht="21" customHeight="1" x14ac:dyDescent="0.55000000000000004">
      <c r="B44" s="3">
        <v>19</v>
      </c>
      <c r="C44" s="23">
        <v>23.53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17</v>
      </c>
      <c r="J44" s="4">
        <f t="shared" si="2"/>
        <v>400.01</v>
      </c>
    </row>
    <row r="45" spans="2:10" ht="21" customHeight="1" x14ac:dyDescent="0.55000000000000004">
      <c r="B45" s="3">
        <v>20</v>
      </c>
      <c r="C45" s="23">
        <v>35.29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17</v>
      </c>
      <c r="J45" s="4">
        <f t="shared" si="2"/>
        <v>599.92999999999995</v>
      </c>
    </row>
    <row r="46" spans="2:10" ht="21" customHeight="1" x14ac:dyDescent="0.55000000000000004">
      <c r="B46" s="3">
        <v>21</v>
      </c>
      <c r="C46" s="23">
        <v>17.649999999999999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17</v>
      </c>
      <c r="J46" s="4">
        <f t="shared" si="2"/>
        <v>300.04999999999995</v>
      </c>
    </row>
    <row r="47" spans="2:10" ht="21" customHeight="1" x14ac:dyDescent="0.55000000000000004">
      <c r="B47" s="3">
        <v>22</v>
      </c>
      <c r="C47" s="23">
        <v>5.88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17</v>
      </c>
      <c r="J47" s="4">
        <f t="shared" si="2"/>
        <v>99.96</v>
      </c>
    </row>
    <row r="48" spans="2:10" ht="21" customHeight="1" x14ac:dyDescent="0.55000000000000004">
      <c r="B48" s="3">
        <v>23</v>
      </c>
      <c r="C48" s="23">
        <v>35.29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17</v>
      </c>
      <c r="J48" s="4">
        <f t="shared" si="2"/>
        <v>599.92999999999995</v>
      </c>
    </row>
    <row r="49" spans="1:10" ht="21" customHeight="1" x14ac:dyDescent="0.55000000000000004">
      <c r="B49" s="3">
        <v>24</v>
      </c>
      <c r="C49" s="23">
        <v>35.29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17</v>
      </c>
      <c r="J49" s="4">
        <f t="shared" si="2"/>
        <v>599.92999999999995</v>
      </c>
    </row>
    <row r="50" spans="1:10" ht="21" customHeight="1" x14ac:dyDescent="0.55000000000000004">
      <c r="B50" s="3">
        <v>25</v>
      </c>
      <c r="C50" s="23">
        <v>17.649999999999999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17</v>
      </c>
      <c r="J50" s="4">
        <f t="shared" si="2"/>
        <v>300.04999999999995</v>
      </c>
    </row>
    <row r="51" spans="1:10" ht="21" customHeight="1" x14ac:dyDescent="0.55000000000000004">
      <c r="B51" s="3">
        <v>26</v>
      </c>
      <c r="C51" s="23">
        <v>11.76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17</v>
      </c>
      <c r="J51" s="4">
        <f t="shared" si="2"/>
        <v>199.92</v>
      </c>
    </row>
    <row r="52" spans="1:10" ht="21" customHeight="1" x14ac:dyDescent="0.55000000000000004">
      <c r="B52" s="3">
        <v>27</v>
      </c>
      <c r="C52" s="23">
        <v>29.41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17</v>
      </c>
      <c r="J52" s="4">
        <f t="shared" si="2"/>
        <v>499.97</v>
      </c>
    </row>
    <row r="53" spans="1:10" ht="21" customHeight="1" x14ac:dyDescent="0.55000000000000004">
      <c r="B53" s="3">
        <v>28</v>
      </c>
      <c r="C53" s="23">
        <v>37.5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17</v>
      </c>
      <c r="J53" s="4">
        <f t="shared" si="2"/>
        <v>637.5</v>
      </c>
    </row>
    <row r="54" spans="1:10" ht="21" customHeight="1" x14ac:dyDescent="0.55000000000000004">
      <c r="B54" s="3">
        <v>29</v>
      </c>
      <c r="C54" s="23">
        <v>35.29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17</v>
      </c>
      <c r="J54" s="4">
        <f t="shared" si="2"/>
        <v>599.92999999999995</v>
      </c>
    </row>
    <row r="55" spans="1:10" ht="21" customHeight="1" x14ac:dyDescent="0.55000000000000004">
      <c r="B55" s="3">
        <v>30</v>
      </c>
      <c r="C55" s="23">
        <v>41.18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17</v>
      </c>
      <c r="J55" s="4">
        <f t="shared" si="2"/>
        <v>700.06</v>
      </c>
    </row>
    <row r="56" spans="1:10" ht="21" customHeight="1" x14ac:dyDescent="0.55000000000000004">
      <c r="B56" s="3">
        <v>31</v>
      </c>
      <c r="C56" s="23">
        <v>23.53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17</v>
      </c>
      <c r="J56" s="4">
        <f t="shared" si="2"/>
        <v>400.01</v>
      </c>
    </row>
    <row r="57" spans="1:10" ht="21" customHeight="1" x14ac:dyDescent="0.55000000000000004">
      <c r="B57" s="3">
        <v>32</v>
      </c>
      <c r="C57" s="23">
        <v>41.18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17</v>
      </c>
      <c r="J57" s="4">
        <f t="shared" si="2"/>
        <v>700.06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10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17.649999999999999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17</v>
      </c>
      <c r="J61" s="4">
        <f t="shared" ref="J61:J70" si="4">C61*I61</f>
        <v>300.04999999999995</v>
      </c>
    </row>
    <row r="62" spans="1:10" ht="21" customHeight="1" x14ac:dyDescent="0.55000000000000004">
      <c r="B62" s="3">
        <v>2</v>
      </c>
      <c r="C62" s="23">
        <v>47.06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17</v>
      </c>
      <c r="J62" s="4">
        <f t="shared" si="4"/>
        <v>800.02</v>
      </c>
    </row>
    <row r="63" spans="1:10" ht="21" customHeight="1" x14ac:dyDescent="0.55000000000000004">
      <c r="B63" s="3">
        <v>3</v>
      </c>
      <c r="C63" s="23">
        <v>23.53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17</v>
      </c>
      <c r="J63" s="4">
        <f t="shared" si="4"/>
        <v>400.01</v>
      </c>
    </row>
    <row r="64" spans="1:10" ht="21" customHeight="1" x14ac:dyDescent="0.55000000000000004">
      <c r="B64" s="3">
        <v>4</v>
      </c>
      <c r="C64" s="23">
        <v>29.41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17</v>
      </c>
      <c r="J64" s="4">
        <f t="shared" si="4"/>
        <v>499.97</v>
      </c>
    </row>
    <row r="65" spans="1:10" ht="21" customHeight="1" x14ac:dyDescent="0.55000000000000004">
      <c r="B65" s="3">
        <v>5</v>
      </c>
      <c r="C65" s="23">
        <v>47.06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17</v>
      </c>
      <c r="J65" s="4">
        <f t="shared" si="4"/>
        <v>800.02</v>
      </c>
    </row>
    <row r="66" spans="1:10" ht="21" customHeight="1" x14ac:dyDescent="0.55000000000000004">
      <c r="B66" s="3">
        <v>6</v>
      </c>
      <c r="C66" s="23">
        <v>35.29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17</v>
      </c>
      <c r="J66" s="4">
        <f t="shared" si="4"/>
        <v>599.92999999999995</v>
      </c>
    </row>
    <row r="67" spans="1:10" ht="21" customHeight="1" x14ac:dyDescent="0.55000000000000004">
      <c r="B67" s="3">
        <v>7</v>
      </c>
      <c r="C67" s="23">
        <v>17.649999999999999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17</v>
      </c>
      <c r="J67" s="4">
        <f t="shared" si="4"/>
        <v>300.04999999999995</v>
      </c>
    </row>
    <row r="68" spans="1:10" ht="21" customHeight="1" x14ac:dyDescent="0.55000000000000004">
      <c r="B68" s="3">
        <v>8</v>
      </c>
      <c r="C68" s="23">
        <v>47.06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17</v>
      </c>
      <c r="J68" s="4">
        <f t="shared" si="4"/>
        <v>800.02</v>
      </c>
    </row>
    <row r="69" spans="1:10" ht="21" customHeight="1" x14ac:dyDescent="0.55000000000000004">
      <c r="B69" s="3">
        <v>9</v>
      </c>
      <c r="C69" s="23">
        <v>17.649999999999999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17</v>
      </c>
      <c r="J69" s="4">
        <f t="shared" si="4"/>
        <v>300.04999999999995</v>
      </c>
    </row>
    <row r="70" spans="1:10" ht="21" customHeight="1" x14ac:dyDescent="0.55000000000000004">
      <c r="B70" s="3">
        <v>10</v>
      </c>
      <c r="C70" s="23">
        <v>35.29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17</v>
      </c>
      <c r="J70" s="4">
        <f t="shared" si="4"/>
        <v>599.92999999999995</v>
      </c>
    </row>
    <row r="71" spans="1:10" ht="21" customHeight="1" x14ac:dyDescent="0.55000000000000004">
      <c r="B71" s="3">
        <v>11</v>
      </c>
      <c r="C71" s="23">
        <v>17.649999999999999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17</v>
      </c>
      <c r="J71" s="4">
        <f t="shared" ref="J71:J72" si="6">C71*I71</f>
        <v>300.04999999999995</v>
      </c>
    </row>
    <row r="72" spans="1:10" ht="21" customHeight="1" x14ac:dyDescent="0.55000000000000004">
      <c r="B72" s="3">
        <v>12</v>
      </c>
      <c r="C72" s="23">
        <v>0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17</v>
      </c>
      <c r="J72" s="4">
        <f t="shared" si="6"/>
        <v>0</v>
      </c>
    </row>
    <row r="73" spans="1:10" ht="21" customHeight="1" x14ac:dyDescent="0.55000000000000004">
      <c r="B73" s="3">
        <v>13</v>
      </c>
      <c r="C73" s="23">
        <v>0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17</v>
      </c>
      <c r="J73" s="4">
        <f t="shared" ref="J73:J74" si="7">C73*I73</f>
        <v>0</v>
      </c>
    </row>
    <row r="74" spans="1:10" ht="21" customHeight="1" x14ac:dyDescent="0.55000000000000004">
      <c r="B74" s="3">
        <v>14</v>
      </c>
      <c r="C74" s="23">
        <v>0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17</v>
      </c>
      <c r="J74" s="4">
        <f t="shared" si="7"/>
        <v>0</v>
      </c>
    </row>
    <row r="75" spans="1:10" ht="21" customHeight="1" x14ac:dyDescent="0.55000000000000004">
      <c r="B75" s="3">
        <v>15</v>
      </c>
      <c r="C75" s="23">
        <v>0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17</v>
      </c>
      <c r="J75" s="4">
        <f t="shared" ref="J75" si="8">C75*I75</f>
        <v>0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10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23.53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17</v>
      </c>
      <c r="J79" s="4">
        <f t="shared" ref="J79:J98" si="9">C79*I79</f>
        <v>400.01</v>
      </c>
    </row>
    <row r="80" spans="1:10" ht="21" customHeight="1" x14ac:dyDescent="0.55000000000000004">
      <c r="B80" s="5">
        <v>2</v>
      </c>
      <c r="C80" s="23">
        <v>17.649999999999999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17</v>
      </c>
      <c r="J80" s="4">
        <f t="shared" si="9"/>
        <v>300.04999999999995</v>
      </c>
    </row>
    <row r="81" spans="2:13" ht="21" customHeight="1" x14ac:dyDescent="0.55000000000000004">
      <c r="B81" s="5">
        <v>3</v>
      </c>
      <c r="C81" s="23">
        <v>29.41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8" si="10">$I$3</f>
        <v>17</v>
      </c>
      <c r="J81" s="4">
        <f t="shared" si="9"/>
        <v>499.97</v>
      </c>
    </row>
    <row r="82" spans="2:13" ht="21" customHeight="1" x14ac:dyDescent="0.55000000000000004">
      <c r="B82" s="5">
        <v>4</v>
      </c>
      <c r="C82" s="23">
        <v>29.41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10"/>
        <v>17</v>
      </c>
      <c r="J82" s="4">
        <f t="shared" si="9"/>
        <v>499.97</v>
      </c>
    </row>
    <row r="83" spans="2:13" ht="21" customHeight="1" x14ac:dyDescent="0.55000000000000004">
      <c r="B83" s="5">
        <v>5</v>
      </c>
      <c r="C83" s="23">
        <v>41.18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10"/>
        <v>17</v>
      </c>
      <c r="J83" s="4">
        <f t="shared" si="9"/>
        <v>700.06</v>
      </c>
    </row>
    <row r="84" spans="2:13" ht="21" customHeight="1" x14ac:dyDescent="0.55000000000000004">
      <c r="B84" s="5">
        <v>6</v>
      </c>
      <c r="C84" s="23">
        <v>41.18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10"/>
        <v>17</v>
      </c>
      <c r="J84" s="4">
        <f t="shared" si="9"/>
        <v>700.06</v>
      </c>
      <c r="M84" s="24"/>
    </row>
    <row r="85" spans="2:13" ht="21" customHeight="1" x14ac:dyDescent="0.55000000000000004">
      <c r="B85" s="5">
        <v>7</v>
      </c>
      <c r="C85" s="23">
        <v>29.41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10"/>
        <v>17</v>
      </c>
      <c r="J85" s="4">
        <f t="shared" si="9"/>
        <v>499.97</v>
      </c>
    </row>
    <row r="86" spans="2:13" ht="21" customHeight="1" x14ac:dyDescent="0.55000000000000004">
      <c r="B86" s="5">
        <v>8</v>
      </c>
      <c r="C86" s="23">
        <v>35.29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10"/>
        <v>17</v>
      </c>
      <c r="J86" s="4">
        <f t="shared" si="9"/>
        <v>599.92999999999995</v>
      </c>
    </row>
    <row r="87" spans="2:13" ht="21" customHeight="1" x14ac:dyDescent="0.55000000000000004">
      <c r="B87" s="5">
        <v>9</v>
      </c>
      <c r="C87" s="23">
        <v>17.649999999999999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10"/>
        <v>17</v>
      </c>
      <c r="J87" s="4">
        <f t="shared" si="9"/>
        <v>300.04999999999995</v>
      </c>
    </row>
    <row r="88" spans="2:13" ht="21" customHeight="1" x14ac:dyDescent="0.55000000000000004">
      <c r="B88" s="5">
        <v>10</v>
      </c>
      <c r="C88" s="23">
        <v>29.41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10"/>
        <v>17</v>
      </c>
      <c r="J88" s="4">
        <f t="shared" si="9"/>
        <v>499.97</v>
      </c>
    </row>
    <row r="89" spans="2:13" ht="21" customHeight="1" x14ac:dyDescent="0.55000000000000004">
      <c r="B89" s="5">
        <v>11</v>
      </c>
      <c r="C89" s="23">
        <v>29.41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10"/>
        <v>17</v>
      </c>
      <c r="J89" s="4">
        <f t="shared" si="9"/>
        <v>499.97</v>
      </c>
    </row>
    <row r="90" spans="2:13" ht="21" customHeight="1" x14ac:dyDescent="0.55000000000000004">
      <c r="B90" s="5">
        <v>12</v>
      </c>
      <c r="C90" s="23">
        <v>52.94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10"/>
        <v>17</v>
      </c>
      <c r="J90" s="4">
        <f t="shared" si="9"/>
        <v>899.98</v>
      </c>
    </row>
    <row r="91" spans="2:13" ht="21" customHeight="1" x14ac:dyDescent="0.55000000000000004">
      <c r="B91" s="5">
        <v>13</v>
      </c>
      <c r="C91" s="23">
        <v>23.53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10"/>
        <v>17</v>
      </c>
      <c r="J91" s="4">
        <f t="shared" si="9"/>
        <v>400.01</v>
      </c>
    </row>
    <row r="92" spans="2:13" ht="21" customHeight="1" x14ac:dyDescent="0.55000000000000004">
      <c r="B92" s="5">
        <v>14</v>
      </c>
      <c r="C92" s="23">
        <v>58.82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10"/>
        <v>17</v>
      </c>
      <c r="J92" s="4">
        <f t="shared" si="9"/>
        <v>999.94</v>
      </c>
    </row>
    <row r="93" spans="2:13" ht="21" customHeight="1" x14ac:dyDescent="0.55000000000000004">
      <c r="B93" s="5">
        <v>15</v>
      </c>
      <c r="C93" s="23">
        <v>41.18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10"/>
        <v>17</v>
      </c>
      <c r="J93" s="4">
        <f t="shared" si="9"/>
        <v>700.06</v>
      </c>
    </row>
    <row r="94" spans="2:13" ht="21" customHeight="1" x14ac:dyDescent="0.55000000000000004">
      <c r="B94" s="5">
        <v>16</v>
      </c>
      <c r="C94" s="23">
        <v>17.649999999999999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10"/>
        <v>17</v>
      </c>
      <c r="J94" s="4">
        <f t="shared" si="9"/>
        <v>300.04999999999995</v>
      </c>
    </row>
    <row r="95" spans="2:13" ht="21" customHeight="1" x14ac:dyDescent="0.55000000000000004">
      <c r="B95" s="5">
        <v>17</v>
      </c>
      <c r="C95" s="23">
        <v>17.649999999999999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10"/>
        <v>17</v>
      </c>
      <c r="J95" s="4">
        <f t="shared" si="9"/>
        <v>300.04999999999995</v>
      </c>
    </row>
    <row r="96" spans="2:13" ht="21" customHeight="1" x14ac:dyDescent="0.55000000000000004">
      <c r="B96" s="5">
        <v>18</v>
      </c>
      <c r="C96" s="23">
        <v>35.29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10"/>
        <v>17</v>
      </c>
      <c r="J96" s="4">
        <f t="shared" si="9"/>
        <v>599.92999999999995</v>
      </c>
    </row>
    <row r="97" spans="2:10" ht="21" customHeight="1" x14ac:dyDescent="0.55000000000000004">
      <c r="B97" s="5">
        <v>19</v>
      </c>
      <c r="C97" s="23">
        <v>17.649999999999999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10"/>
        <v>17</v>
      </c>
      <c r="J97" s="4">
        <f t="shared" si="9"/>
        <v>300.04999999999995</v>
      </c>
    </row>
    <row r="98" spans="2:10" ht="21" customHeight="1" x14ac:dyDescent="0.55000000000000004">
      <c r="B98" s="5">
        <v>20</v>
      </c>
      <c r="C98" s="23">
        <v>29.41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 t="shared" si="10"/>
        <v>17</v>
      </c>
      <c r="J98" s="4">
        <f t="shared" si="9"/>
        <v>499.97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0"/>
  <sheetViews>
    <sheetView view="pageBreakPreview" zoomScaleNormal="100" zoomScaleSheetLayoutView="100" workbookViewId="0">
      <selection activeCell="N9" sqref="N9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80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70.98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224</v>
      </c>
      <c r="J3" s="4">
        <f t="shared" ref="J3:J22" si="0">C3*I3</f>
        <v>15899.52</v>
      </c>
    </row>
    <row r="4" spans="1:10" ht="21" customHeight="1" x14ac:dyDescent="0.55000000000000004">
      <c r="B4" s="5">
        <v>2</v>
      </c>
      <c r="C4" s="23">
        <v>49.11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224</v>
      </c>
      <c r="J4" s="4">
        <f t="shared" si="0"/>
        <v>11000.64</v>
      </c>
    </row>
    <row r="5" spans="1:10" ht="21" customHeight="1" x14ac:dyDescent="0.55000000000000004">
      <c r="B5" s="5">
        <v>3</v>
      </c>
      <c r="C5" s="23">
        <v>57.59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224</v>
      </c>
      <c r="J5" s="4">
        <f t="shared" si="0"/>
        <v>12900.16</v>
      </c>
    </row>
    <row r="6" spans="1:10" ht="21" customHeight="1" x14ac:dyDescent="0.55000000000000004">
      <c r="B6" s="5">
        <v>4</v>
      </c>
      <c r="C6" s="23">
        <v>50.89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224</v>
      </c>
      <c r="J6" s="4">
        <f t="shared" si="0"/>
        <v>11399.36</v>
      </c>
    </row>
    <row r="7" spans="1:10" ht="21" customHeight="1" x14ac:dyDescent="0.55000000000000004">
      <c r="B7" s="5">
        <v>5</v>
      </c>
      <c r="C7" s="23">
        <v>54.91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224</v>
      </c>
      <c r="J7" s="4">
        <f t="shared" si="0"/>
        <v>12299.84</v>
      </c>
    </row>
    <row r="8" spans="1:10" ht="21" customHeight="1" x14ac:dyDescent="0.55000000000000004">
      <c r="B8" s="5">
        <v>6</v>
      </c>
      <c r="C8" s="23">
        <v>85.27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224</v>
      </c>
      <c r="J8" s="4">
        <f t="shared" si="0"/>
        <v>19100.48</v>
      </c>
    </row>
    <row r="9" spans="1:10" ht="21" customHeight="1" x14ac:dyDescent="0.55000000000000004">
      <c r="B9" s="5">
        <v>7</v>
      </c>
      <c r="C9" s="23">
        <v>80.8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224</v>
      </c>
      <c r="J9" s="4">
        <f t="shared" si="0"/>
        <v>18099.2</v>
      </c>
    </row>
    <row r="10" spans="1:10" ht="21" customHeight="1" x14ac:dyDescent="0.55000000000000004">
      <c r="B10" s="5">
        <v>8</v>
      </c>
      <c r="C10" s="23">
        <v>67.41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224</v>
      </c>
      <c r="J10" s="4">
        <f t="shared" si="0"/>
        <v>15099.84</v>
      </c>
    </row>
    <row r="11" spans="1:10" ht="21" customHeight="1" x14ac:dyDescent="0.55000000000000004">
      <c r="B11" s="5">
        <v>9</v>
      </c>
      <c r="C11" s="23">
        <v>50.89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224</v>
      </c>
      <c r="J11" s="4">
        <f t="shared" si="0"/>
        <v>11399.36</v>
      </c>
    </row>
    <row r="12" spans="1:10" ht="21" customHeight="1" x14ac:dyDescent="0.55000000000000004">
      <c r="B12" s="5">
        <v>10</v>
      </c>
      <c r="C12" s="23">
        <v>83.93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224</v>
      </c>
      <c r="J12" s="4">
        <f t="shared" si="0"/>
        <v>18800.32</v>
      </c>
    </row>
    <row r="13" spans="1:10" ht="21" customHeight="1" x14ac:dyDescent="0.55000000000000004">
      <c r="B13" s="5">
        <v>11</v>
      </c>
      <c r="C13" s="23">
        <v>62.95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224</v>
      </c>
      <c r="J13" s="4">
        <f t="shared" si="0"/>
        <v>14100.800000000001</v>
      </c>
    </row>
    <row r="14" spans="1:10" ht="21" customHeight="1" x14ac:dyDescent="0.55000000000000004">
      <c r="B14" s="5">
        <v>12</v>
      </c>
      <c r="C14" s="23">
        <v>53.57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224</v>
      </c>
      <c r="J14" s="4">
        <f t="shared" si="0"/>
        <v>11999.68</v>
      </c>
    </row>
    <row r="15" spans="1:10" ht="21" customHeight="1" x14ac:dyDescent="0.55000000000000004">
      <c r="B15" s="5">
        <v>13</v>
      </c>
      <c r="C15" s="23">
        <v>22.32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224</v>
      </c>
      <c r="J15" s="4">
        <f t="shared" si="0"/>
        <v>4999.68</v>
      </c>
    </row>
    <row r="16" spans="1:10" ht="21" customHeight="1" x14ac:dyDescent="0.55000000000000004">
      <c r="B16" s="5">
        <v>14</v>
      </c>
      <c r="C16" s="23">
        <v>35.869999999999997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224</v>
      </c>
      <c r="J16" s="4">
        <f t="shared" si="0"/>
        <v>8034.8799999999992</v>
      </c>
    </row>
    <row r="17" spans="1:10" ht="21" customHeight="1" x14ac:dyDescent="0.55000000000000004">
      <c r="B17" s="5">
        <v>15</v>
      </c>
      <c r="C17" s="23">
        <v>27.23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224</v>
      </c>
      <c r="J17" s="4">
        <f t="shared" si="0"/>
        <v>6099.52</v>
      </c>
    </row>
    <row r="18" spans="1:10" ht="21" customHeight="1" x14ac:dyDescent="0.55000000000000004">
      <c r="B18" s="5">
        <v>16</v>
      </c>
      <c r="C18" s="23">
        <v>54.02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224</v>
      </c>
      <c r="J18" s="4">
        <f t="shared" si="0"/>
        <v>12100.480000000001</v>
      </c>
    </row>
    <row r="19" spans="1:10" ht="21" customHeight="1" x14ac:dyDescent="0.55000000000000004">
      <c r="B19" s="5">
        <v>17</v>
      </c>
      <c r="C19" s="23">
        <v>30.8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224</v>
      </c>
      <c r="J19" s="4">
        <f t="shared" si="0"/>
        <v>6899.2</v>
      </c>
    </row>
    <row r="20" spans="1:10" ht="21" customHeight="1" x14ac:dyDescent="0.55000000000000004">
      <c r="B20" s="5">
        <v>18</v>
      </c>
      <c r="C20" s="23">
        <v>51.79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224</v>
      </c>
      <c r="J20" s="4">
        <f t="shared" si="0"/>
        <v>11600.96</v>
      </c>
    </row>
    <row r="21" spans="1:10" ht="21" customHeight="1" x14ac:dyDescent="0.55000000000000004">
      <c r="B21" s="5">
        <v>19</v>
      </c>
      <c r="C21" s="23">
        <v>45.54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224</v>
      </c>
      <c r="J21" s="4">
        <f t="shared" si="0"/>
        <v>10200.959999999999</v>
      </c>
    </row>
    <row r="22" spans="1:10" ht="21" customHeight="1" x14ac:dyDescent="0.55000000000000004">
      <c r="B22" s="5">
        <v>20</v>
      </c>
      <c r="C22" s="23">
        <v>60.71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224</v>
      </c>
      <c r="J22" s="4">
        <f t="shared" si="0"/>
        <v>13599.04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11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48.21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224</v>
      </c>
      <c r="J26" s="4">
        <f t="shared" ref="J26:J57" si="2">C26*I26</f>
        <v>10799.04</v>
      </c>
    </row>
    <row r="27" spans="1:10" ht="21" customHeight="1" x14ac:dyDescent="0.55000000000000004">
      <c r="B27" s="3">
        <v>2</v>
      </c>
      <c r="C27" s="23">
        <v>33.04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224</v>
      </c>
      <c r="J27" s="4">
        <f t="shared" si="2"/>
        <v>7400.96</v>
      </c>
    </row>
    <row r="28" spans="1:10" ht="21" customHeight="1" x14ac:dyDescent="0.55000000000000004">
      <c r="B28" s="3">
        <v>3</v>
      </c>
      <c r="C28" s="23">
        <v>48.21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224</v>
      </c>
      <c r="J28" s="4">
        <f t="shared" si="2"/>
        <v>10799.04</v>
      </c>
    </row>
    <row r="29" spans="1:10" ht="21" customHeight="1" x14ac:dyDescent="0.55000000000000004">
      <c r="B29" s="3">
        <v>4</v>
      </c>
      <c r="C29" s="23">
        <v>39.729999999999997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224</v>
      </c>
      <c r="J29" s="4">
        <f t="shared" si="2"/>
        <v>8899.5199999999986</v>
      </c>
    </row>
    <row r="30" spans="1:10" ht="21" customHeight="1" x14ac:dyDescent="0.55000000000000004">
      <c r="B30" s="3">
        <v>5</v>
      </c>
      <c r="C30" s="23">
        <v>36.159999999999997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224</v>
      </c>
      <c r="J30" s="4">
        <f t="shared" si="2"/>
        <v>8099.8399999999992</v>
      </c>
    </row>
    <row r="31" spans="1:10" ht="21" customHeight="1" x14ac:dyDescent="0.55000000000000004">
      <c r="B31" s="3">
        <v>6</v>
      </c>
      <c r="C31" s="23">
        <v>29.91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224</v>
      </c>
      <c r="J31" s="4">
        <f t="shared" si="2"/>
        <v>6699.84</v>
      </c>
    </row>
    <row r="32" spans="1:10" ht="21" customHeight="1" x14ac:dyDescent="0.55000000000000004">
      <c r="B32" s="3">
        <v>7</v>
      </c>
      <c r="C32" s="23">
        <v>26.79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224</v>
      </c>
      <c r="J32" s="4">
        <f t="shared" si="2"/>
        <v>6000.96</v>
      </c>
    </row>
    <row r="33" spans="2:10" ht="21" customHeight="1" x14ac:dyDescent="0.55000000000000004">
      <c r="B33" s="3">
        <v>8</v>
      </c>
      <c r="C33" s="23">
        <v>46.88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224</v>
      </c>
      <c r="J33" s="4">
        <f t="shared" si="2"/>
        <v>10501.12</v>
      </c>
    </row>
    <row r="34" spans="2:10" ht="21" customHeight="1" x14ac:dyDescent="0.55000000000000004">
      <c r="B34" s="3">
        <v>9</v>
      </c>
      <c r="C34" s="23">
        <v>39.729999999999997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224</v>
      </c>
      <c r="J34" s="4">
        <f t="shared" si="2"/>
        <v>8899.5199999999986</v>
      </c>
    </row>
    <row r="35" spans="2:10" ht="21" customHeight="1" x14ac:dyDescent="0.55000000000000004">
      <c r="B35" s="3">
        <v>10</v>
      </c>
      <c r="C35" s="23">
        <v>38.119999999999997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224</v>
      </c>
      <c r="J35" s="4">
        <f t="shared" si="2"/>
        <v>8538.8799999999992</v>
      </c>
    </row>
    <row r="36" spans="2:10" ht="21" customHeight="1" x14ac:dyDescent="0.55000000000000004">
      <c r="B36" s="3">
        <v>11</v>
      </c>
      <c r="C36" s="23">
        <v>44.39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224</v>
      </c>
      <c r="J36" s="4">
        <f t="shared" si="2"/>
        <v>9943.36</v>
      </c>
    </row>
    <row r="37" spans="2:10" ht="21" customHeight="1" x14ac:dyDescent="0.55000000000000004">
      <c r="B37" s="3">
        <v>12</v>
      </c>
      <c r="C37" s="23">
        <v>48.21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224</v>
      </c>
      <c r="J37" s="4">
        <f t="shared" si="2"/>
        <v>10799.04</v>
      </c>
    </row>
    <row r="38" spans="2:10" ht="21" customHeight="1" x14ac:dyDescent="0.55000000000000004">
      <c r="B38" s="3">
        <v>13</v>
      </c>
      <c r="C38" s="23">
        <v>30.8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224</v>
      </c>
      <c r="J38" s="4">
        <f t="shared" si="2"/>
        <v>6899.2</v>
      </c>
    </row>
    <row r="39" spans="2:10" ht="21" customHeight="1" x14ac:dyDescent="0.55000000000000004">
      <c r="B39" s="3">
        <v>14</v>
      </c>
      <c r="C39" s="23">
        <v>31.84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224</v>
      </c>
      <c r="J39" s="4">
        <f t="shared" si="2"/>
        <v>7132.16</v>
      </c>
    </row>
    <row r="40" spans="2:10" ht="21" customHeight="1" x14ac:dyDescent="0.55000000000000004">
      <c r="B40" s="3">
        <v>15</v>
      </c>
      <c r="C40" s="23">
        <v>43.5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224</v>
      </c>
      <c r="J40" s="4">
        <f t="shared" si="2"/>
        <v>9744</v>
      </c>
    </row>
    <row r="41" spans="2:10" ht="21" customHeight="1" x14ac:dyDescent="0.55000000000000004">
      <c r="B41" s="3">
        <v>16</v>
      </c>
      <c r="C41" s="23">
        <v>37.049999999999997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224</v>
      </c>
      <c r="J41" s="4">
        <f t="shared" si="2"/>
        <v>8299.1999999999989</v>
      </c>
    </row>
    <row r="42" spans="2:10" ht="21" customHeight="1" x14ac:dyDescent="0.55000000000000004">
      <c r="B42" s="3">
        <v>17</v>
      </c>
      <c r="C42" s="23">
        <v>38.39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224</v>
      </c>
      <c r="J42" s="4">
        <f t="shared" si="2"/>
        <v>8599.36</v>
      </c>
    </row>
    <row r="43" spans="2:10" ht="21" customHeight="1" x14ac:dyDescent="0.55000000000000004">
      <c r="B43" s="3">
        <v>18</v>
      </c>
      <c r="C43" s="23">
        <v>21.88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224</v>
      </c>
      <c r="J43" s="4">
        <f t="shared" si="2"/>
        <v>4901.12</v>
      </c>
    </row>
    <row r="44" spans="2:10" ht="21" customHeight="1" x14ac:dyDescent="0.55000000000000004">
      <c r="B44" s="3">
        <v>19</v>
      </c>
      <c r="C44" s="23">
        <v>37.5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224</v>
      </c>
      <c r="J44" s="4">
        <f t="shared" si="2"/>
        <v>8400</v>
      </c>
    </row>
    <row r="45" spans="2:10" ht="21" customHeight="1" x14ac:dyDescent="0.55000000000000004">
      <c r="B45" s="3">
        <v>20</v>
      </c>
      <c r="C45" s="23">
        <v>47.77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224</v>
      </c>
      <c r="J45" s="4">
        <f t="shared" si="2"/>
        <v>10700.480000000001</v>
      </c>
    </row>
    <row r="46" spans="2:10" ht="21" customHeight="1" x14ac:dyDescent="0.55000000000000004">
      <c r="B46" s="3">
        <v>21</v>
      </c>
      <c r="C46" s="23">
        <v>37.049999999999997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224</v>
      </c>
      <c r="J46" s="4">
        <f t="shared" si="2"/>
        <v>8299.1999999999989</v>
      </c>
    </row>
    <row r="47" spans="2:10" ht="21" customHeight="1" x14ac:dyDescent="0.55000000000000004">
      <c r="B47" s="3">
        <v>22</v>
      </c>
      <c r="C47" s="23">
        <v>31.25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224</v>
      </c>
      <c r="J47" s="4">
        <f t="shared" si="2"/>
        <v>7000</v>
      </c>
    </row>
    <row r="48" spans="2:10" ht="21" customHeight="1" x14ac:dyDescent="0.55000000000000004">
      <c r="B48" s="3">
        <v>23</v>
      </c>
      <c r="C48" s="23">
        <v>31.84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224</v>
      </c>
      <c r="J48" s="4">
        <f t="shared" si="2"/>
        <v>7132.16</v>
      </c>
    </row>
    <row r="49" spans="1:10" ht="21" customHeight="1" x14ac:dyDescent="0.55000000000000004">
      <c r="B49" s="3">
        <v>24</v>
      </c>
      <c r="C49" s="23">
        <v>36.770000000000003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224</v>
      </c>
      <c r="J49" s="4">
        <f t="shared" si="2"/>
        <v>8236.4800000000014</v>
      </c>
    </row>
    <row r="50" spans="1:10" ht="21" customHeight="1" x14ac:dyDescent="0.55000000000000004">
      <c r="B50" s="3">
        <v>25</v>
      </c>
      <c r="C50" s="23">
        <v>27.23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224</v>
      </c>
      <c r="J50" s="4">
        <f t="shared" si="2"/>
        <v>6099.52</v>
      </c>
    </row>
    <row r="51" spans="1:10" ht="21" customHeight="1" x14ac:dyDescent="0.55000000000000004">
      <c r="B51" s="3">
        <v>26</v>
      </c>
      <c r="C51" s="23">
        <v>24.11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224</v>
      </c>
      <c r="J51" s="4">
        <f t="shared" si="2"/>
        <v>5400.6399999999994</v>
      </c>
    </row>
    <row r="52" spans="1:10" ht="21" customHeight="1" x14ac:dyDescent="0.55000000000000004">
      <c r="B52" s="3">
        <v>27</v>
      </c>
      <c r="C52" s="23">
        <v>38.39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224</v>
      </c>
      <c r="J52" s="4">
        <f t="shared" si="2"/>
        <v>8599.36</v>
      </c>
    </row>
    <row r="53" spans="1:10" ht="21" customHeight="1" x14ac:dyDescent="0.55000000000000004">
      <c r="B53" s="3">
        <v>28</v>
      </c>
      <c r="C53" s="23">
        <v>37.67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224</v>
      </c>
      <c r="J53" s="4">
        <f t="shared" si="2"/>
        <v>8438.08</v>
      </c>
    </row>
    <row r="54" spans="1:10" ht="21" customHeight="1" x14ac:dyDescent="0.55000000000000004">
      <c r="B54" s="3">
        <v>29</v>
      </c>
      <c r="C54" s="23">
        <v>29.6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224</v>
      </c>
      <c r="J54" s="4">
        <f t="shared" si="2"/>
        <v>6630.4000000000005</v>
      </c>
    </row>
    <row r="55" spans="1:10" ht="21" customHeight="1" x14ac:dyDescent="0.55000000000000004">
      <c r="B55" s="3">
        <v>30</v>
      </c>
      <c r="C55" s="23">
        <v>25.89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224</v>
      </c>
      <c r="J55" s="4">
        <f t="shared" si="2"/>
        <v>5799.3600000000006</v>
      </c>
    </row>
    <row r="56" spans="1:10" ht="21" customHeight="1" x14ac:dyDescent="0.55000000000000004">
      <c r="B56" s="3">
        <v>31</v>
      </c>
      <c r="C56" s="23">
        <v>33.93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224</v>
      </c>
      <c r="J56" s="4">
        <f t="shared" si="2"/>
        <v>7600.32</v>
      </c>
    </row>
    <row r="57" spans="1:10" ht="21" customHeight="1" x14ac:dyDescent="0.55000000000000004">
      <c r="B57" s="3">
        <v>32</v>
      </c>
      <c r="C57" s="23">
        <v>46.19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224</v>
      </c>
      <c r="J57" s="4">
        <f t="shared" si="2"/>
        <v>10346.56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11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37.5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224</v>
      </c>
      <c r="J61" s="4">
        <f t="shared" ref="J61:J70" si="4">C61*I61</f>
        <v>8400</v>
      </c>
    </row>
    <row r="62" spans="1:10" ht="21" customHeight="1" x14ac:dyDescent="0.55000000000000004">
      <c r="B62" s="3">
        <v>2</v>
      </c>
      <c r="C62" s="23">
        <v>47.32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224</v>
      </c>
      <c r="J62" s="4">
        <f t="shared" si="4"/>
        <v>10599.68</v>
      </c>
    </row>
    <row r="63" spans="1:10" ht="21" customHeight="1" x14ac:dyDescent="0.55000000000000004">
      <c r="B63" s="3">
        <v>3</v>
      </c>
      <c r="C63" s="23">
        <v>21.88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224</v>
      </c>
      <c r="J63" s="4">
        <f t="shared" si="4"/>
        <v>4901.12</v>
      </c>
    </row>
    <row r="64" spans="1:10" ht="21" customHeight="1" x14ac:dyDescent="0.55000000000000004">
      <c r="B64" s="3">
        <v>4</v>
      </c>
      <c r="C64" s="23">
        <v>26.79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224</v>
      </c>
      <c r="J64" s="4">
        <f t="shared" si="4"/>
        <v>6000.96</v>
      </c>
    </row>
    <row r="65" spans="1:10" ht="21" customHeight="1" x14ac:dyDescent="0.55000000000000004">
      <c r="B65" s="3">
        <v>5</v>
      </c>
      <c r="C65" s="23">
        <v>48.21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224</v>
      </c>
      <c r="J65" s="4">
        <f t="shared" si="4"/>
        <v>10799.04</v>
      </c>
    </row>
    <row r="66" spans="1:10" ht="21" customHeight="1" x14ac:dyDescent="0.55000000000000004">
      <c r="B66" s="3">
        <v>6</v>
      </c>
      <c r="C66" s="23">
        <v>47.32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224</v>
      </c>
      <c r="J66" s="4">
        <f t="shared" si="4"/>
        <v>10599.68</v>
      </c>
    </row>
    <row r="67" spans="1:10" ht="21" customHeight="1" x14ac:dyDescent="0.55000000000000004">
      <c r="B67" s="3">
        <v>7</v>
      </c>
      <c r="C67" s="23">
        <v>17.41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224</v>
      </c>
      <c r="J67" s="4">
        <f t="shared" si="4"/>
        <v>3899.84</v>
      </c>
    </row>
    <row r="68" spans="1:10" ht="21" customHeight="1" x14ac:dyDescent="0.55000000000000004">
      <c r="B68" s="3">
        <v>8</v>
      </c>
      <c r="C68" s="23">
        <v>30.8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224</v>
      </c>
      <c r="J68" s="4">
        <f t="shared" si="4"/>
        <v>6899.2</v>
      </c>
    </row>
    <row r="69" spans="1:10" ht="21" customHeight="1" x14ac:dyDescent="0.55000000000000004">
      <c r="B69" s="3">
        <v>9</v>
      </c>
      <c r="C69" s="23">
        <v>19.64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224</v>
      </c>
      <c r="J69" s="4">
        <f t="shared" si="4"/>
        <v>4399.3600000000006</v>
      </c>
    </row>
    <row r="70" spans="1:10" ht="21" customHeight="1" x14ac:dyDescent="0.55000000000000004">
      <c r="B70" s="3">
        <v>10</v>
      </c>
      <c r="C70" s="23">
        <v>40.18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224</v>
      </c>
      <c r="J70" s="4">
        <f t="shared" si="4"/>
        <v>9000.32</v>
      </c>
    </row>
    <row r="71" spans="1:10" ht="21" customHeight="1" x14ac:dyDescent="0.55000000000000004">
      <c r="B71" s="3">
        <v>11</v>
      </c>
      <c r="C71" s="23">
        <v>13.84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224</v>
      </c>
      <c r="J71" s="4">
        <f t="shared" ref="J71:J75" si="6">C71*I71</f>
        <v>3100.16</v>
      </c>
    </row>
    <row r="72" spans="1:10" ht="21" customHeight="1" x14ac:dyDescent="0.55000000000000004">
      <c r="B72" s="3">
        <v>12</v>
      </c>
      <c r="C72" s="23">
        <v>4.4800000000000004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224</v>
      </c>
      <c r="J72" s="4">
        <f t="shared" si="6"/>
        <v>1003.5200000000001</v>
      </c>
    </row>
    <row r="73" spans="1:10" ht="21" customHeight="1" x14ac:dyDescent="0.55000000000000004">
      <c r="B73" s="3">
        <v>13</v>
      </c>
      <c r="C73" s="23">
        <v>1.8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224</v>
      </c>
      <c r="J73" s="4">
        <f t="shared" si="6"/>
        <v>403.2</v>
      </c>
    </row>
    <row r="74" spans="1:10" ht="21" customHeight="1" x14ac:dyDescent="0.55000000000000004">
      <c r="B74" s="3">
        <v>14</v>
      </c>
      <c r="C74" s="23">
        <v>1.8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224</v>
      </c>
      <c r="J74" s="4">
        <f t="shared" si="6"/>
        <v>403.2</v>
      </c>
    </row>
    <row r="75" spans="1:10" ht="21" customHeight="1" x14ac:dyDescent="0.55000000000000004">
      <c r="B75" s="3">
        <v>15</v>
      </c>
      <c r="C75" s="23">
        <v>8.14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224</v>
      </c>
      <c r="J75" s="4">
        <f t="shared" si="6"/>
        <v>1823.3600000000001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11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27.23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224</v>
      </c>
      <c r="J79" s="4">
        <f t="shared" ref="J79:J98" si="7">C79*I79</f>
        <v>6099.52</v>
      </c>
    </row>
    <row r="80" spans="1:10" ht="21" customHeight="1" x14ac:dyDescent="0.55000000000000004">
      <c r="B80" s="5">
        <v>2</v>
      </c>
      <c r="C80" s="23">
        <v>29.91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224</v>
      </c>
      <c r="J80" s="4">
        <f t="shared" si="7"/>
        <v>6699.84</v>
      </c>
    </row>
    <row r="81" spans="2:10" ht="21" customHeight="1" x14ac:dyDescent="0.55000000000000004">
      <c r="B81" s="5">
        <v>3</v>
      </c>
      <c r="C81" s="23">
        <v>29.46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7" si="8">$I$3</f>
        <v>224</v>
      </c>
      <c r="J81" s="4">
        <f t="shared" si="7"/>
        <v>6599.04</v>
      </c>
    </row>
    <row r="82" spans="2:10" ht="21" customHeight="1" x14ac:dyDescent="0.55000000000000004">
      <c r="B82" s="5">
        <v>4</v>
      </c>
      <c r="C82" s="23">
        <v>56.25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8"/>
        <v>224</v>
      </c>
      <c r="J82" s="4">
        <f t="shared" si="7"/>
        <v>12600</v>
      </c>
    </row>
    <row r="83" spans="2:10" ht="21" customHeight="1" x14ac:dyDescent="0.55000000000000004">
      <c r="B83" s="5">
        <v>5</v>
      </c>
      <c r="C83" s="23">
        <v>43.05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8"/>
        <v>224</v>
      </c>
      <c r="J83" s="4">
        <f t="shared" si="7"/>
        <v>9643.1999999999989</v>
      </c>
    </row>
    <row r="84" spans="2:10" ht="21" customHeight="1" x14ac:dyDescent="0.55000000000000004">
      <c r="B84" s="5">
        <v>6</v>
      </c>
      <c r="C84" s="23">
        <v>42.6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8"/>
        <v>224</v>
      </c>
      <c r="J84" s="4">
        <f t="shared" si="7"/>
        <v>9542.4</v>
      </c>
    </row>
    <row r="85" spans="2:10" ht="21" customHeight="1" x14ac:dyDescent="0.55000000000000004">
      <c r="B85" s="5">
        <v>7</v>
      </c>
      <c r="C85" s="23">
        <v>24.22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8"/>
        <v>224</v>
      </c>
      <c r="J85" s="4">
        <f t="shared" si="7"/>
        <v>5425.28</v>
      </c>
    </row>
    <row r="86" spans="2:10" ht="21" customHeight="1" x14ac:dyDescent="0.55000000000000004">
      <c r="B86" s="5">
        <v>8</v>
      </c>
      <c r="C86" s="23">
        <v>29.46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8"/>
        <v>224</v>
      </c>
      <c r="J86" s="4">
        <f t="shared" si="7"/>
        <v>6599.04</v>
      </c>
    </row>
    <row r="87" spans="2:10" ht="21" customHeight="1" x14ac:dyDescent="0.55000000000000004">
      <c r="B87" s="5">
        <v>9</v>
      </c>
      <c r="C87" s="23">
        <v>19.2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8"/>
        <v>224</v>
      </c>
      <c r="J87" s="4">
        <f t="shared" si="7"/>
        <v>4300.8</v>
      </c>
    </row>
    <row r="88" spans="2:10" ht="21" customHeight="1" x14ac:dyDescent="0.55000000000000004">
      <c r="B88" s="5">
        <v>10</v>
      </c>
      <c r="C88" s="23">
        <v>35.71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8"/>
        <v>224</v>
      </c>
      <c r="J88" s="4">
        <f t="shared" si="7"/>
        <v>7999.04</v>
      </c>
    </row>
    <row r="89" spans="2:10" ht="21" customHeight="1" x14ac:dyDescent="0.55000000000000004">
      <c r="B89" s="5">
        <v>11</v>
      </c>
      <c r="C89" s="23">
        <v>40.630000000000003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8"/>
        <v>224</v>
      </c>
      <c r="J89" s="4">
        <f t="shared" si="7"/>
        <v>9101.1200000000008</v>
      </c>
    </row>
    <row r="90" spans="2:10" ht="21" customHeight="1" x14ac:dyDescent="0.55000000000000004">
      <c r="B90" s="5">
        <v>12</v>
      </c>
      <c r="C90" s="23">
        <v>53.57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8"/>
        <v>224</v>
      </c>
      <c r="J90" s="4">
        <f t="shared" si="7"/>
        <v>11999.68</v>
      </c>
    </row>
    <row r="91" spans="2:10" ht="21" customHeight="1" x14ac:dyDescent="0.55000000000000004">
      <c r="B91" s="5">
        <v>13</v>
      </c>
      <c r="C91" s="23">
        <v>18.829999999999998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8"/>
        <v>224</v>
      </c>
      <c r="J91" s="4">
        <f t="shared" si="7"/>
        <v>4217.92</v>
      </c>
    </row>
    <row r="92" spans="2:10" ht="21" customHeight="1" x14ac:dyDescent="0.55000000000000004">
      <c r="B92" s="5">
        <v>14</v>
      </c>
      <c r="C92" s="23">
        <v>61.16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8"/>
        <v>224</v>
      </c>
      <c r="J92" s="4">
        <f t="shared" si="7"/>
        <v>13699.84</v>
      </c>
    </row>
    <row r="93" spans="2:10" ht="21" customHeight="1" x14ac:dyDescent="0.55000000000000004">
      <c r="B93" s="5">
        <v>15</v>
      </c>
      <c r="C93" s="23">
        <v>52.23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8"/>
        <v>224</v>
      </c>
      <c r="J93" s="4">
        <f t="shared" si="7"/>
        <v>11699.519999999999</v>
      </c>
    </row>
    <row r="94" spans="2:10" ht="21" customHeight="1" x14ac:dyDescent="0.55000000000000004">
      <c r="B94" s="5">
        <v>16</v>
      </c>
      <c r="C94" s="23">
        <v>32.14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8"/>
        <v>224</v>
      </c>
      <c r="J94" s="4">
        <f t="shared" si="7"/>
        <v>7199.3600000000006</v>
      </c>
    </row>
    <row r="95" spans="2:10" ht="21" customHeight="1" x14ac:dyDescent="0.55000000000000004">
      <c r="B95" s="5">
        <v>17</v>
      </c>
      <c r="C95" s="23">
        <v>42.15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8"/>
        <v>224</v>
      </c>
      <c r="J95" s="4">
        <f t="shared" si="7"/>
        <v>9441.6</v>
      </c>
    </row>
    <row r="96" spans="2:10" ht="21" customHeight="1" x14ac:dyDescent="0.55000000000000004">
      <c r="B96" s="5">
        <v>18</v>
      </c>
      <c r="C96" s="23">
        <v>30.94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8"/>
        <v>224</v>
      </c>
      <c r="J96" s="4">
        <f t="shared" si="7"/>
        <v>6930.56</v>
      </c>
    </row>
    <row r="97" spans="2:10" ht="21" customHeight="1" x14ac:dyDescent="0.55000000000000004">
      <c r="B97" s="5">
        <v>19</v>
      </c>
      <c r="C97" s="23">
        <v>20.09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8"/>
        <v>224</v>
      </c>
      <c r="J97" s="4">
        <f t="shared" si="7"/>
        <v>4500.16</v>
      </c>
    </row>
    <row r="98" spans="2:10" ht="21" customHeight="1" x14ac:dyDescent="0.55000000000000004">
      <c r="B98" s="5">
        <v>20</v>
      </c>
      <c r="C98" s="23">
        <v>27.23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>$I$3</f>
        <v>224</v>
      </c>
      <c r="J98" s="4">
        <f t="shared" si="7"/>
        <v>6099.52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70"/>
  <sheetViews>
    <sheetView view="pageBreakPreview" zoomScaleNormal="100" zoomScaleSheetLayoutView="100" workbookViewId="0">
      <selection activeCell="N9" sqref="N9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81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77.81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338</v>
      </c>
      <c r="J3" s="4">
        <f t="shared" ref="J3:J22" si="0">C3*I3</f>
        <v>26299.780000000002</v>
      </c>
    </row>
    <row r="4" spans="1:10" ht="21" customHeight="1" x14ac:dyDescent="0.55000000000000004">
      <c r="B4" s="5">
        <v>2</v>
      </c>
      <c r="C4" s="23">
        <v>50.59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338</v>
      </c>
      <c r="J4" s="4">
        <f t="shared" si="0"/>
        <v>17099.420000000002</v>
      </c>
    </row>
    <row r="5" spans="1:10" ht="21" customHeight="1" x14ac:dyDescent="0.55000000000000004">
      <c r="B5" s="5">
        <v>3</v>
      </c>
      <c r="C5" s="23">
        <v>67.75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338</v>
      </c>
      <c r="J5" s="4">
        <f t="shared" si="0"/>
        <v>22899.5</v>
      </c>
    </row>
    <row r="6" spans="1:10" ht="21" customHeight="1" x14ac:dyDescent="0.55000000000000004">
      <c r="B6" s="5">
        <v>4</v>
      </c>
      <c r="C6" s="23">
        <v>60.06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338</v>
      </c>
      <c r="J6" s="4">
        <f t="shared" si="0"/>
        <v>20300.280000000002</v>
      </c>
    </row>
    <row r="7" spans="1:10" ht="21" customHeight="1" x14ac:dyDescent="0.55000000000000004">
      <c r="B7" s="5">
        <v>5</v>
      </c>
      <c r="C7" s="23">
        <v>56.51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338</v>
      </c>
      <c r="J7" s="4">
        <f t="shared" si="0"/>
        <v>19100.38</v>
      </c>
    </row>
    <row r="8" spans="1:10" ht="21" customHeight="1" x14ac:dyDescent="0.55000000000000004">
      <c r="B8" s="5">
        <v>6</v>
      </c>
      <c r="C8" s="23">
        <v>85.5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338</v>
      </c>
      <c r="J8" s="4">
        <f t="shared" si="0"/>
        <v>28899</v>
      </c>
    </row>
    <row r="9" spans="1:10" ht="21" customHeight="1" x14ac:dyDescent="0.55000000000000004">
      <c r="B9" s="5">
        <v>7</v>
      </c>
      <c r="C9" s="23">
        <v>76.92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338</v>
      </c>
      <c r="J9" s="4">
        <f t="shared" si="0"/>
        <v>25998.959999999999</v>
      </c>
    </row>
    <row r="10" spans="1:10" ht="21" customHeight="1" x14ac:dyDescent="0.55000000000000004">
      <c r="B10" s="5">
        <v>8</v>
      </c>
      <c r="C10" s="23">
        <v>68.34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338</v>
      </c>
      <c r="J10" s="4">
        <f t="shared" si="0"/>
        <v>23098.920000000002</v>
      </c>
    </row>
    <row r="11" spans="1:10" ht="21" customHeight="1" x14ac:dyDescent="0.55000000000000004">
      <c r="B11" s="5">
        <v>9</v>
      </c>
      <c r="C11" s="23">
        <v>58.16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338</v>
      </c>
      <c r="J11" s="4">
        <f t="shared" si="0"/>
        <v>19658.079999999998</v>
      </c>
    </row>
    <row r="12" spans="1:10" ht="21" customHeight="1" x14ac:dyDescent="0.55000000000000004">
      <c r="B12" s="5">
        <v>10</v>
      </c>
      <c r="C12" s="23">
        <v>89.64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338</v>
      </c>
      <c r="J12" s="4">
        <f t="shared" si="0"/>
        <v>30298.32</v>
      </c>
    </row>
    <row r="13" spans="1:10" ht="21" customHeight="1" x14ac:dyDescent="0.55000000000000004">
      <c r="B13" s="5">
        <v>11</v>
      </c>
      <c r="C13" s="23">
        <v>59.47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338</v>
      </c>
      <c r="J13" s="4">
        <f t="shared" si="0"/>
        <v>20100.86</v>
      </c>
    </row>
    <row r="14" spans="1:10" ht="21" customHeight="1" x14ac:dyDescent="0.55000000000000004">
      <c r="B14" s="5">
        <v>12</v>
      </c>
      <c r="C14" s="23">
        <v>54.73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338</v>
      </c>
      <c r="J14" s="4">
        <f t="shared" si="0"/>
        <v>18498.739999999998</v>
      </c>
    </row>
    <row r="15" spans="1:10" ht="21" customHeight="1" x14ac:dyDescent="0.55000000000000004">
      <c r="B15" s="5">
        <v>13</v>
      </c>
      <c r="C15" s="23">
        <v>25.52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338</v>
      </c>
      <c r="J15" s="4">
        <f t="shared" si="0"/>
        <v>8625.76</v>
      </c>
    </row>
    <row r="16" spans="1:10" ht="21" customHeight="1" x14ac:dyDescent="0.55000000000000004">
      <c r="B16" s="5">
        <v>14</v>
      </c>
      <c r="C16" s="23">
        <v>27.22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338</v>
      </c>
      <c r="J16" s="4">
        <f t="shared" si="0"/>
        <v>9200.3599999999988</v>
      </c>
    </row>
    <row r="17" spans="1:10" ht="21" customHeight="1" x14ac:dyDescent="0.55000000000000004">
      <c r="B17" s="5">
        <v>15</v>
      </c>
      <c r="C17" s="23">
        <v>26.04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338</v>
      </c>
      <c r="J17" s="4">
        <f t="shared" si="0"/>
        <v>8801.52</v>
      </c>
    </row>
    <row r="18" spans="1:10" ht="21" customHeight="1" x14ac:dyDescent="0.55000000000000004">
      <c r="B18" s="5">
        <v>16</v>
      </c>
      <c r="C18" s="23">
        <v>57.4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338</v>
      </c>
      <c r="J18" s="4">
        <f t="shared" si="0"/>
        <v>19401.2</v>
      </c>
    </row>
    <row r="19" spans="1:10" ht="21" customHeight="1" x14ac:dyDescent="0.55000000000000004">
      <c r="B19" s="5">
        <v>17</v>
      </c>
      <c r="C19" s="23">
        <v>45.27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338</v>
      </c>
      <c r="J19" s="4">
        <f t="shared" si="0"/>
        <v>15301.26</v>
      </c>
    </row>
    <row r="20" spans="1:10" ht="21" customHeight="1" x14ac:dyDescent="0.55000000000000004">
      <c r="B20" s="5">
        <v>18</v>
      </c>
      <c r="C20" s="23">
        <v>54.14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338</v>
      </c>
      <c r="J20" s="4">
        <f t="shared" si="0"/>
        <v>18299.32</v>
      </c>
    </row>
    <row r="21" spans="1:10" ht="21" customHeight="1" x14ac:dyDescent="0.55000000000000004">
      <c r="B21" s="5">
        <v>19</v>
      </c>
      <c r="C21" s="23">
        <v>45.27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338</v>
      </c>
      <c r="J21" s="4">
        <f t="shared" si="0"/>
        <v>15301.26</v>
      </c>
    </row>
    <row r="22" spans="1:10" ht="21" customHeight="1" x14ac:dyDescent="0.55000000000000004">
      <c r="B22" s="5">
        <v>20</v>
      </c>
      <c r="C22" s="23">
        <v>65.09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338</v>
      </c>
      <c r="J22" s="4">
        <f t="shared" si="0"/>
        <v>22000.420000000002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12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46.43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338</v>
      </c>
      <c r="J26" s="4">
        <f t="shared" ref="J26:J57" si="2">C26*I26</f>
        <v>15693.34</v>
      </c>
    </row>
    <row r="27" spans="1:10" ht="21" customHeight="1" x14ac:dyDescent="0.55000000000000004">
      <c r="B27" s="3">
        <v>2</v>
      </c>
      <c r="C27" s="23">
        <v>41.25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338</v>
      </c>
      <c r="J27" s="4">
        <f t="shared" si="2"/>
        <v>13942.5</v>
      </c>
    </row>
    <row r="28" spans="1:10" ht="21" customHeight="1" x14ac:dyDescent="0.55000000000000004">
      <c r="B28" s="3">
        <v>3</v>
      </c>
      <c r="C28" s="23">
        <v>53.12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338</v>
      </c>
      <c r="J28" s="4">
        <f t="shared" si="2"/>
        <v>17954.559999999998</v>
      </c>
    </row>
    <row r="29" spans="1:10" ht="21" customHeight="1" x14ac:dyDescent="0.55000000000000004">
      <c r="B29" s="3">
        <v>4</v>
      </c>
      <c r="C29" s="23">
        <v>38.17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338</v>
      </c>
      <c r="J29" s="4">
        <f t="shared" si="2"/>
        <v>12901.460000000001</v>
      </c>
    </row>
    <row r="30" spans="1:10" ht="21" customHeight="1" x14ac:dyDescent="0.55000000000000004">
      <c r="B30" s="3">
        <v>5</v>
      </c>
      <c r="C30" s="23">
        <v>34.32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338</v>
      </c>
      <c r="J30" s="4">
        <f t="shared" si="2"/>
        <v>11600.16</v>
      </c>
    </row>
    <row r="31" spans="1:10" ht="21" customHeight="1" x14ac:dyDescent="0.55000000000000004">
      <c r="B31" s="3">
        <v>6</v>
      </c>
      <c r="C31" s="23">
        <v>31.66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338</v>
      </c>
      <c r="J31" s="4">
        <f t="shared" si="2"/>
        <v>10701.08</v>
      </c>
    </row>
    <row r="32" spans="1:10" ht="21" customHeight="1" x14ac:dyDescent="0.55000000000000004">
      <c r="B32" s="3">
        <v>7</v>
      </c>
      <c r="C32" s="23">
        <v>36.39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338</v>
      </c>
      <c r="J32" s="4">
        <f t="shared" si="2"/>
        <v>12299.82</v>
      </c>
    </row>
    <row r="33" spans="2:10" ht="21" customHeight="1" x14ac:dyDescent="0.55000000000000004">
      <c r="B33" s="3">
        <v>8</v>
      </c>
      <c r="C33" s="23">
        <v>47.32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338</v>
      </c>
      <c r="J33" s="4">
        <f t="shared" si="2"/>
        <v>15994.16</v>
      </c>
    </row>
    <row r="34" spans="2:10" ht="21" customHeight="1" x14ac:dyDescent="0.55000000000000004">
      <c r="B34" s="3">
        <v>9</v>
      </c>
      <c r="C34" s="23">
        <v>47.04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338</v>
      </c>
      <c r="J34" s="4">
        <f t="shared" si="2"/>
        <v>15899.52</v>
      </c>
    </row>
    <row r="35" spans="2:10" ht="21" customHeight="1" x14ac:dyDescent="0.55000000000000004">
      <c r="B35" s="3">
        <v>10</v>
      </c>
      <c r="C35" s="23">
        <v>43.2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338</v>
      </c>
      <c r="J35" s="4">
        <f t="shared" si="2"/>
        <v>14601.6</v>
      </c>
    </row>
    <row r="36" spans="2:10" ht="21" customHeight="1" x14ac:dyDescent="0.55000000000000004">
      <c r="B36" s="3">
        <v>11</v>
      </c>
      <c r="C36" s="23">
        <v>57.1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338</v>
      </c>
      <c r="J36" s="4">
        <f t="shared" si="2"/>
        <v>19299.8</v>
      </c>
    </row>
    <row r="37" spans="2:10" ht="21" customHeight="1" x14ac:dyDescent="0.55000000000000004">
      <c r="B37" s="3">
        <v>12</v>
      </c>
      <c r="C37" s="23">
        <v>42.73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338</v>
      </c>
      <c r="J37" s="4">
        <f t="shared" si="2"/>
        <v>14442.74</v>
      </c>
    </row>
    <row r="38" spans="2:10" ht="21" customHeight="1" x14ac:dyDescent="0.55000000000000004">
      <c r="B38" s="3">
        <v>13</v>
      </c>
      <c r="C38" s="23">
        <v>39.58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338</v>
      </c>
      <c r="J38" s="4">
        <f t="shared" si="2"/>
        <v>13378.039999999999</v>
      </c>
    </row>
    <row r="39" spans="2:10" ht="21" customHeight="1" x14ac:dyDescent="0.55000000000000004">
      <c r="B39" s="3">
        <v>14</v>
      </c>
      <c r="C39" s="23">
        <v>47.04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338</v>
      </c>
      <c r="J39" s="4">
        <f t="shared" si="2"/>
        <v>15899.52</v>
      </c>
    </row>
    <row r="40" spans="2:10" ht="21" customHeight="1" x14ac:dyDescent="0.55000000000000004">
      <c r="B40" s="3">
        <v>15</v>
      </c>
      <c r="C40" s="23">
        <v>49.41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338</v>
      </c>
      <c r="J40" s="4">
        <f t="shared" si="2"/>
        <v>16700.579999999998</v>
      </c>
    </row>
    <row r="41" spans="2:10" ht="21" customHeight="1" x14ac:dyDescent="0.55000000000000004">
      <c r="B41" s="3">
        <v>16</v>
      </c>
      <c r="C41" s="23">
        <v>43.2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338</v>
      </c>
      <c r="J41" s="4">
        <f t="shared" si="2"/>
        <v>14601.6</v>
      </c>
    </row>
    <row r="42" spans="2:10" ht="21" customHeight="1" x14ac:dyDescent="0.55000000000000004">
      <c r="B42" s="3">
        <v>17</v>
      </c>
      <c r="C42" s="23">
        <v>41.72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338</v>
      </c>
      <c r="J42" s="4">
        <f t="shared" si="2"/>
        <v>14101.359999999999</v>
      </c>
    </row>
    <row r="43" spans="2:10" ht="21" customHeight="1" x14ac:dyDescent="0.55000000000000004">
      <c r="B43" s="3">
        <v>18</v>
      </c>
      <c r="C43" s="23">
        <v>21.3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338</v>
      </c>
      <c r="J43" s="4">
        <f t="shared" si="2"/>
        <v>7199.4000000000005</v>
      </c>
    </row>
    <row r="44" spans="2:10" ht="21" customHeight="1" x14ac:dyDescent="0.55000000000000004">
      <c r="B44" s="3">
        <v>19</v>
      </c>
      <c r="C44" s="23">
        <v>47.77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338</v>
      </c>
      <c r="J44" s="4">
        <f t="shared" si="2"/>
        <v>16146.26</v>
      </c>
    </row>
    <row r="45" spans="2:10" ht="21" customHeight="1" x14ac:dyDescent="0.55000000000000004">
      <c r="B45" s="3">
        <v>20</v>
      </c>
      <c r="C45" s="23">
        <v>56.51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338</v>
      </c>
      <c r="J45" s="4">
        <f t="shared" si="2"/>
        <v>19100.38</v>
      </c>
    </row>
    <row r="46" spans="2:10" ht="21" customHeight="1" x14ac:dyDescent="0.55000000000000004">
      <c r="B46" s="3">
        <v>21</v>
      </c>
      <c r="C46" s="23">
        <v>36.979999999999997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338</v>
      </c>
      <c r="J46" s="4">
        <f t="shared" si="2"/>
        <v>12499.24</v>
      </c>
    </row>
    <row r="47" spans="2:10" ht="21" customHeight="1" x14ac:dyDescent="0.55000000000000004">
      <c r="B47" s="3">
        <v>22</v>
      </c>
      <c r="C47" s="23">
        <v>24.85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338</v>
      </c>
      <c r="J47" s="4">
        <f t="shared" si="2"/>
        <v>8399.3000000000011</v>
      </c>
    </row>
    <row r="48" spans="2:10" ht="21" customHeight="1" x14ac:dyDescent="0.55000000000000004">
      <c r="B48" s="3">
        <v>23</v>
      </c>
      <c r="C48" s="23">
        <v>35.799999999999997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338</v>
      </c>
      <c r="J48" s="4">
        <f t="shared" si="2"/>
        <v>12100.4</v>
      </c>
    </row>
    <row r="49" spans="1:10" ht="21" customHeight="1" x14ac:dyDescent="0.55000000000000004">
      <c r="B49" s="3">
        <v>24</v>
      </c>
      <c r="C49" s="23">
        <v>33.43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338</v>
      </c>
      <c r="J49" s="4">
        <f t="shared" si="2"/>
        <v>11299.34</v>
      </c>
    </row>
    <row r="50" spans="1:10" ht="21" customHeight="1" x14ac:dyDescent="0.55000000000000004">
      <c r="B50" s="3">
        <v>25</v>
      </c>
      <c r="C50" s="23">
        <v>30.77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338</v>
      </c>
      <c r="J50" s="4">
        <f t="shared" si="2"/>
        <v>10400.26</v>
      </c>
    </row>
    <row r="51" spans="1:10" ht="21" customHeight="1" x14ac:dyDescent="0.55000000000000004">
      <c r="B51" s="3">
        <v>26</v>
      </c>
      <c r="C51" s="23">
        <v>25.44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338</v>
      </c>
      <c r="J51" s="4">
        <f t="shared" si="2"/>
        <v>8598.7200000000012</v>
      </c>
    </row>
    <row r="52" spans="1:10" ht="21" customHeight="1" x14ac:dyDescent="0.55000000000000004">
      <c r="B52" s="3">
        <v>27</v>
      </c>
      <c r="C52" s="23">
        <v>37.39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338</v>
      </c>
      <c r="J52" s="4">
        <f t="shared" si="2"/>
        <v>12637.82</v>
      </c>
    </row>
    <row r="53" spans="1:10" ht="21" customHeight="1" x14ac:dyDescent="0.55000000000000004">
      <c r="B53" s="3">
        <v>28</v>
      </c>
      <c r="C53" s="23">
        <v>39.64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338</v>
      </c>
      <c r="J53" s="4">
        <f t="shared" si="2"/>
        <v>13398.32</v>
      </c>
    </row>
    <row r="54" spans="1:10" ht="21" customHeight="1" x14ac:dyDescent="0.55000000000000004">
      <c r="B54" s="3">
        <v>29</v>
      </c>
      <c r="C54" s="23">
        <v>31.07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338</v>
      </c>
      <c r="J54" s="4">
        <f t="shared" si="2"/>
        <v>10501.66</v>
      </c>
    </row>
    <row r="55" spans="1:10" ht="21" customHeight="1" x14ac:dyDescent="0.55000000000000004">
      <c r="B55" s="3">
        <v>30</v>
      </c>
      <c r="C55" s="23">
        <v>32.54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338</v>
      </c>
      <c r="J55" s="4">
        <f t="shared" si="2"/>
        <v>10998.52</v>
      </c>
    </row>
    <row r="56" spans="1:10" ht="21" customHeight="1" x14ac:dyDescent="0.55000000000000004">
      <c r="B56" s="3">
        <v>31</v>
      </c>
      <c r="C56" s="23">
        <v>41.42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338</v>
      </c>
      <c r="J56" s="4">
        <f t="shared" si="2"/>
        <v>13999.960000000001</v>
      </c>
    </row>
    <row r="57" spans="1:10" ht="21" customHeight="1" x14ac:dyDescent="0.55000000000000004">
      <c r="B57" s="3">
        <v>32</v>
      </c>
      <c r="C57" s="23">
        <v>57.4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338</v>
      </c>
      <c r="J57" s="4">
        <f t="shared" si="2"/>
        <v>19401.2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12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49.41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338</v>
      </c>
      <c r="J61" s="4">
        <f t="shared" ref="J61:J70" si="4">C61*I61</f>
        <v>16700.579999999998</v>
      </c>
    </row>
    <row r="62" spans="1:10" ht="21" customHeight="1" x14ac:dyDescent="0.55000000000000004">
      <c r="B62" s="3">
        <v>2</v>
      </c>
      <c r="C62" s="23">
        <v>60.65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338</v>
      </c>
      <c r="J62" s="4">
        <f t="shared" si="4"/>
        <v>20499.7</v>
      </c>
    </row>
    <row r="63" spans="1:10" ht="21" customHeight="1" x14ac:dyDescent="0.55000000000000004">
      <c r="B63" s="3">
        <v>3</v>
      </c>
      <c r="C63" s="23">
        <v>29.29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338</v>
      </c>
      <c r="J63" s="4">
        <f t="shared" si="4"/>
        <v>9900.02</v>
      </c>
    </row>
    <row r="64" spans="1:10" ht="21" customHeight="1" x14ac:dyDescent="0.55000000000000004">
      <c r="B64" s="3">
        <v>4</v>
      </c>
      <c r="C64" s="23">
        <v>38.46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338</v>
      </c>
      <c r="J64" s="4">
        <f t="shared" si="4"/>
        <v>12999.48</v>
      </c>
    </row>
    <row r="65" spans="1:10" ht="21" customHeight="1" x14ac:dyDescent="0.55000000000000004">
      <c r="B65" s="3">
        <v>5</v>
      </c>
      <c r="C65" s="23">
        <v>58.58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338</v>
      </c>
      <c r="J65" s="4">
        <f t="shared" si="4"/>
        <v>19800.04</v>
      </c>
    </row>
    <row r="66" spans="1:10" ht="21" customHeight="1" x14ac:dyDescent="0.55000000000000004">
      <c r="B66" s="3">
        <v>6</v>
      </c>
      <c r="C66" s="23">
        <v>50.89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338</v>
      </c>
      <c r="J66" s="4">
        <f t="shared" si="4"/>
        <v>17200.82</v>
      </c>
    </row>
    <row r="67" spans="1:10" ht="21" customHeight="1" x14ac:dyDescent="0.55000000000000004">
      <c r="B67" s="3">
        <v>7</v>
      </c>
      <c r="C67" s="23">
        <v>22.19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338</v>
      </c>
      <c r="J67" s="4">
        <f t="shared" si="4"/>
        <v>7500.22</v>
      </c>
    </row>
    <row r="68" spans="1:10" ht="21" customHeight="1" x14ac:dyDescent="0.55000000000000004">
      <c r="B68" s="3">
        <v>8</v>
      </c>
      <c r="C68" s="23">
        <v>33.14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338</v>
      </c>
      <c r="J68" s="4">
        <f t="shared" si="4"/>
        <v>11201.32</v>
      </c>
    </row>
    <row r="69" spans="1:10" ht="21" customHeight="1" x14ac:dyDescent="0.55000000000000004">
      <c r="B69" s="3">
        <v>9</v>
      </c>
      <c r="C69" s="23">
        <v>31.75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338</v>
      </c>
      <c r="J69" s="4">
        <f t="shared" si="4"/>
        <v>10731.5</v>
      </c>
    </row>
    <row r="70" spans="1:10" ht="21" customHeight="1" x14ac:dyDescent="0.55000000000000004">
      <c r="B70" s="3">
        <v>10</v>
      </c>
      <c r="C70" s="23">
        <v>43.79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338</v>
      </c>
      <c r="J70" s="4">
        <f t="shared" si="4"/>
        <v>14801.02</v>
      </c>
    </row>
    <row r="71" spans="1:10" ht="21" customHeight="1" x14ac:dyDescent="0.55000000000000004">
      <c r="B71" s="3">
        <v>11</v>
      </c>
      <c r="C71" s="23">
        <v>16.27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338</v>
      </c>
      <c r="J71" s="4">
        <f t="shared" ref="J71:J75" si="6">C71*I71</f>
        <v>5499.26</v>
      </c>
    </row>
    <row r="72" spans="1:10" ht="21" customHeight="1" x14ac:dyDescent="0.55000000000000004">
      <c r="B72" s="3">
        <v>12</v>
      </c>
      <c r="C72" s="23">
        <v>15.57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338</v>
      </c>
      <c r="J72" s="4">
        <f t="shared" si="6"/>
        <v>5262.66</v>
      </c>
    </row>
    <row r="73" spans="1:10" ht="21" customHeight="1" x14ac:dyDescent="0.55000000000000004">
      <c r="B73" s="3">
        <v>13</v>
      </c>
      <c r="C73" s="23">
        <v>5.1100000000000003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338</v>
      </c>
      <c r="J73" s="4">
        <f t="shared" si="6"/>
        <v>1727.18</v>
      </c>
    </row>
    <row r="74" spans="1:10" ht="21" customHeight="1" x14ac:dyDescent="0.55000000000000004">
      <c r="B74" s="3">
        <v>14</v>
      </c>
      <c r="C74" s="23">
        <v>3.35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338</v>
      </c>
      <c r="J74" s="4">
        <f t="shared" si="6"/>
        <v>1132.3</v>
      </c>
    </row>
    <row r="75" spans="1:10" ht="21" customHeight="1" x14ac:dyDescent="0.55000000000000004">
      <c r="B75" s="3">
        <v>15</v>
      </c>
      <c r="C75" s="23">
        <v>14.76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338</v>
      </c>
      <c r="J75" s="4">
        <f t="shared" si="6"/>
        <v>4988.88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12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27.81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338</v>
      </c>
      <c r="J79" s="4">
        <f t="shared" ref="J79:J98" si="7">C79*I79</f>
        <v>9399.7799999999988</v>
      </c>
    </row>
    <row r="80" spans="1:10" ht="21" customHeight="1" x14ac:dyDescent="0.55000000000000004">
      <c r="B80" s="5">
        <v>2</v>
      </c>
      <c r="C80" s="23">
        <v>37.57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338</v>
      </c>
      <c r="J80" s="4">
        <f t="shared" si="7"/>
        <v>12698.66</v>
      </c>
    </row>
    <row r="81" spans="2:17" ht="21" customHeight="1" x14ac:dyDescent="0.55000000000000004">
      <c r="B81" s="5">
        <v>3</v>
      </c>
      <c r="C81" s="23">
        <v>24.26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8" si="8">$I$3</f>
        <v>338</v>
      </c>
      <c r="J81" s="4">
        <f t="shared" si="7"/>
        <v>8199.880000000001</v>
      </c>
    </row>
    <row r="82" spans="2:17" ht="21" customHeight="1" x14ac:dyDescent="0.55000000000000004">
      <c r="B82" s="5">
        <v>4</v>
      </c>
      <c r="C82" s="23">
        <v>50.59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8"/>
        <v>338</v>
      </c>
      <c r="J82" s="4">
        <f t="shared" si="7"/>
        <v>17099.420000000002</v>
      </c>
    </row>
    <row r="83" spans="2:17" ht="21" customHeight="1" x14ac:dyDescent="0.55000000000000004">
      <c r="B83" s="5">
        <v>5</v>
      </c>
      <c r="C83" s="23">
        <v>47.34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8"/>
        <v>338</v>
      </c>
      <c r="J83" s="4">
        <f t="shared" si="7"/>
        <v>16000.920000000002</v>
      </c>
    </row>
    <row r="84" spans="2:17" ht="21" customHeight="1" x14ac:dyDescent="0.55000000000000004">
      <c r="B84" s="5">
        <v>6</v>
      </c>
      <c r="C84" s="23">
        <v>47.04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8"/>
        <v>338</v>
      </c>
      <c r="J84" s="4">
        <f t="shared" si="7"/>
        <v>15899.52</v>
      </c>
    </row>
    <row r="85" spans="2:17" ht="21" customHeight="1" x14ac:dyDescent="0.55000000000000004">
      <c r="B85" s="5">
        <v>7</v>
      </c>
      <c r="C85" s="23">
        <v>30.47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8"/>
        <v>338</v>
      </c>
      <c r="J85" s="4">
        <f t="shared" si="7"/>
        <v>10298.859999999999</v>
      </c>
      <c r="Q85" s="24"/>
    </row>
    <row r="86" spans="2:17" ht="21" customHeight="1" x14ac:dyDescent="0.55000000000000004">
      <c r="B86" s="5">
        <v>8</v>
      </c>
      <c r="C86" s="23">
        <v>31.36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8"/>
        <v>338</v>
      </c>
      <c r="J86" s="4">
        <f t="shared" si="7"/>
        <v>10599.68</v>
      </c>
    </row>
    <row r="87" spans="2:17" ht="21" customHeight="1" x14ac:dyDescent="0.55000000000000004">
      <c r="B87" s="5">
        <v>9</v>
      </c>
      <c r="C87" s="23">
        <v>22.19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8"/>
        <v>338</v>
      </c>
      <c r="J87" s="4">
        <f t="shared" si="7"/>
        <v>7500.22</v>
      </c>
    </row>
    <row r="88" spans="2:17" ht="21" customHeight="1" x14ac:dyDescent="0.55000000000000004">
      <c r="B88" s="5">
        <v>10</v>
      </c>
      <c r="C88" s="23">
        <v>38.46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8"/>
        <v>338</v>
      </c>
      <c r="J88" s="4">
        <f t="shared" si="7"/>
        <v>12999.48</v>
      </c>
    </row>
    <row r="89" spans="2:17" ht="21" customHeight="1" x14ac:dyDescent="0.55000000000000004">
      <c r="B89" s="5">
        <v>11</v>
      </c>
      <c r="C89" s="23">
        <v>34.619999999999997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8"/>
        <v>338</v>
      </c>
      <c r="J89" s="4">
        <f t="shared" si="7"/>
        <v>11701.56</v>
      </c>
    </row>
    <row r="90" spans="2:17" ht="21" customHeight="1" x14ac:dyDescent="0.55000000000000004">
      <c r="B90" s="5">
        <v>12</v>
      </c>
      <c r="C90" s="23">
        <v>68.64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8"/>
        <v>338</v>
      </c>
      <c r="J90" s="4">
        <f t="shared" si="7"/>
        <v>23200.32</v>
      </c>
    </row>
    <row r="91" spans="2:17" ht="21" customHeight="1" x14ac:dyDescent="0.55000000000000004">
      <c r="B91" s="5">
        <v>13</v>
      </c>
      <c r="C91" s="23">
        <v>25.15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8"/>
        <v>338</v>
      </c>
      <c r="J91" s="4">
        <f t="shared" si="7"/>
        <v>8500.6999999999989</v>
      </c>
    </row>
    <row r="92" spans="2:17" ht="21" customHeight="1" x14ac:dyDescent="0.55000000000000004">
      <c r="B92" s="5">
        <v>14</v>
      </c>
      <c r="C92" s="23">
        <v>48.96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8"/>
        <v>338</v>
      </c>
      <c r="J92" s="4">
        <f t="shared" si="7"/>
        <v>16548.48</v>
      </c>
    </row>
    <row r="93" spans="2:17" ht="21" customHeight="1" x14ac:dyDescent="0.55000000000000004">
      <c r="B93" s="5">
        <v>15</v>
      </c>
      <c r="C93" s="23">
        <v>49.11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8"/>
        <v>338</v>
      </c>
      <c r="J93" s="4">
        <f t="shared" si="7"/>
        <v>16599.18</v>
      </c>
    </row>
    <row r="94" spans="2:17" ht="21" customHeight="1" x14ac:dyDescent="0.55000000000000004">
      <c r="B94" s="5">
        <v>16</v>
      </c>
      <c r="C94" s="23">
        <v>34.909999999999997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8"/>
        <v>338</v>
      </c>
      <c r="J94" s="4">
        <f t="shared" si="7"/>
        <v>11799.579999999998</v>
      </c>
    </row>
    <row r="95" spans="2:17" ht="21" customHeight="1" x14ac:dyDescent="0.55000000000000004">
      <c r="B95" s="5">
        <v>17</v>
      </c>
      <c r="C95" s="23">
        <v>41.12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8"/>
        <v>338</v>
      </c>
      <c r="J95" s="4">
        <f t="shared" si="7"/>
        <v>13898.56</v>
      </c>
    </row>
    <row r="96" spans="2:17" ht="21" customHeight="1" x14ac:dyDescent="0.55000000000000004">
      <c r="B96" s="5">
        <v>18</v>
      </c>
      <c r="C96" s="23">
        <v>58.04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8"/>
        <v>338</v>
      </c>
      <c r="J96" s="4">
        <f t="shared" si="7"/>
        <v>19617.52</v>
      </c>
    </row>
    <row r="97" spans="2:10" ht="21" customHeight="1" x14ac:dyDescent="0.55000000000000004">
      <c r="B97" s="5">
        <v>19</v>
      </c>
      <c r="C97" s="23">
        <v>18.989999999999998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8"/>
        <v>338</v>
      </c>
      <c r="J97" s="4">
        <f t="shared" si="7"/>
        <v>6418.62</v>
      </c>
    </row>
    <row r="98" spans="2:10" ht="21" customHeight="1" x14ac:dyDescent="0.55000000000000004">
      <c r="B98" s="5">
        <v>20</v>
      </c>
      <c r="C98" s="23">
        <v>33.83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 t="shared" si="8"/>
        <v>338</v>
      </c>
      <c r="J98" s="4">
        <f t="shared" si="7"/>
        <v>11434.539999999999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D5570-D0C5-4094-9D72-5226A1FB55A9}">
  <dimension ref="A1:J169"/>
  <sheetViews>
    <sheetView view="pageBreakPreview" zoomScaleNormal="100" zoomScaleSheetLayoutView="100" workbookViewId="0">
      <selection activeCell="M10" sqref="M10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82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75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8</v>
      </c>
      <c r="J3" s="4">
        <f t="shared" ref="J3:J22" si="0">C3*I3</f>
        <v>600</v>
      </c>
    </row>
    <row r="4" spans="1:10" ht="21" customHeight="1" x14ac:dyDescent="0.55000000000000004">
      <c r="B4" s="5">
        <v>2</v>
      </c>
      <c r="C4" s="23">
        <v>37.5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8</v>
      </c>
      <c r="J4" s="4">
        <f t="shared" si="0"/>
        <v>300</v>
      </c>
    </row>
    <row r="5" spans="1:10" ht="21" customHeight="1" x14ac:dyDescent="0.55000000000000004">
      <c r="B5" s="5">
        <v>3</v>
      </c>
      <c r="C5" s="23">
        <v>50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8</v>
      </c>
      <c r="J5" s="4">
        <f t="shared" si="0"/>
        <v>400</v>
      </c>
    </row>
    <row r="6" spans="1:10" ht="21" customHeight="1" x14ac:dyDescent="0.55000000000000004">
      <c r="B6" s="5">
        <v>4</v>
      </c>
      <c r="C6" s="23">
        <v>50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8</v>
      </c>
      <c r="J6" s="4">
        <f t="shared" si="0"/>
        <v>400</v>
      </c>
    </row>
    <row r="7" spans="1:10" ht="21" customHeight="1" x14ac:dyDescent="0.55000000000000004">
      <c r="B7" s="5">
        <v>5</v>
      </c>
      <c r="C7" s="23">
        <v>50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8</v>
      </c>
      <c r="J7" s="4">
        <f t="shared" si="0"/>
        <v>400</v>
      </c>
    </row>
    <row r="8" spans="1:10" ht="21" customHeight="1" x14ac:dyDescent="0.55000000000000004">
      <c r="B8" s="5">
        <v>6</v>
      </c>
      <c r="C8" s="23">
        <v>100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8</v>
      </c>
      <c r="J8" s="4">
        <f t="shared" si="0"/>
        <v>800</v>
      </c>
    </row>
    <row r="9" spans="1:10" ht="21" customHeight="1" x14ac:dyDescent="0.55000000000000004">
      <c r="B9" s="5">
        <v>7</v>
      </c>
      <c r="C9" s="23">
        <v>87.5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8</v>
      </c>
      <c r="J9" s="4">
        <f t="shared" si="0"/>
        <v>700</v>
      </c>
    </row>
    <row r="10" spans="1:10" ht="21" customHeight="1" x14ac:dyDescent="0.55000000000000004">
      <c r="B10" s="5">
        <v>8</v>
      </c>
      <c r="C10" s="23">
        <v>62.5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8</v>
      </c>
      <c r="J10" s="4">
        <f t="shared" si="0"/>
        <v>500</v>
      </c>
    </row>
    <row r="11" spans="1:10" ht="21" customHeight="1" x14ac:dyDescent="0.55000000000000004">
      <c r="B11" s="5">
        <v>9</v>
      </c>
      <c r="C11" s="23">
        <v>37.5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8</v>
      </c>
      <c r="J11" s="4">
        <f t="shared" si="0"/>
        <v>300</v>
      </c>
    </row>
    <row r="12" spans="1:10" ht="21" customHeight="1" x14ac:dyDescent="0.55000000000000004">
      <c r="B12" s="5">
        <v>10</v>
      </c>
      <c r="C12" s="23">
        <v>100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8</v>
      </c>
      <c r="J12" s="4">
        <f t="shared" si="0"/>
        <v>800</v>
      </c>
    </row>
    <row r="13" spans="1:10" ht="21" customHeight="1" x14ac:dyDescent="0.55000000000000004">
      <c r="B13" s="5">
        <v>11</v>
      </c>
      <c r="C13" s="23">
        <v>25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8</v>
      </c>
      <c r="J13" s="4">
        <f t="shared" si="0"/>
        <v>200</v>
      </c>
    </row>
    <row r="14" spans="1:10" ht="21" customHeight="1" x14ac:dyDescent="0.55000000000000004">
      <c r="B14" s="5">
        <v>12</v>
      </c>
      <c r="C14" s="23">
        <v>62.5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8</v>
      </c>
      <c r="J14" s="4">
        <f t="shared" si="0"/>
        <v>500</v>
      </c>
    </row>
    <row r="15" spans="1:10" ht="21" customHeight="1" x14ac:dyDescent="0.55000000000000004">
      <c r="B15" s="5">
        <v>13</v>
      </c>
      <c r="C15" s="23">
        <v>50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8</v>
      </c>
      <c r="J15" s="4">
        <f t="shared" si="0"/>
        <v>400</v>
      </c>
    </row>
    <row r="16" spans="1:10" ht="21" customHeight="1" x14ac:dyDescent="0.55000000000000004">
      <c r="B16" s="5">
        <v>14</v>
      </c>
      <c r="C16" s="23">
        <v>50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8</v>
      </c>
      <c r="J16" s="4">
        <f t="shared" si="0"/>
        <v>400</v>
      </c>
    </row>
    <row r="17" spans="1:10" ht="21" customHeight="1" x14ac:dyDescent="0.55000000000000004">
      <c r="B17" s="5">
        <v>15</v>
      </c>
      <c r="C17" s="23">
        <v>25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8</v>
      </c>
      <c r="J17" s="4">
        <f t="shared" si="0"/>
        <v>200</v>
      </c>
    </row>
    <row r="18" spans="1:10" ht="21" customHeight="1" x14ac:dyDescent="0.55000000000000004">
      <c r="B18" s="5">
        <v>16</v>
      </c>
      <c r="C18" s="23">
        <v>37.5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8</v>
      </c>
      <c r="J18" s="4">
        <f t="shared" si="0"/>
        <v>300</v>
      </c>
    </row>
    <row r="19" spans="1:10" ht="21" customHeight="1" x14ac:dyDescent="0.55000000000000004">
      <c r="B19" s="5">
        <v>17</v>
      </c>
      <c r="C19" s="23">
        <v>62.5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8</v>
      </c>
      <c r="J19" s="4">
        <f t="shared" si="0"/>
        <v>500</v>
      </c>
    </row>
    <row r="20" spans="1:10" ht="21" customHeight="1" x14ac:dyDescent="0.55000000000000004">
      <c r="B20" s="5">
        <v>18</v>
      </c>
      <c r="C20" s="23">
        <v>50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8</v>
      </c>
      <c r="J20" s="4">
        <f t="shared" si="0"/>
        <v>400</v>
      </c>
    </row>
    <row r="21" spans="1:10" ht="21" customHeight="1" x14ac:dyDescent="0.55000000000000004">
      <c r="B21" s="5">
        <v>19</v>
      </c>
      <c r="C21" s="23">
        <v>50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8</v>
      </c>
      <c r="J21" s="4">
        <f t="shared" si="0"/>
        <v>400</v>
      </c>
    </row>
    <row r="22" spans="1:10" ht="21" customHeight="1" x14ac:dyDescent="0.55000000000000004">
      <c r="B22" s="5">
        <v>20</v>
      </c>
      <c r="C22" s="23">
        <v>75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8</v>
      </c>
      <c r="J22" s="4">
        <f t="shared" si="0"/>
        <v>600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9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62.5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8</v>
      </c>
      <c r="J26" s="4">
        <f t="shared" ref="J26:J57" si="2">C26*I26</f>
        <v>500</v>
      </c>
    </row>
    <row r="27" spans="1:10" ht="21" customHeight="1" x14ac:dyDescent="0.55000000000000004">
      <c r="B27" s="3">
        <v>2</v>
      </c>
      <c r="C27" s="23">
        <v>37.5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8</v>
      </c>
      <c r="J27" s="4">
        <f t="shared" si="2"/>
        <v>300</v>
      </c>
    </row>
    <row r="28" spans="1:10" ht="21" customHeight="1" x14ac:dyDescent="0.55000000000000004">
      <c r="B28" s="3">
        <v>3</v>
      </c>
      <c r="C28" s="23">
        <v>50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8</v>
      </c>
      <c r="J28" s="4">
        <f t="shared" si="2"/>
        <v>400</v>
      </c>
    </row>
    <row r="29" spans="1:10" ht="21" customHeight="1" x14ac:dyDescent="0.55000000000000004">
      <c r="B29" s="3">
        <v>4</v>
      </c>
      <c r="C29" s="23">
        <v>25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8</v>
      </c>
      <c r="J29" s="4">
        <f t="shared" si="2"/>
        <v>200</v>
      </c>
    </row>
    <row r="30" spans="1:10" ht="21" customHeight="1" x14ac:dyDescent="0.55000000000000004">
      <c r="B30" s="3">
        <v>5</v>
      </c>
      <c r="C30" s="23">
        <v>37.5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8</v>
      </c>
      <c r="J30" s="4">
        <f t="shared" si="2"/>
        <v>300</v>
      </c>
    </row>
    <row r="31" spans="1:10" ht="21" customHeight="1" x14ac:dyDescent="0.55000000000000004">
      <c r="B31" s="3">
        <v>6</v>
      </c>
      <c r="C31" s="23">
        <v>25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8</v>
      </c>
      <c r="J31" s="4">
        <f t="shared" si="2"/>
        <v>200</v>
      </c>
    </row>
    <row r="32" spans="1:10" ht="21" customHeight="1" x14ac:dyDescent="0.55000000000000004">
      <c r="B32" s="3">
        <v>7</v>
      </c>
      <c r="C32" s="23">
        <v>25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8</v>
      </c>
      <c r="J32" s="4">
        <f t="shared" si="2"/>
        <v>200</v>
      </c>
    </row>
    <row r="33" spans="2:10" ht="21" customHeight="1" x14ac:dyDescent="0.55000000000000004">
      <c r="B33" s="3">
        <v>8</v>
      </c>
      <c r="C33" s="23">
        <v>25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8</v>
      </c>
      <c r="J33" s="4">
        <f t="shared" si="2"/>
        <v>200</v>
      </c>
    </row>
    <row r="34" spans="2:10" ht="21" customHeight="1" x14ac:dyDescent="0.55000000000000004">
      <c r="B34" s="3">
        <v>9</v>
      </c>
      <c r="C34" s="23">
        <v>87.5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8</v>
      </c>
      <c r="J34" s="4">
        <f t="shared" si="2"/>
        <v>700</v>
      </c>
    </row>
    <row r="35" spans="2:10" ht="21" customHeight="1" x14ac:dyDescent="0.55000000000000004">
      <c r="B35" s="3">
        <v>10</v>
      </c>
      <c r="C35" s="23">
        <v>12.5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8</v>
      </c>
      <c r="J35" s="4">
        <f t="shared" si="2"/>
        <v>100</v>
      </c>
    </row>
    <row r="36" spans="2:10" ht="21" customHeight="1" x14ac:dyDescent="0.55000000000000004">
      <c r="B36" s="3">
        <v>11</v>
      </c>
      <c r="C36" s="23">
        <v>25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8</v>
      </c>
      <c r="J36" s="4">
        <f t="shared" si="2"/>
        <v>200</v>
      </c>
    </row>
    <row r="37" spans="2:10" ht="21" customHeight="1" x14ac:dyDescent="0.55000000000000004">
      <c r="B37" s="3">
        <v>12</v>
      </c>
      <c r="C37" s="23">
        <v>0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8</v>
      </c>
      <c r="J37" s="4">
        <f t="shared" si="2"/>
        <v>0</v>
      </c>
    </row>
    <row r="38" spans="2:10" ht="21" customHeight="1" x14ac:dyDescent="0.55000000000000004">
      <c r="B38" s="3">
        <v>13</v>
      </c>
      <c r="C38" s="23">
        <v>0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8</v>
      </c>
      <c r="J38" s="4">
        <f t="shared" si="2"/>
        <v>0</v>
      </c>
    </row>
    <row r="39" spans="2:10" ht="21" customHeight="1" x14ac:dyDescent="0.55000000000000004">
      <c r="B39" s="3">
        <v>14</v>
      </c>
      <c r="C39" s="23">
        <v>25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8</v>
      </c>
      <c r="J39" s="4">
        <f t="shared" si="2"/>
        <v>200</v>
      </c>
    </row>
    <row r="40" spans="2:10" ht="21" customHeight="1" x14ac:dyDescent="0.55000000000000004">
      <c r="B40" s="3">
        <v>15</v>
      </c>
      <c r="C40" s="23">
        <v>12.5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8</v>
      </c>
      <c r="J40" s="4">
        <f t="shared" si="2"/>
        <v>100</v>
      </c>
    </row>
    <row r="41" spans="2:10" ht="21" customHeight="1" x14ac:dyDescent="0.55000000000000004">
      <c r="B41" s="3">
        <v>16</v>
      </c>
      <c r="C41" s="23">
        <v>12.5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8</v>
      </c>
      <c r="J41" s="4">
        <f t="shared" si="2"/>
        <v>100</v>
      </c>
    </row>
    <row r="42" spans="2:10" ht="21" customHeight="1" x14ac:dyDescent="0.55000000000000004">
      <c r="B42" s="3">
        <v>17</v>
      </c>
      <c r="C42" s="23">
        <v>25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8</v>
      </c>
      <c r="J42" s="4">
        <f t="shared" si="2"/>
        <v>200</v>
      </c>
    </row>
    <row r="43" spans="2:10" ht="21" customHeight="1" x14ac:dyDescent="0.55000000000000004">
      <c r="B43" s="3">
        <v>18</v>
      </c>
      <c r="C43" s="23">
        <v>25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8</v>
      </c>
      <c r="J43" s="4">
        <f t="shared" si="2"/>
        <v>200</v>
      </c>
    </row>
    <row r="44" spans="2:10" ht="21" customHeight="1" x14ac:dyDescent="0.55000000000000004">
      <c r="B44" s="3">
        <v>19</v>
      </c>
      <c r="C44" s="23">
        <v>25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8</v>
      </c>
      <c r="J44" s="4">
        <f t="shared" si="2"/>
        <v>200</v>
      </c>
    </row>
    <row r="45" spans="2:10" ht="21" customHeight="1" x14ac:dyDescent="0.55000000000000004">
      <c r="B45" s="3">
        <v>20</v>
      </c>
      <c r="C45" s="23">
        <v>12.5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8</v>
      </c>
      <c r="J45" s="4">
        <f t="shared" si="2"/>
        <v>100</v>
      </c>
    </row>
    <row r="46" spans="2:10" ht="21" customHeight="1" x14ac:dyDescent="0.55000000000000004">
      <c r="B46" s="3">
        <v>21</v>
      </c>
      <c r="C46" s="23">
        <v>37.5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8</v>
      </c>
      <c r="J46" s="4">
        <f t="shared" si="2"/>
        <v>300</v>
      </c>
    </row>
    <row r="47" spans="2:10" ht="21" customHeight="1" x14ac:dyDescent="0.55000000000000004">
      <c r="B47" s="3">
        <v>22</v>
      </c>
      <c r="C47" s="23">
        <v>25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8</v>
      </c>
      <c r="J47" s="4">
        <f t="shared" si="2"/>
        <v>200</v>
      </c>
    </row>
    <row r="48" spans="2:10" ht="21" customHeight="1" x14ac:dyDescent="0.55000000000000004">
      <c r="B48" s="3">
        <v>23</v>
      </c>
      <c r="C48" s="23">
        <v>25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8</v>
      </c>
      <c r="J48" s="4">
        <f t="shared" si="2"/>
        <v>200</v>
      </c>
    </row>
    <row r="49" spans="1:10" ht="21" customHeight="1" x14ac:dyDescent="0.55000000000000004">
      <c r="B49" s="3">
        <v>24</v>
      </c>
      <c r="C49" s="23">
        <v>12.5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8</v>
      </c>
      <c r="J49" s="4">
        <f t="shared" si="2"/>
        <v>100</v>
      </c>
    </row>
    <row r="50" spans="1:10" ht="21" customHeight="1" x14ac:dyDescent="0.55000000000000004">
      <c r="B50" s="3">
        <v>25</v>
      </c>
      <c r="C50" s="23">
        <v>0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8</v>
      </c>
      <c r="J50" s="4">
        <f t="shared" si="2"/>
        <v>0</v>
      </c>
    </row>
    <row r="51" spans="1:10" ht="21" customHeight="1" x14ac:dyDescent="0.55000000000000004">
      <c r="B51" s="3">
        <v>26</v>
      </c>
      <c r="C51" s="23">
        <v>12.5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8</v>
      </c>
      <c r="J51" s="4">
        <f t="shared" si="2"/>
        <v>100</v>
      </c>
    </row>
    <row r="52" spans="1:10" ht="21" customHeight="1" x14ac:dyDescent="0.55000000000000004">
      <c r="B52" s="3">
        <v>27</v>
      </c>
      <c r="C52" s="23">
        <v>37.5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8</v>
      </c>
      <c r="J52" s="4">
        <f t="shared" si="2"/>
        <v>300</v>
      </c>
    </row>
    <row r="53" spans="1:10" ht="21" customHeight="1" x14ac:dyDescent="0.55000000000000004">
      <c r="B53" s="3">
        <v>28</v>
      </c>
      <c r="C53" s="23">
        <v>12.5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8</v>
      </c>
      <c r="J53" s="4">
        <f t="shared" si="2"/>
        <v>100</v>
      </c>
    </row>
    <row r="54" spans="1:10" ht="21" customHeight="1" x14ac:dyDescent="0.55000000000000004">
      <c r="B54" s="3">
        <v>29</v>
      </c>
      <c r="C54" s="23">
        <v>0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8</v>
      </c>
      <c r="J54" s="4">
        <f t="shared" si="2"/>
        <v>0</v>
      </c>
    </row>
    <row r="55" spans="1:10" ht="21" customHeight="1" x14ac:dyDescent="0.55000000000000004">
      <c r="B55" s="3">
        <v>30</v>
      </c>
      <c r="C55" s="23">
        <v>12.5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8</v>
      </c>
      <c r="J55" s="4">
        <f t="shared" si="2"/>
        <v>100</v>
      </c>
    </row>
    <row r="56" spans="1:10" ht="21" customHeight="1" x14ac:dyDescent="0.55000000000000004">
      <c r="B56" s="3">
        <v>31</v>
      </c>
      <c r="C56" s="23">
        <v>37.5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8</v>
      </c>
      <c r="J56" s="4">
        <f t="shared" si="2"/>
        <v>300</v>
      </c>
    </row>
    <row r="57" spans="1:10" ht="21" customHeight="1" x14ac:dyDescent="0.55000000000000004">
      <c r="B57" s="3">
        <v>32</v>
      </c>
      <c r="C57" s="23">
        <v>12.5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8</v>
      </c>
      <c r="J57" s="4">
        <f t="shared" si="2"/>
        <v>100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9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62.5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8</v>
      </c>
      <c r="J61" s="4">
        <f t="shared" ref="J61:J75" si="4">C61*I61</f>
        <v>500</v>
      </c>
    </row>
    <row r="62" spans="1:10" ht="21" customHeight="1" x14ac:dyDescent="0.55000000000000004">
      <c r="B62" s="3">
        <v>2</v>
      </c>
      <c r="C62" s="23">
        <v>50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8</v>
      </c>
      <c r="J62" s="4">
        <f t="shared" si="4"/>
        <v>400</v>
      </c>
    </row>
    <row r="63" spans="1:10" ht="21" customHeight="1" x14ac:dyDescent="0.55000000000000004">
      <c r="B63" s="3">
        <v>3</v>
      </c>
      <c r="C63" s="23">
        <v>25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69" si="5">$I$3</f>
        <v>8</v>
      </c>
      <c r="J63" s="4">
        <f t="shared" si="4"/>
        <v>200</v>
      </c>
    </row>
    <row r="64" spans="1:10" ht="21" customHeight="1" x14ac:dyDescent="0.55000000000000004">
      <c r="B64" s="3">
        <v>4</v>
      </c>
      <c r="C64" s="23">
        <v>0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8</v>
      </c>
      <c r="J64" s="4">
        <f t="shared" si="4"/>
        <v>0</v>
      </c>
    </row>
    <row r="65" spans="1:10" ht="21" customHeight="1" x14ac:dyDescent="0.55000000000000004">
      <c r="B65" s="3">
        <v>5</v>
      </c>
      <c r="C65" s="23">
        <v>50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8</v>
      </c>
      <c r="J65" s="4">
        <f t="shared" si="4"/>
        <v>400</v>
      </c>
    </row>
    <row r="66" spans="1:10" ht="21" customHeight="1" x14ac:dyDescent="0.55000000000000004">
      <c r="B66" s="3">
        <v>6</v>
      </c>
      <c r="C66" s="23">
        <v>62.5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8</v>
      </c>
      <c r="J66" s="4">
        <f t="shared" si="4"/>
        <v>500</v>
      </c>
    </row>
    <row r="67" spans="1:10" ht="21" customHeight="1" x14ac:dyDescent="0.55000000000000004">
      <c r="B67" s="3">
        <v>7</v>
      </c>
      <c r="C67" s="23">
        <v>37.5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8</v>
      </c>
      <c r="J67" s="4">
        <f t="shared" si="4"/>
        <v>300</v>
      </c>
    </row>
    <row r="68" spans="1:10" ht="21" customHeight="1" x14ac:dyDescent="0.55000000000000004">
      <c r="B68" s="3">
        <v>8</v>
      </c>
      <c r="C68" s="23">
        <v>12.5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8</v>
      </c>
      <c r="J68" s="4">
        <f t="shared" si="4"/>
        <v>100</v>
      </c>
    </row>
    <row r="69" spans="1:10" ht="21" customHeight="1" x14ac:dyDescent="0.55000000000000004">
      <c r="B69" s="3">
        <v>9</v>
      </c>
      <c r="C69" s="23">
        <v>25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8</v>
      </c>
      <c r="J69" s="4">
        <f t="shared" si="4"/>
        <v>200</v>
      </c>
    </row>
    <row r="70" spans="1:10" ht="21" customHeight="1" x14ac:dyDescent="0.55000000000000004">
      <c r="B70" s="3">
        <v>10</v>
      </c>
      <c r="C70" s="23">
        <v>87.5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>$I$3</f>
        <v>8</v>
      </c>
      <c r="J70" s="4">
        <f t="shared" si="4"/>
        <v>700</v>
      </c>
    </row>
    <row r="71" spans="1:10" ht="21" customHeight="1" x14ac:dyDescent="0.55000000000000004">
      <c r="B71" s="3">
        <v>11</v>
      </c>
      <c r="C71" s="23">
        <v>0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ref="I71:I75" si="6">$I$3</f>
        <v>8</v>
      </c>
      <c r="J71" s="4">
        <f t="shared" si="4"/>
        <v>0</v>
      </c>
    </row>
    <row r="72" spans="1:10" ht="21" customHeight="1" x14ac:dyDescent="0.55000000000000004">
      <c r="B72" s="3">
        <v>12</v>
      </c>
      <c r="C72" s="23">
        <v>0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6"/>
        <v>8</v>
      </c>
      <c r="J72" s="4">
        <f t="shared" si="4"/>
        <v>0</v>
      </c>
    </row>
    <row r="73" spans="1:10" ht="21" customHeight="1" x14ac:dyDescent="0.55000000000000004">
      <c r="B73" s="3">
        <v>13</v>
      </c>
      <c r="C73" s="23">
        <v>0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6"/>
        <v>8</v>
      </c>
      <c r="J73" s="4">
        <f t="shared" si="4"/>
        <v>0</v>
      </c>
    </row>
    <row r="74" spans="1:10" ht="21" customHeight="1" x14ac:dyDescent="0.55000000000000004">
      <c r="B74" s="3">
        <v>14</v>
      </c>
      <c r="C74" s="23">
        <v>0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6"/>
        <v>8</v>
      </c>
      <c r="J74" s="4">
        <f t="shared" si="4"/>
        <v>0</v>
      </c>
    </row>
    <row r="75" spans="1:10" ht="21" customHeight="1" x14ac:dyDescent="0.55000000000000004">
      <c r="B75" s="3">
        <v>15</v>
      </c>
      <c r="C75" s="23">
        <v>0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6"/>
        <v>8</v>
      </c>
      <c r="J75" s="4">
        <f t="shared" si="4"/>
        <v>0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9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62.5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8</v>
      </c>
      <c r="J79" s="4">
        <f t="shared" ref="J79:J98" si="7">C79*I79</f>
        <v>500</v>
      </c>
    </row>
    <row r="80" spans="1:10" ht="21" customHeight="1" x14ac:dyDescent="0.55000000000000004">
      <c r="B80" s="5">
        <v>2</v>
      </c>
      <c r="C80" s="23">
        <v>25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8</v>
      </c>
      <c r="J80" s="4">
        <f t="shared" si="7"/>
        <v>200</v>
      </c>
    </row>
    <row r="81" spans="2:10" ht="21" customHeight="1" x14ac:dyDescent="0.55000000000000004">
      <c r="B81" s="5">
        <v>3</v>
      </c>
      <c r="C81" s="23">
        <v>12.5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7" si="8">$I$3</f>
        <v>8</v>
      </c>
      <c r="J81" s="4">
        <f t="shared" si="7"/>
        <v>100</v>
      </c>
    </row>
    <row r="82" spans="2:10" ht="21" customHeight="1" x14ac:dyDescent="0.55000000000000004">
      <c r="B82" s="5">
        <v>4</v>
      </c>
      <c r="C82" s="23">
        <v>37.5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8"/>
        <v>8</v>
      </c>
      <c r="J82" s="4">
        <f t="shared" si="7"/>
        <v>300</v>
      </c>
    </row>
    <row r="83" spans="2:10" ht="21" customHeight="1" x14ac:dyDescent="0.55000000000000004">
      <c r="B83" s="5">
        <v>5</v>
      </c>
      <c r="C83" s="23">
        <v>25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8"/>
        <v>8</v>
      </c>
      <c r="J83" s="4">
        <f t="shared" si="7"/>
        <v>200</v>
      </c>
    </row>
    <row r="84" spans="2:10" ht="21" customHeight="1" x14ac:dyDescent="0.55000000000000004">
      <c r="B84" s="5">
        <v>6</v>
      </c>
      <c r="C84" s="23">
        <v>50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8"/>
        <v>8</v>
      </c>
      <c r="J84" s="4">
        <f t="shared" si="7"/>
        <v>400</v>
      </c>
    </row>
    <row r="85" spans="2:10" ht="21" customHeight="1" x14ac:dyDescent="0.55000000000000004">
      <c r="B85" s="5">
        <v>7</v>
      </c>
      <c r="C85" s="23">
        <v>25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8"/>
        <v>8</v>
      </c>
      <c r="J85" s="4">
        <f t="shared" si="7"/>
        <v>200</v>
      </c>
    </row>
    <row r="86" spans="2:10" ht="21" customHeight="1" x14ac:dyDescent="0.55000000000000004">
      <c r="B86" s="5">
        <v>8</v>
      </c>
      <c r="C86" s="23">
        <v>0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8"/>
        <v>8</v>
      </c>
      <c r="J86" s="4">
        <f t="shared" si="7"/>
        <v>0</v>
      </c>
    </row>
    <row r="87" spans="2:10" ht="21" customHeight="1" x14ac:dyDescent="0.55000000000000004">
      <c r="B87" s="5">
        <v>9</v>
      </c>
      <c r="C87" s="23">
        <v>12.5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8"/>
        <v>8</v>
      </c>
      <c r="J87" s="4">
        <f t="shared" si="7"/>
        <v>100</v>
      </c>
    </row>
    <row r="88" spans="2:10" ht="21" customHeight="1" x14ac:dyDescent="0.55000000000000004">
      <c r="B88" s="5">
        <v>10</v>
      </c>
      <c r="C88" s="23">
        <v>50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8"/>
        <v>8</v>
      </c>
      <c r="J88" s="4">
        <f t="shared" si="7"/>
        <v>400</v>
      </c>
    </row>
    <row r="89" spans="2:10" ht="21" customHeight="1" x14ac:dyDescent="0.55000000000000004">
      <c r="B89" s="5">
        <v>11</v>
      </c>
      <c r="C89" s="23">
        <v>25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8"/>
        <v>8</v>
      </c>
      <c r="J89" s="4">
        <f t="shared" si="7"/>
        <v>200</v>
      </c>
    </row>
    <row r="90" spans="2:10" ht="21" customHeight="1" x14ac:dyDescent="0.55000000000000004">
      <c r="B90" s="5">
        <v>12</v>
      </c>
      <c r="C90" s="23">
        <v>62.5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8"/>
        <v>8</v>
      </c>
      <c r="J90" s="4">
        <f t="shared" si="7"/>
        <v>500</v>
      </c>
    </row>
    <row r="91" spans="2:10" ht="21" customHeight="1" x14ac:dyDescent="0.55000000000000004">
      <c r="B91" s="5">
        <v>13</v>
      </c>
      <c r="C91" s="23">
        <v>25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8"/>
        <v>8</v>
      </c>
      <c r="J91" s="4">
        <f t="shared" si="7"/>
        <v>200</v>
      </c>
    </row>
    <row r="92" spans="2:10" ht="21" customHeight="1" x14ac:dyDescent="0.55000000000000004">
      <c r="B92" s="5">
        <v>14</v>
      </c>
      <c r="C92" s="23">
        <v>37.5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8"/>
        <v>8</v>
      </c>
      <c r="J92" s="4">
        <f t="shared" si="7"/>
        <v>300</v>
      </c>
    </row>
    <row r="93" spans="2:10" ht="21" customHeight="1" x14ac:dyDescent="0.55000000000000004">
      <c r="B93" s="5">
        <v>15</v>
      </c>
      <c r="C93" s="23">
        <v>50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8"/>
        <v>8</v>
      </c>
      <c r="J93" s="4">
        <f t="shared" si="7"/>
        <v>400</v>
      </c>
    </row>
    <row r="94" spans="2:10" ht="21" customHeight="1" x14ac:dyDescent="0.55000000000000004">
      <c r="B94" s="5">
        <v>16</v>
      </c>
      <c r="C94" s="23">
        <v>37.5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8"/>
        <v>8</v>
      </c>
      <c r="J94" s="4">
        <f t="shared" si="7"/>
        <v>300</v>
      </c>
    </row>
    <row r="95" spans="2:10" ht="21" customHeight="1" x14ac:dyDescent="0.55000000000000004">
      <c r="B95" s="5">
        <v>17</v>
      </c>
      <c r="C95" s="23">
        <v>25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8"/>
        <v>8</v>
      </c>
      <c r="J95" s="4">
        <f t="shared" si="7"/>
        <v>200</v>
      </c>
    </row>
    <row r="96" spans="2:10" ht="21" customHeight="1" x14ac:dyDescent="0.55000000000000004">
      <c r="B96" s="5">
        <v>18</v>
      </c>
      <c r="C96" s="23">
        <v>25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8"/>
        <v>8</v>
      </c>
      <c r="J96" s="4">
        <f t="shared" si="7"/>
        <v>200</v>
      </c>
    </row>
    <row r="97" spans="2:10" ht="21" customHeight="1" x14ac:dyDescent="0.55000000000000004">
      <c r="B97" s="5">
        <v>19</v>
      </c>
      <c r="C97" s="23">
        <v>37.5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8"/>
        <v>8</v>
      </c>
      <c r="J97" s="4">
        <f t="shared" si="7"/>
        <v>300</v>
      </c>
    </row>
    <row r="98" spans="2:10" ht="21" customHeight="1" x14ac:dyDescent="0.55000000000000004">
      <c r="B98" s="5">
        <v>20</v>
      </c>
      <c r="C98" s="23">
        <v>37.5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>$I$3</f>
        <v>8</v>
      </c>
      <c r="J98" s="4">
        <f t="shared" si="7"/>
        <v>300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B546C-F407-4CC0-9399-98302E08170C}">
  <dimension ref="A1:M170"/>
  <sheetViews>
    <sheetView view="pageBreakPreview" zoomScaleNormal="100" zoomScaleSheetLayoutView="100" workbookViewId="0">
      <selection activeCell="M11" sqref="M11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83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52.94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17</v>
      </c>
      <c r="J3" s="4">
        <f t="shared" ref="J3:J22" si="0">C3*I3</f>
        <v>899.98</v>
      </c>
    </row>
    <row r="4" spans="1:10" ht="21" customHeight="1" x14ac:dyDescent="0.55000000000000004">
      <c r="B4" s="5">
        <v>2</v>
      </c>
      <c r="C4" s="23">
        <v>29.41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17</v>
      </c>
      <c r="J4" s="4">
        <f t="shared" si="0"/>
        <v>499.97</v>
      </c>
    </row>
    <row r="5" spans="1:10" ht="21" customHeight="1" x14ac:dyDescent="0.55000000000000004">
      <c r="B5" s="5">
        <v>3</v>
      </c>
      <c r="C5" s="23">
        <v>47.06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17</v>
      </c>
      <c r="J5" s="4">
        <f t="shared" si="0"/>
        <v>800.02</v>
      </c>
    </row>
    <row r="6" spans="1:10" ht="21" customHeight="1" x14ac:dyDescent="0.55000000000000004">
      <c r="B6" s="5">
        <v>4</v>
      </c>
      <c r="C6" s="23">
        <v>41.18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17</v>
      </c>
      <c r="J6" s="4">
        <f t="shared" si="0"/>
        <v>700.06</v>
      </c>
    </row>
    <row r="7" spans="1:10" ht="21" customHeight="1" x14ac:dyDescent="0.55000000000000004">
      <c r="B7" s="5">
        <v>5</v>
      </c>
      <c r="C7" s="23">
        <v>35.29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17</v>
      </c>
      <c r="J7" s="4">
        <f t="shared" si="0"/>
        <v>599.92999999999995</v>
      </c>
    </row>
    <row r="8" spans="1:10" ht="21" customHeight="1" x14ac:dyDescent="0.55000000000000004">
      <c r="B8" s="5">
        <v>6</v>
      </c>
      <c r="C8" s="23">
        <v>52.94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17</v>
      </c>
      <c r="J8" s="4">
        <f t="shared" si="0"/>
        <v>899.98</v>
      </c>
    </row>
    <row r="9" spans="1:10" ht="21" customHeight="1" x14ac:dyDescent="0.55000000000000004">
      <c r="B9" s="5">
        <v>7</v>
      </c>
      <c r="C9" s="23">
        <v>76.47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17</v>
      </c>
      <c r="J9" s="4">
        <f t="shared" si="0"/>
        <v>1299.99</v>
      </c>
    </row>
    <row r="10" spans="1:10" ht="21" customHeight="1" x14ac:dyDescent="0.55000000000000004">
      <c r="B10" s="5">
        <v>8</v>
      </c>
      <c r="C10" s="23">
        <v>35.29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17</v>
      </c>
      <c r="J10" s="4">
        <f t="shared" si="0"/>
        <v>599.92999999999995</v>
      </c>
    </row>
    <row r="11" spans="1:10" ht="21" customHeight="1" x14ac:dyDescent="0.55000000000000004">
      <c r="B11" s="5">
        <v>9</v>
      </c>
      <c r="C11" s="23">
        <v>58.82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17</v>
      </c>
      <c r="J11" s="4">
        <f t="shared" si="0"/>
        <v>999.94</v>
      </c>
    </row>
    <row r="12" spans="1:10" ht="21" customHeight="1" x14ac:dyDescent="0.55000000000000004">
      <c r="B12" s="5">
        <v>10</v>
      </c>
      <c r="C12" s="23">
        <v>76.47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17</v>
      </c>
      <c r="J12" s="4">
        <f t="shared" si="0"/>
        <v>1299.99</v>
      </c>
    </row>
    <row r="13" spans="1:10" ht="21" customHeight="1" x14ac:dyDescent="0.55000000000000004">
      <c r="B13" s="5">
        <v>11</v>
      </c>
      <c r="C13" s="23">
        <v>47.06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17</v>
      </c>
      <c r="J13" s="4">
        <f t="shared" si="0"/>
        <v>800.02</v>
      </c>
    </row>
    <row r="14" spans="1:10" ht="21" customHeight="1" x14ac:dyDescent="0.55000000000000004">
      <c r="B14" s="5">
        <v>12</v>
      </c>
      <c r="C14" s="23">
        <v>41.18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17</v>
      </c>
      <c r="J14" s="4">
        <f t="shared" si="0"/>
        <v>700.06</v>
      </c>
    </row>
    <row r="15" spans="1:10" ht="21" customHeight="1" x14ac:dyDescent="0.55000000000000004">
      <c r="B15" s="5">
        <v>13</v>
      </c>
      <c r="C15" s="23">
        <v>11.76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17</v>
      </c>
      <c r="J15" s="4">
        <f t="shared" si="0"/>
        <v>199.92</v>
      </c>
    </row>
    <row r="16" spans="1:10" ht="21" customHeight="1" x14ac:dyDescent="0.55000000000000004">
      <c r="B16" s="5">
        <v>14</v>
      </c>
      <c r="C16" s="23">
        <v>35.29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17</v>
      </c>
      <c r="J16" s="4">
        <f t="shared" si="0"/>
        <v>599.92999999999995</v>
      </c>
    </row>
    <row r="17" spans="1:10" ht="21" customHeight="1" x14ac:dyDescent="0.55000000000000004">
      <c r="B17" s="5">
        <v>15</v>
      </c>
      <c r="C17" s="23">
        <v>47.06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17</v>
      </c>
      <c r="J17" s="4">
        <f t="shared" si="0"/>
        <v>800.02</v>
      </c>
    </row>
    <row r="18" spans="1:10" ht="21" customHeight="1" x14ac:dyDescent="0.55000000000000004">
      <c r="B18" s="5">
        <v>16</v>
      </c>
      <c r="C18" s="23">
        <v>52.94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17</v>
      </c>
      <c r="J18" s="4">
        <f t="shared" si="0"/>
        <v>899.98</v>
      </c>
    </row>
    <row r="19" spans="1:10" ht="21" customHeight="1" x14ac:dyDescent="0.55000000000000004">
      <c r="B19" s="5">
        <v>17</v>
      </c>
      <c r="C19" s="23">
        <v>29.41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17</v>
      </c>
      <c r="J19" s="4">
        <f t="shared" si="0"/>
        <v>499.97</v>
      </c>
    </row>
    <row r="20" spans="1:10" ht="21" customHeight="1" x14ac:dyDescent="0.55000000000000004">
      <c r="B20" s="5">
        <v>18</v>
      </c>
      <c r="C20" s="23">
        <v>41.18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17</v>
      </c>
      <c r="J20" s="4">
        <f t="shared" si="0"/>
        <v>700.06</v>
      </c>
    </row>
    <row r="21" spans="1:10" ht="21" customHeight="1" x14ac:dyDescent="0.55000000000000004">
      <c r="B21" s="5">
        <v>19</v>
      </c>
      <c r="C21" s="23">
        <v>41.18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17</v>
      </c>
      <c r="J21" s="4">
        <f t="shared" si="0"/>
        <v>700.06</v>
      </c>
    </row>
    <row r="22" spans="1:10" ht="21" customHeight="1" x14ac:dyDescent="0.55000000000000004">
      <c r="B22" s="5">
        <v>20</v>
      </c>
      <c r="C22" s="23">
        <v>41.18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17</v>
      </c>
      <c r="J22" s="4">
        <f t="shared" si="0"/>
        <v>700.06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10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35.29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17</v>
      </c>
      <c r="J26" s="4">
        <f t="shared" ref="J26:J57" si="2">C26*I26</f>
        <v>599.92999999999995</v>
      </c>
    </row>
    <row r="27" spans="1:10" ht="21" customHeight="1" x14ac:dyDescent="0.55000000000000004">
      <c r="B27" s="3">
        <v>2</v>
      </c>
      <c r="C27" s="23">
        <v>29.41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17</v>
      </c>
      <c r="J27" s="4">
        <f t="shared" si="2"/>
        <v>499.97</v>
      </c>
    </row>
    <row r="28" spans="1:10" ht="21" customHeight="1" x14ac:dyDescent="0.55000000000000004">
      <c r="B28" s="3">
        <v>3</v>
      </c>
      <c r="C28" s="23">
        <v>29.41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17</v>
      </c>
      <c r="J28" s="4">
        <f t="shared" si="2"/>
        <v>499.97</v>
      </c>
    </row>
    <row r="29" spans="1:10" ht="21" customHeight="1" x14ac:dyDescent="0.55000000000000004">
      <c r="B29" s="3">
        <v>4</v>
      </c>
      <c r="C29" s="23">
        <v>11.76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17</v>
      </c>
      <c r="J29" s="4">
        <f t="shared" si="2"/>
        <v>199.92</v>
      </c>
    </row>
    <row r="30" spans="1:10" ht="21" customHeight="1" x14ac:dyDescent="0.55000000000000004">
      <c r="B30" s="3">
        <v>5</v>
      </c>
      <c r="C30" s="23">
        <v>17.649999999999999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17</v>
      </c>
      <c r="J30" s="4">
        <f t="shared" si="2"/>
        <v>300.04999999999995</v>
      </c>
    </row>
    <row r="31" spans="1:10" ht="21" customHeight="1" x14ac:dyDescent="0.55000000000000004">
      <c r="B31" s="3">
        <v>6</v>
      </c>
      <c r="C31" s="23">
        <v>23.53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17</v>
      </c>
      <c r="J31" s="4">
        <f t="shared" si="2"/>
        <v>400.01</v>
      </c>
    </row>
    <row r="32" spans="1:10" ht="21" customHeight="1" x14ac:dyDescent="0.55000000000000004">
      <c r="B32" s="3">
        <v>7</v>
      </c>
      <c r="C32" s="23">
        <v>29.41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17</v>
      </c>
      <c r="J32" s="4">
        <f t="shared" si="2"/>
        <v>499.97</v>
      </c>
    </row>
    <row r="33" spans="2:10" ht="21" customHeight="1" x14ac:dyDescent="0.55000000000000004">
      <c r="B33" s="3">
        <v>8</v>
      </c>
      <c r="C33" s="23">
        <v>35.29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17</v>
      </c>
      <c r="J33" s="4">
        <f t="shared" si="2"/>
        <v>599.92999999999995</v>
      </c>
    </row>
    <row r="34" spans="2:10" ht="21" customHeight="1" x14ac:dyDescent="0.55000000000000004">
      <c r="B34" s="3">
        <v>9</v>
      </c>
      <c r="C34" s="23">
        <v>23.53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17</v>
      </c>
      <c r="J34" s="4">
        <f t="shared" si="2"/>
        <v>400.01</v>
      </c>
    </row>
    <row r="35" spans="2:10" ht="21" customHeight="1" x14ac:dyDescent="0.55000000000000004">
      <c r="B35" s="3">
        <v>10</v>
      </c>
      <c r="C35" s="23">
        <v>41.18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17</v>
      </c>
      <c r="J35" s="4">
        <f t="shared" si="2"/>
        <v>700.06</v>
      </c>
    </row>
    <row r="36" spans="2:10" ht="21" customHeight="1" x14ac:dyDescent="0.55000000000000004">
      <c r="B36" s="3">
        <v>11</v>
      </c>
      <c r="C36" s="23">
        <v>35.29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17</v>
      </c>
      <c r="J36" s="4">
        <f t="shared" si="2"/>
        <v>599.92999999999995</v>
      </c>
    </row>
    <row r="37" spans="2:10" ht="21" customHeight="1" x14ac:dyDescent="0.55000000000000004">
      <c r="B37" s="3">
        <v>12</v>
      </c>
      <c r="C37" s="23">
        <v>35.29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17</v>
      </c>
      <c r="J37" s="4">
        <f t="shared" si="2"/>
        <v>599.92999999999995</v>
      </c>
    </row>
    <row r="38" spans="2:10" ht="21" customHeight="1" x14ac:dyDescent="0.55000000000000004">
      <c r="B38" s="3">
        <v>13</v>
      </c>
      <c r="C38" s="23">
        <v>29.41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17</v>
      </c>
      <c r="J38" s="4">
        <f t="shared" si="2"/>
        <v>499.97</v>
      </c>
    </row>
    <row r="39" spans="2:10" ht="21" customHeight="1" x14ac:dyDescent="0.55000000000000004">
      <c r="B39" s="3">
        <v>14</v>
      </c>
      <c r="C39" s="23">
        <v>17.649999999999999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17</v>
      </c>
      <c r="J39" s="4">
        <f t="shared" si="2"/>
        <v>300.04999999999995</v>
      </c>
    </row>
    <row r="40" spans="2:10" ht="21" customHeight="1" x14ac:dyDescent="0.55000000000000004">
      <c r="B40" s="3">
        <v>15</v>
      </c>
      <c r="C40" s="23">
        <v>47.06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17</v>
      </c>
      <c r="J40" s="4">
        <f t="shared" si="2"/>
        <v>800.02</v>
      </c>
    </row>
    <row r="41" spans="2:10" ht="21" customHeight="1" x14ac:dyDescent="0.55000000000000004">
      <c r="B41" s="3">
        <v>16</v>
      </c>
      <c r="C41" s="23">
        <v>29.41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17</v>
      </c>
      <c r="J41" s="4">
        <f t="shared" si="2"/>
        <v>499.97</v>
      </c>
    </row>
    <row r="42" spans="2:10" ht="21" customHeight="1" x14ac:dyDescent="0.55000000000000004">
      <c r="B42" s="3">
        <v>17</v>
      </c>
      <c r="C42" s="23">
        <v>35.29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17</v>
      </c>
      <c r="J42" s="4">
        <f t="shared" si="2"/>
        <v>599.92999999999995</v>
      </c>
    </row>
    <row r="43" spans="2:10" ht="21" customHeight="1" x14ac:dyDescent="0.55000000000000004">
      <c r="B43" s="3">
        <v>18</v>
      </c>
      <c r="C43" s="23">
        <v>5.88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17</v>
      </c>
      <c r="J43" s="4">
        <f t="shared" si="2"/>
        <v>99.96</v>
      </c>
    </row>
    <row r="44" spans="2:10" ht="21" customHeight="1" x14ac:dyDescent="0.55000000000000004">
      <c r="B44" s="3">
        <v>19</v>
      </c>
      <c r="C44" s="23">
        <v>23.53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17</v>
      </c>
      <c r="J44" s="4">
        <f t="shared" si="2"/>
        <v>400.01</v>
      </c>
    </row>
    <row r="45" spans="2:10" ht="21" customHeight="1" x14ac:dyDescent="0.55000000000000004">
      <c r="B45" s="3">
        <v>20</v>
      </c>
      <c r="C45" s="23">
        <v>35.29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17</v>
      </c>
      <c r="J45" s="4">
        <f t="shared" si="2"/>
        <v>599.92999999999995</v>
      </c>
    </row>
    <row r="46" spans="2:10" ht="21" customHeight="1" x14ac:dyDescent="0.55000000000000004">
      <c r="B46" s="3">
        <v>21</v>
      </c>
      <c r="C46" s="23">
        <v>17.649999999999999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17</v>
      </c>
      <c r="J46" s="4">
        <f t="shared" si="2"/>
        <v>300.04999999999995</v>
      </c>
    </row>
    <row r="47" spans="2:10" ht="21" customHeight="1" x14ac:dyDescent="0.55000000000000004">
      <c r="B47" s="3">
        <v>22</v>
      </c>
      <c r="C47" s="23">
        <v>5.88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17</v>
      </c>
      <c r="J47" s="4">
        <f t="shared" si="2"/>
        <v>99.96</v>
      </c>
    </row>
    <row r="48" spans="2:10" ht="21" customHeight="1" x14ac:dyDescent="0.55000000000000004">
      <c r="B48" s="3">
        <v>23</v>
      </c>
      <c r="C48" s="23">
        <v>35.29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17</v>
      </c>
      <c r="J48" s="4">
        <f t="shared" si="2"/>
        <v>599.92999999999995</v>
      </c>
    </row>
    <row r="49" spans="1:10" ht="21" customHeight="1" x14ac:dyDescent="0.55000000000000004">
      <c r="B49" s="3">
        <v>24</v>
      </c>
      <c r="C49" s="23">
        <v>35.29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17</v>
      </c>
      <c r="J49" s="4">
        <f t="shared" si="2"/>
        <v>599.92999999999995</v>
      </c>
    </row>
    <row r="50" spans="1:10" ht="21" customHeight="1" x14ac:dyDescent="0.55000000000000004">
      <c r="B50" s="3">
        <v>25</v>
      </c>
      <c r="C50" s="23">
        <v>17.649999999999999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17</v>
      </c>
      <c r="J50" s="4">
        <f t="shared" si="2"/>
        <v>300.04999999999995</v>
      </c>
    </row>
    <row r="51" spans="1:10" ht="21" customHeight="1" x14ac:dyDescent="0.55000000000000004">
      <c r="B51" s="3">
        <v>26</v>
      </c>
      <c r="C51" s="23">
        <v>11.76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17</v>
      </c>
      <c r="J51" s="4">
        <f t="shared" si="2"/>
        <v>199.92</v>
      </c>
    </row>
    <row r="52" spans="1:10" ht="21" customHeight="1" x14ac:dyDescent="0.55000000000000004">
      <c r="B52" s="3">
        <v>27</v>
      </c>
      <c r="C52" s="23">
        <v>29.41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17</v>
      </c>
      <c r="J52" s="4">
        <f t="shared" si="2"/>
        <v>499.97</v>
      </c>
    </row>
    <row r="53" spans="1:10" ht="21" customHeight="1" x14ac:dyDescent="0.55000000000000004">
      <c r="B53" s="3">
        <v>28</v>
      </c>
      <c r="C53" s="23">
        <v>37.5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17</v>
      </c>
      <c r="J53" s="4">
        <f t="shared" si="2"/>
        <v>637.5</v>
      </c>
    </row>
    <row r="54" spans="1:10" ht="21" customHeight="1" x14ac:dyDescent="0.55000000000000004">
      <c r="B54" s="3">
        <v>29</v>
      </c>
      <c r="C54" s="23">
        <v>35.29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17</v>
      </c>
      <c r="J54" s="4">
        <f t="shared" si="2"/>
        <v>599.92999999999995</v>
      </c>
    </row>
    <row r="55" spans="1:10" ht="21" customHeight="1" x14ac:dyDescent="0.55000000000000004">
      <c r="B55" s="3">
        <v>30</v>
      </c>
      <c r="C55" s="23">
        <v>41.18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17</v>
      </c>
      <c r="J55" s="4">
        <f t="shared" si="2"/>
        <v>700.06</v>
      </c>
    </row>
    <row r="56" spans="1:10" ht="21" customHeight="1" x14ac:dyDescent="0.55000000000000004">
      <c r="B56" s="3">
        <v>31</v>
      </c>
      <c r="C56" s="23">
        <v>23.53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17</v>
      </c>
      <c r="J56" s="4">
        <f t="shared" si="2"/>
        <v>400.01</v>
      </c>
    </row>
    <row r="57" spans="1:10" ht="21" customHeight="1" x14ac:dyDescent="0.55000000000000004">
      <c r="B57" s="3">
        <v>32</v>
      </c>
      <c r="C57" s="23">
        <v>41.18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17</v>
      </c>
      <c r="J57" s="4">
        <f t="shared" si="2"/>
        <v>700.06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10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17.649999999999999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17</v>
      </c>
      <c r="J61" s="4">
        <f t="shared" ref="J61:J75" si="4">C61*I61</f>
        <v>300.04999999999995</v>
      </c>
    </row>
    <row r="62" spans="1:10" ht="21" customHeight="1" x14ac:dyDescent="0.55000000000000004">
      <c r="B62" s="3">
        <v>2</v>
      </c>
      <c r="C62" s="23">
        <v>47.06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17</v>
      </c>
      <c r="J62" s="4">
        <f t="shared" si="4"/>
        <v>800.02</v>
      </c>
    </row>
    <row r="63" spans="1:10" ht="21" customHeight="1" x14ac:dyDescent="0.55000000000000004">
      <c r="B63" s="3">
        <v>3</v>
      </c>
      <c r="C63" s="23">
        <v>23.53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17</v>
      </c>
      <c r="J63" s="4">
        <f t="shared" si="4"/>
        <v>400.01</v>
      </c>
    </row>
    <row r="64" spans="1:10" ht="21" customHeight="1" x14ac:dyDescent="0.55000000000000004">
      <c r="B64" s="3">
        <v>4</v>
      </c>
      <c r="C64" s="23">
        <v>29.41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17</v>
      </c>
      <c r="J64" s="4">
        <f t="shared" si="4"/>
        <v>499.97</v>
      </c>
    </row>
    <row r="65" spans="1:10" ht="21" customHeight="1" x14ac:dyDescent="0.55000000000000004">
      <c r="B65" s="3">
        <v>5</v>
      </c>
      <c r="C65" s="23">
        <v>47.06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17</v>
      </c>
      <c r="J65" s="4">
        <f t="shared" si="4"/>
        <v>800.02</v>
      </c>
    </row>
    <row r="66" spans="1:10" ht="21" customHeight="1" x14ac:dyDescent="0.55000000000000004">
      <c r="B66" s="3">
        <v>6</v>
      </c>
      <c r="C66" s="23">
        <v>35.29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17</v>
      </c>
      <c r="J66" s="4">
        <f t="shared" si="4"/>
        <v>599.92999999999995</v>
      </c>
    </row>
    <row r="67" spans="1:10" ht="21" customHeight="1" x14ac:dyDescent="0.55000000000000004">
      <c r="B67" s="3">
        <v>7</v>
      </c>
      <c r="C67" s="23">
        <v>17.649999999999999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17</v>
      </c>
      <c r="J67" s="4">
        <f t="shared" si="4"/>
        <v>300.04999999999995</v>
      </c>
    </row>
    <row r="68" spans="1:10" ht="21" customHeight="1" x14ac:dyDescent="0.55000000000000004">
      <c r="B68" s="3">
        <v>8</v>
      </c>
      <c r="C68" s="23">
        <v>47.06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17</v>
      </c>
      <c r="J68" s="4">
        <f t="shared" si="4"/>
        <v>800.02</v>
      </c>
    </row>
    <row r="69" spans="1:10" ht="21" customHeight="1" x14ac:dyDescent="0.55000000000000004">
      <c r="B69" s="3">
        <v>9</v>
      </c>
      <c r="C69" s="23">
        <v>17.649999999999999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17</v>
      </c>
      <c r="J69" s="4">
        <f t="shared" si="4"/>
        <v>300.04999999999995</v>
      </c>
    </row>
    <row r="70" spans="1:10" ht="21" customHeight="1" x14ac:dyDescent="0.55000000000000004">
      <c r="B70" s="3">
        <v>10</v>
      </c>
      <c r="C70" s="23">
        <v>35.29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17</v>
      </c>
      <c r="J70" s="4">
        <f t="shared" si="4"/>
        <v>599.92999999999995</v>
      </c>
    </row>
    <row r="71" spans="1:10" ht="21" customHeight="1" x14ac:dyDescent="0.55000000000000004">
      <c r="B71" s="3">
        <v>11</v>
      </c>
      <c r="C71" s="23">
        <v>17.649999999999999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17</v>
      </c>
      <c r="J71" s="4">
        <f t="shared" si="4"/>
        <v>300.04999999999995</v>
      </c>
    </row>
    <row r="72" spans="1:10" ht="21" customHeight="1" x14ac:dyDescent="0.55000000000000004">
      <c r="B72" s="3">
        <v>12</v>
      </c>
      <c r="C72" s="23">
        <v>0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17</v>
      </c>
      <c r="J72" s="4">
        <f t="shared" si="4"/>
        <v>0</v>
      </c>
    </row>
    <row r="73" spans="1:10" ht="21" customHeight="1" x14ac:dyDescent="0.55000000000000004">
      <c r="B73" s="3">
        <v>13</v>
      </c>
      <c r="C73" s="23">
        <v>0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17</v>
      </c>
      <c r="J73" s="4">
        <f t="shared" si="4"/>
        <v>0</v>
      </c>
    </row>
    <row r="74" spans="1:10" ht="21" customHeight="1" x14ac:dyDescent="0.55000000000000004">
      <c r="B74" s="3">
        <v>14</v>
      </c>
      <c r="C74" s="23">
        <v>0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17</v>
      </c>
      <c r="J74" s="4">
        <f t="shared" si="4"/>
        <v>0</v>
      </c>
    </row>
    <row r="75" spans="1:10" ht="21" customHeight="1" x14ac:dyDescent="0.55000000000000004">
      <c r="B75" s="3">
        <v>15</v>
      </c>
      <c r="C75" s="23">
        <v>0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17</v>
      </c>
      <c r="J75" s="4">
        <f t="shared" si="4"/>
        <v>0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10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23.53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17</v>
      </c>
      <c r="J79" s="4">
        <f t="shared" ref="J79:J98" si="6">C79*I79</f>
        <v>400.01</v>
      </c>
    </row>
    <row r="80" spans="1:10" ht="21" customHeight="1" x14ac:dyDescent="0.55000000000000004">
      <c r="B80" s="5">
        <v>2</v>
      </c>
      <c r="C80" s="23">
        <v>17.649999999999999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17</v>
      </c>
      <c r="J80" s="4">
        <f t="shared" si="6"/>
        <v>300.04999999999995</v>
      </c>
    </row>
    <row r="81" spans="2:13" ht="21" customHeight="1" x14ac:dyDescent="0.55000000000000004">
      <c r="B81" s="5">
        <v>3</v>
      </c>
      <c r="C81" s="23">
        <v>29.41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8" si="7">$I$3</f>
        <v>17</v>
      </c>
      <c r="J81" s="4">
        <f t="shared" si="6"/>
        <v>499.97</v>
      </c>
    </row>
    <row r="82" spans="2:13" ht="21" customHeight="1" x14ac:dyDescent="0.55000000000000004">
      <c r="B82" s="5">
        <v>4</v>
      </c>
      <c r="C82" s="23">
        <v>29.41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7"/>
        <v>17</v>
      </c>
      <c r="J82" s="4">
        <f t="shared" si="6"/>
        <v>499.97</v>
      </c>
    </row>
    <row r="83" spans="2:13" ht="21" customHeight="1" x14ac:dyDescent="0.55000000000000004">
      <c r="B83" s="5">
        <v>5</v>
      </c>
      <c r="C83" s="23">
        <v>41.18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7"/>
        <v>17</v>
      </c>
      <c r="J83" s="4">
        <f t="shared" si="6"/>
        <v>700.06</v>
      </c>
    </row>
    <row r="84" spans="2:13" ht="21" customHeight="1" x14ac:dyDescent="0.55000000000000004">
      <c r="B84" s="5">
        <v>6</v>
      </c>
      <c r="C84" s="23">
        <v>41.18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7"/>
        <v>17</v>
      </c>
      <c r="J84" s="4">
        <f t="shared" si="6"/>
        <v>700.06</v>
      </c>
      <c r="M84" s="24"/>
    </row>
    <row r="85" spans="2:13" ht="21" customHeight="1" x14ac:dyDescent="0.55000000000000004">
      <c r="B85" s="5">
        <v>7</v>
      </c>
      <c r="C85" s="23">
        <v>29.41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7"/>
        <v>17</v>
      </c>
      <c r="J85" s="4">
        <f t="shared" si="6"/>
        <v>499.97</v>
      </c>
    </row>
    <row r="86" spans="2:13" ht="21" customHeight="1" x14ac:dyDescent="0.55000000000000004">
      <c r="B86" s="5">
        <v>8</v>
      </c>
      <c r="C86" s="23">
        <v>35.29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7"/>
        <v>17</v>
      </c>
      <c r="J86" s="4">
        <f t="shared" si="6"/>
        <v>599.92999999999995</v>
      </c>
    </row>
    <row r="87" spans="2:13" ht="21" customHeight="1" x14ac:dyDescent="0.55000000000000004">
      <c r="B87" s="5">
        <v>9</v>
      </c>
      <c r="C87" s="23">
        <v>17.649999999999999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7"/>
        <v>17</v>
      </c>
      <c r="J87" s="4">
        <f t="shared" si="6"/>
        <v>300.04999999999995</v>
      </c>
    </row>
    <row r="88" spans="2:13" ht="21" customHeight="1" x14ac:dyDescent="0.55000000000000004">
      <c r="B88" s="5">
        <v>10</v>
      </c>
      <c r="C88" s="23">
        <v>29.41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7"/>
        <v>17</v>
      </c>
      <c r="J88" s="4">
        <f t="shared" si="6"/>
        <v>499.97</v>
      </c>
    </row>
    <row r="89" spans="2:13" ht="21" customHeight="1" x14ac:dyDescent="0.55000000000000004">
      <c r="B89" s="5">
        <v>11</v>
      </c>
      <c r="C89" s="23">
        <v>29.41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7"/>
        <v>17</v>
      </c>
      <c r="J89" s="4">
        <f t="shared" si="6"/>
        <v>499.97</v>
      </c>
    </row>
    <row r="90" spans="2:13" ht="21" customHeight="1" x14ac:dyDescent="0.55000000000000004">
      <c r="B90" s="5">
        <v>12</v>
      </c>
      <c r="C90" s="23">
        <v>52.94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7"/>
        <v>17</v>
      </c>
      <c r="J90" s="4">
        <f t="shared" si="6"/>
        <v>899.98</v>
      </c>
    </row>
    <row r="91" spans="2:13" ht="21" customHeight="1" x14ac:dyDescent="0.55000000000000004">
      <c r="B91" s="5">
        <v>13</v>
      </c>
      <c r="C91" s="23">
        <v>23.53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7"/>
        <v>17</v>
      </c>
      <c r="J91" s="4">
        <f t="shared" si="6"/>
        <v>400.01</v>
      </c>
    </row>
    <row r="92" spans="2:13" ht="21" customHeight="1" x14ac:dyDescent="0.55000000000000004">
      <c r="B92" s="5">
        <v>14</v>
      </c>
      <c r="C92" s="23">
        <v>58.82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7"/>
        <v>17</v>
      </c>
      <c r="J92" s="4">
        <f t="shared" si="6"/>
        <v>999.94</v>
      </c>
    </row>
    <row r="93" spans="2:13" ht="21" customHeight="1" x14ac:dyDescent="0.55000000000000004">
      <c r="B93" s="5">
        <v>15</v>
      </c>
      <c r="C93" s="23">
        <v>41.18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7"/>
        <v>17</v>
      </c>
      <c r="J93" s="4">
        <f t="shared" si="6"/>
        <v>700.06</v>
      </c>
    </row>
    <row r="94" spans="2:13" ht="21" customHeight="1" x14ac:dyDescent="0.55000000000000004">
      <c r="B94" s="5">
        <v>16</v>
      </c>
      <c r="C94" s="23">
        <v>17.649999999999999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7"/>
        <v>17</v>
      </c>
      <c r="J94" s="4">
        <f t="shared" si="6"/>
        <v>300.04999999999995</v>
      </c>
    </row>
    <row r="95" spans="2:13" ht="21" customHeight="1" x14ac:dyDescent="0.55000000000000004">
      <c r="B95" s="5">
        <v>17</v>
      </c>
      <c r="C95" s="23">
        <v>17.649999999999999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7"/>
        <v>17</v>
      </c>
      <c r="J95" s="4">
        <f t="shared" si="6"/>
        <v>300.04999999999995</v>
      </c>
    </row>
    <row r="96" spans="2:13" ht="21" customHeight="1" x14ac:dyDescent="0.55000000000000004">
      <c r="B96" s="5">
        <v>18</v>
      </c>
      <c r="C96" s="23">
        <v>35.29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7"/>
        <v>17</v>
      </c>
      <c r="J96" s="4">
        <f t="shared" si="6"/>
        <v>599.92999999999995</v>
      </c>
    </row>
    <row r="97" spans="2:10" ht="21" customHeight="1" x14ac:dyDescent="0.55000000000000004">
      <c r="B97" s="5">
        <v>19</v>
      </c>
      <c r="C97" s="23">
        <v>17.649999999999999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7"/>
        <v>17</v>
      </c>
      <c r="J97" s="4">
        <f t="shared" si="6"/>
        <v>300.04999999999995</v>
      </c>
    </row>
    <row r="98" spans="2:10" ht="21" customHeight="1" x14ac:dyDescent="0.55000000000000004">
      <c r="B98" s="5">
        <v>20</v>
      </c>
      <c r="C98" s="23">
        <v>29.41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 t="shared" si="7"/>
        <v>17</v>
      </c>
      <c r="J98" s="4">
        <f t="shared" si="6"/>
        <v>499.97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49AE7-E5F0-48D2-BD88-0664622FABCD}">
  <dimension ref="A1:J170"/>
  <sheetViews>
    <sheetView view="pageBreakPreview" zoomScaleNormal="100" zoomScaleSheetLayoutView="100" workbookViewId="0">
      <selection activeCell="N6" sqref="N6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84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70.98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224</v>
      </c>
      <c r="J3" s="4">
        <f t="shared" ref="J3:J22" si="0">C3*I3</f>
        <v>15899.52</v>
      </c>
    </row>
    <row r="4" spans="1:10" ht="21" customHeight="1" x14ac:dyDescent="0.55000000000000004">
      <c r="B4" s="5">
        <v>2</v>
      </c>
      <c r="C4" s="23">
        <v>49.11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224</v>
      </c>
      <c r="J4" s="4">
        <f t="shared" si="0"/>
        <v>11000.64</v>
      </c>
    </row>
    <row r="5" spans="1:10" ht="21" customHeight="1" x14ac:dyDescent="0.55000000000000004">
      <c r="B5" s="5">
        <v>3</v>
      </c>
      <c r="C5" s="23">
        <v>57.59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224</v>
      </c>
      <c r="J5" s="4">
        <f t="shared" si="0"/>
        <v>12900.16</v>
      </c>
    </row>
    <row r="6" spans="1:10" ht="21" customHeight="1" x14ac:dyDescent="0.55000000000000004">
      <c r="B6" s="5">
        <v>4</v>
      </c>
      <c r="C6" s="23">
        <v>50.89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224</v>
      </c>
      <c r="J6" s="4">
        <f t="shared" si="0"/>
        <v>11399.36</v>
      </c>
    </row>
    <row r="7" spans="1:10" ht="21" customHeight="1" x14ac:dyDescent="0.55000000000000004">
      <c r="B7" s="5">
        <v>5</v>
      </c>
      <c r="C7" s="23">
        <v>54.91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224</v>
      </c>
      <c r="J7" s="4">
        <f t="shared" si="0"/>
        <v>12299.84</v>
      </c>
    </row>
    <row r="8" spans="1:10" ht="21" customHeight="1" x14ac:dyDescent="0.55000000000000004">
      <c r="B8" s="5">
        <v>6</v>
      </c>
      <c r="C8" s="23">
        <v>85.27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224</v>
      </c>
      <c r="J8" s="4">
        <f t="shared" si="0"/>
        <v>19100.48</v>
      </c>
    </row>
    <row r="9" spans="1:10" ht="21" customHeight="1" x14ac:dyDescent="0.55000000000000004">
      <c r="B9" s="5">
        <v>7</v>
      </c>
      <c r="C9" s="23">
        <v>80.8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224</v>
      </c>
      <c r="J9" s="4">
        <f t="shared" si="0"/>
        <v>18099.2</v>
      </c>
    </row>
    <row r="10" spans="1:10" ht="21" customHeight="1" x14ac:dyDescent="0.55000000000000004">
      <c r="B10" s="5">
        <v>8</v>
      </c>
      <c r="C10" s="23">
        <v>67.41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224</v>
      </c>
      <c r="J10" s="4">
        <f t="shared" si="0"/>
        <v>15099.84</v>
      </c>
    </row>
    <row r="11" spans="1:10" ht="21" customHeight="1" x14ac:dyDescent="0.55000000000000004">
      <c r="B11" s="5">
        <v>9</v>
      </c>
      <c r="C11" s="23">
        <v>50.89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224</v>
      </c>
      <c r="J11" s="4">
        <f t="shared" si="0"/>
        <v>11399.36</v>
      </c>
    </row>
    <row r="12" spans="1:10" ht="21" customHeight="1" x14ac:dyDescent="0.55000000000000004">
      <c r="B12" s="5">
        <v>10</v>
      </c>
      <c r="C12" s="23">
        <v>83.93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224</v>
      </c>
      <c r="J12" s="4">
        <f t="shared" si="0"/>
        <v>18800.32</v>
      </c>
    </row>
    <row r="13" spans="1:10" ht="21" customHeight="1" x14ac:dyDescent="0.55000000000000004">
      <c r="B13" s="5">
        <v>11</v>
      </c>
      <c r="C13" s="23">
        <v>62.95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224</v>
      </c>
      <c r="J13" s="4">
        <f t="shared" si="0"/>
        <v>14100.800000000001</v>
      </c>
    </row>
    <row r="14" spans="1:10" ht="21" customHeight="1" x14ac:dyDescent="0.55000000000000004">
      <c r="B14" s="5">
        <v>12</v>
      </c>
      <c r="C14" s="23">
        <v>53.57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224</v>
      </c>
      <c r="J14" s="4">
        <f t="shared" si="0"/>
        <v>11999.68</v>
      </c>
    </row>
    <row r="15" spans="1:10" ht="21" customHeight="1" x14ac:dyDescent="0.55000000000000004">
      <c r="B15" s="5">
        <v>13</v>
      </c>
      <c r="C15" s="23">
        <v>22.32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224</v>
      </c>
      <c r="J15" s="4">
        <f t="shared" si="0"/>
        <v>4999.68</v>
      </c>
    </row>
    <row r="16" spans="1:10" ht="21" customHeight="1" x14ac:dyDescent="0.55000000000000004">
      <c r="B16" s="5">
        <v>14</v>
      </c>
      <c r="C16" s="23">
        <v>35.869999999999997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224</v>
      </c>
      <c r="J16" s="4">
        <f t="shared" si="0"/>
        <v>8034.8799999999992</v>
      </c>
    </row>
    <row r="17" spans="1:10" ht="21" customHeight="1" x14ac:dyDescent="0.55000000000000004">
      <c r="B17" s="5">
        <v>15</v>
      </c>
      <c r="C17" s="23">
        <v>27.23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224</v>
      </c>
      <c r="J17" s="4">
        <f t="shared" si="0"/>
        <v>6099.52</v>
      </c>
    </row>
    <row r="18" spans="1:10" ht="21" customHeight="1" x14ac:dyDescent="0.55000000000000004">
      <c r="B18" s="5">
        <v>16</v>
      </c>
      <c r="C18" s="23">
        <v>54.02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224</v>
      </c>
      <c r="J18" s="4">
        <f t="shared" si="0"/>
        <v>12100.480000000001</v>
      </c>
    </row>
    <row r="19" spans="1:10" ht="21" customHeight="1" x14ac:dyDescent="0.55000000000000004">
      <c r="B19" s="5">
        <v>17</v>
      </c>
      <c r="C19" s="23">
        <v>30.8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224</v>
      </c>
      <c r="J19" s="4">
        <f t="shared" si="0"/>
        <v>6899.2</v>
      </c>
    </row>
    <row r="20" spans="1:10" ht="21" customHeight="1" x14ac:dyDescent="0.55000000000000004">
      <c r="B20" s="5">
        <v>18</v>
      </c>
      <c r="C20" s="23">
        <v>51.79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224</v>
      </c>
      <c r="J20" s="4">
        <f t="shared" si="0"/>
        <v>11600.96</v>
      </c>
    </row>
    <row r="21" spans="1:10" ht="21" customHeight="1" x14ac:dyDescent="0.55000000000000004">
      <c r="B21" s="5">
        <v>19</v>
      </c>
      <c r="C21" s="23">
        <v>45.54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224</v>
      </c>
      <c r="J21" s="4">
        <f t="shared" si="0"/>
        <v>10200.959999999999</v>
      </c>
    </row>
    <row r="22" spans="1:10" ht="21" customHeight="1" x14ac:dyDescent="0.55000000000000004">
      <c r="B22" s="5">
        <v>20</v>
      </c>
      <c r="C22" s="23">
        <v>60.71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224</v>
      </c>
      <c r="J22" s="4">
        <f t="shared" si="0"/>
        <v>13599.04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11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48.21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224</v>
      </c>
      <c r="J26" s="4">
        <f t="shared" ref="J26:J57" si="2">C26*I26</f>
        <v>10799.04</v>
      </c>
    </row>
    <row r="27" spans="1:10" ht="21" customHeight="1" x14ac:dyDescent="0.55000000000000004">
      <c r="B27" s="3">
        <v>2</v>
      </c>
      <c r="C27" s="23">
        <v>33.04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224</v>
      </c>
      <c r="J27" s="4">
        <f t="shared" si="2"/>
        <v>7400.96</v>
      </c>
    </row>
    <row r="28" spans="1:10" ht="21" customHeight="1" x14ac:dyDescent="0.55000000000000004">
      <c r="B28" s="3">
        <v>3</v>
      </c>
      <c r="C28" s="23">
        <v>48.21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224</v>
      </c>
      <c r="J28" s="4">
        <f t="shared" si="2"/>
        <v>10799.04</v>
      </c>
    </row>
    <row r="29" spans="1:10" ht="21" customHeight="1" x14ac:dyDescent="0.55000000000000004">
      <c r="B29" s="3">
        <v>4</v>
      </c>
      <c r="C29" s="23">
        <v>39.729999999999997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224</v>
      </c>
      <c r="J29" s="4">
        <f t="shared" si="2"/>
        <v>8899.5199999999986</v>
      </c>
    </row>
    <row r="30" spans="1:10" ht="21" customHeight="1" x14ac:dyDescent="0.55000000000000004">
      <c r="B30" s="3">
        <v>5</v>
      </c>
      <c r="C30" s="23">
        <v>36.159999999999997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224</v>
      </c>
      <c r="J30" s="4">
        <f t="shared" si="2"/>
        <v>8099.8399999999992</v>
      </c>
    </row>
    <row r="31" spans="1:10" ht="21" customHeight="1" x14ac:dyDescent="0.55000000000000004">
      <c r="B31" s="3">
        <v>6</v>
      </c>
      <c r="C31" s="23">
        <v>29.91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224</v>
      </c>
      <c r="J31" s="4">
        <f t="shared" si="2"/>
        <v>6699.84</v>
      </c>
    </row>
    <row r="32" spans="1:10" ht="21" customHeight="1" x14ac:dyDescent="0.55000000000000004">
      <c r="B32" s="3">
        <v>7</v>
      </c>
      <c r="C32" s="23">
        <v>26.79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224</v>
      </c>
      <c r="J32" s="4">
        <f t="shared" si="2"/>
        <v>6000.96</v>
      </c>
    </row>
    <row r="33" spans="2:10" ht="21" customHeight="1" x14ac:dyDescent="0.55000000000000004">
      <c r="B33" s="3">
        <v>8</v>
      </c>
      <c r="C33" s="23">
        <v>46.88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224</v>
      </c>
      <c r="J33" s="4">
        <f t="shared" si="2"/>
        <v>10501.12</v>
      </c>
    </row>
    <row r="34" spans="2:10" ht="21" customHeight="1" x14ac:dyDescent="0.55000000000000004">
      <c r="B34" s="3">
        <v>9</v>
      </c>
      <c r="C34" s="23">
        <v>39.729999999999997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224</v>
      </c>
      <c r="J34" s="4">
        <f t="shared" si="2"/>
        <v>8899.5199999999986</v>
      </c>
    </row>
    <row r="35" spans="2:10" ht="21" customHeight="1" x14ac:dyDescent="0.55000000000000004">
      <c r="B35" s="3">
        <v>10</v>
      </c>
      <c r="C35" s="23">
        <v>38.119999999999997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224</v>
      </c>
      <c r="J35" s="4">
        <f t="shared" si="2"/>
        <v>8538.8799999999992</v>
      </c>
    </row>
    <row r="36" spans="2:10" ht="21" customHeight="1" x14ac:dyDescent="0.55000000000000004">
      <c r="B36" s="3">
        <v>11</v>
      </c>
      <c r="C36" s="23">
        <v>44.39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224</v>
      </c>
      <c r="J36" s="4">
        <f t="shared" si="2"/>
        <v>9943.36</v>
      </c>
    </row>
    <row r="37" spans="2:10" ht="21" customHeight="1" x14ac:dyDescent="0.55000000000000004">
      <c r="B37" s="3">
        <v>12</v>
      </c>
      <c r="C37" s="23">
        <v>48.21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224</v>
      </c>
      <c r="J37" s="4">
        <f t="shared" si="2"/>
        <v>10799.04</v>
      </c>
    </row>
    <row r="38" spans="2:10" ht="21" customHeight="1" x14ac:dyDescent="0.55000000000000004">
      <c r="B38" s="3">
        <v>13</v>
      </c>
      <c r="C38" s="23">
        <v>30.8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224</v>
      </c>
      <c r="J38" s="4">
        <f t="shared" si="2"/>
        <v>6899.2</v>
      </c>
    </row>
    <row r="39" spans="2:10" ht="21" customHeight="1" x14ac:dyDescent="0.55000000000000004">
      <c r="B39" s="3">
        <v>14</v>
      </c>
      <c r="C39" s="23">
        <v>31.84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224</v>
      </c>
      <c r="J39" s="4">
        <f t="shared" si="2"/>
        <v>7132.16</v>
      </c>
    </row>
    <row r="40" spans="2:10" ht="21" customHeight="1" x14ac:dyDescent="0.55000000000000004">
      <c r="B40" s="3">
        <v>15</v>
      </c>
      <c r="C40" s="23">
        <v>43.5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224</v>
      </c>
      <c r="J40" s="4">
        <f t="shared" si="2"/>
        <v>9744</v>
      </c>
    </row>
    <row r="41" spans="2:10" ht="21" customHeight="1" x14ac:dyDescent="0.55000000000000004">
      <c r="B41" s="3">
        <v>16</v>
      </c>
      <c r="C41" s="23">
        <v>37.049999999999997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224</v>
      </c>
      <c r="J41" s="4">
        <f t="shared" si="2"/>
        <v>8299.1999999999989</v>
      </c>
    </row>
    <row r="42" spans="2:10" ht="21" customHeight="1" x14ac:dyDescent="0.55000000000000004">
      <c r="B42" s="3">
        <v>17</v>
      </c>
      <c r="C42" s="23">
        <v>38.39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224</v>
      </c>
      <c r="J42" s="4">
        <f t="shared" si="2"/>
        <v>8599.36</v>
      </c>
    </row>
    <row r="43" spans="2:10" ht="21" customHeight="1" x14ac:dyDescent="0.55000000000000004">
      <c r="B43" s="3">
        <v>18</v>
      </c>
      <c r="C43" s="23">
        <v>21.88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224</v>
      </c>
      <c r="J43" s="4">
        <f t="shared" si="2"/>
        <v>4901.12</v>
      </c>
    </row>
    <row r="44" spans="2:10" ht="21" customHeight="1" x14ac:dyDescent="0.55000000000000004">
      <c r="B44" s="3">
        <v>19</v>
      </c>
      <c r="C44" s="23">
        <v>37.5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224</v>
      </c>
      <c r="J44" s="4">
        <f t="shared" si="2"/>
        <v>8400</v>
      </c>
    </row>
    <row r="45" spans="2:10" ht="21" customHeight="1" x14ac:dyDescent="0.55000000000000004">
      <c r="B45" s="3">
        <v>20</v>
      </c>
      <c r="C45" s="23">
        <v>47.77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224</v>
      </c>
      <c r="J45" s="4">
        <f t="shared" si="2"/>
        <v>10700.480000000001</v>
      </c>
    </row>
    <row r="46" spans="2:10" ht="21" customHeight="1" x14ac:dyDescent="0.55000000000000004">
      <c r="B46" s="3">
        <v>21</v>
      </c>
      <c r="C46" s="23">
        <v>37.049999999999997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224</v>
      </c>
      <c r="J46" s="4">
        <f t="shared" si="2"/>
        <v>8299.1999999999989</v>
      </c>
    </row>
    <row r="47" spans="2:10" ht="21" customHeight="1" x14ac:dyDescent="0.55000000000000004">
      <c r="B47" s="3">
        <v>22</v>
      </c>
      <c r="C47" s="23">
        <v>31.25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224</v>
      </c>
      <c r="J47" s="4">
        <f t="shared" si="2"/>
        <v>7000</v>
      </c>
    </row>
    <row r="48" spans="2:10" ht="21" customHeight="1" x14ac:dyDescent="0.55000000000000004">
      <c r="B48" s="3">
        <v>23</v>
      </c>
      <c r="C48" s="23">
        <v>31.84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224</v>
      </c>
      <c r="J48" s="4">
        <f t="shared" si="2"/>
        <v>7132.16</v>
      </c>
    </row>
    <row r="49" spans="1:10" ht="21" customHeight="1" x14ac:dyDescent="0.55000000000000004">
      <c r="B49" s="3">
        <v>24</v>
      </c>
      <c r="C49" s="23">
        <v>36.770000000000003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224</v>
      </c>
      <c r="J49" s="4">
        <f t="shared" si="2"/>
        <v>8236.4800000000014</v>
      </c>
    </row>
    <row r="50" spans="1:10" ht="21" customHeight="1" x14ac:dyDescent="0.55000000000000004">
      <c r="B50" s="3">
        <v>25</v>
      </c>
      <c r="C50" s="23">
        <v>27.23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224</v>
      </c>
      <c r="J50" s="4">
        <f t="shared" si="2"/>
        <v>6099.52</v>
      </c>
    </row>
    <row r="51" spans="1:10" ht="21" customHeight="1" x14ac:dyDescent="0.55000000000000004">
      <c r="B51" s="3">
        <v>26</v>
      </c>
      <c r="C51" s="23">
        <v>24.11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224</v>
      </c>
      <c r="J51" s="4">
        <f t="shared" si="2"/>
        <v>5400.6399999999994</v>
      </c>
    </row>
    <row r="52" spans="1:10" ht="21" customHeight="1" x14ac:dyDescent="0.55000000000000004">
      <c r="B52" s="3">
        <v>27</v>
      </c>
      <c r="C52" s="23">
        <v>38.39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224</v>
      </c>
      <c r="J52" s="4">
        <f t="shared" si="2"/>
        <v>8599.36</v>
      </c>
    </row>
    <row r="53" spans="1:10" ht="21" customHeight="1" x14ac:dyDescent="0.55000000000000004">
      <c r="B53" s="3">
        <v>28</v>
      </c>
      <c r="C53" s="23">
        <v>37.67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224</v>
      </c>
      <c r="J53" s="4">
        <f t="shared" si="2"/>
        <v>8438.08</v>
      </c>
    </row>
    <row r="54" spans="1:10" ht="21" customHeight="1" x14ac:dyDescent="0.55000000000000004">
      <c r="B54" s="3">
        <v>29</v>
      </c>
      <c r="C54" s="23">
        <v>29.6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224</v>
      </c>
      <c r="J54" s="4">
        <f t="shared" si="2"/>
        <v>6630.4000000000005</v>
      </c>
    </row>
    <row r="55" spans="1:10" ht="21" customHeight="1" x14ac:dyDescent="0.55000000000000004">
      <c r="B55" s="3">
        <v>30</v>
      </c>
      <c r="C55" s="23">
        <v>25.89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224</v>
      </c>
      <c r="J55" s="4">
        <f t="shared" si="2"/>
        <v>5799.3600000000006</v>
      </c>
    </row>
    <row r="56" spans="1:10" ht="21" customHeight="1" x14ac:dyDescent="0.55000000000000004">
      <c r="B56" s="3">
        <v>31</v>
      </c>
      <c r="C56" s="23">
        <v>33.93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224</v>
      </c>
      <c r="J56" s="4">
        <f t="shared" si="2"/>
        <v>7600.32</v>
      </c>
    </row>
    <row r="57" spans="1:10" ht="21" customHeight="1" x14ac:dyDescent="0.55000000000000004">
      <c r="B57" s="3">
        <v>32</v>
      </c>
      <c r="C57" s="23">
        <v>46.19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224</v>
      </c>
      <c r="J57" s="4">
        <f t="shared" si="2"/>
        <v>10346.56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11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37.5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224</v>
      </c>
      <c r="J61" s="4">
        <f t="shared" ref="J61:J75" si="4">C61*I61</f>
        <v>8400</v>
      </c>
    </row>
    <row r="62" spans="1:10" ht="21" customHeight="1" x14ac:dyDescent="0.55000000000000004">
      <c r="B62" s="3">
        <v>2</v>
      </c>
      <c r="C62" s="23">
        <v>47.32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224</v>
      </c>
      <c r="J62" s="4">
        <f t="shared" si="4"/>
        <v>10599.68</v>
      </c>
    </row>
    <row r="63" spans="1:10" ht="21" customHeight="1" x14ac:dyDescent="0.55000000000000004">
      <c r="B63" s="3">
        <v>3</v>
      </c>
      <c r="C63" s="23">
        <v>21.88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224</v>
      </c>
      <c r="J63" s="4">
        <f t="shared" si="4"/>
        <v>4901.12</v>
      </c>
    </row>
    <row r="64" spans="1:10" ht="21" customHeight="1" x14ac:dyDescent="0.55000000000000004">
      <c r="B64" s="3">
        <v>4</v>
      </c>
      <c r="C64" s="23">
        <v>26.79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224</v>
      </c>
      <c r="J64" s="4">
        <f t="shared" si="4"/>
        <v>6000.96</v>
      </c>
    </row>
    <row r="65" spans="1:10" ht="21" customHeight="1" x14ac:dyDescent="0.55000000000000004">
      <c r="B65" s="3">
        <v>5</v>
      </c>
      <c r="C65" s="23">
        <v>48.21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224</v>
      </c>
      <c r="J65" s="4">
        <f t="shared" si="4"/>
        <v>10799.04</v>
      </c>
    </row>
    <row r="66" spans="1:10" ht="21" customHeight="1" x14ac:dyDescent="0.55000000000000004">
      <c r="B66" s="3">
        <v>6</v>
      </c>
      <c r="C66" s="23">
        <v>47.32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224</v>
      </c>
      <c r="J66" s="4">
        <f t="shared" si="4"/>
        <v>10599.68</v>
      </c>
    </row>
    <row r="67" spans="1:10" ht="21" customHeight="1" x14ac:dyDescent="0.55000000000000004">
      <c r="B67" s="3">
        <v>7</v>
      </c>
      <c r="C67" s="23">
        <v>17.41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224</v>
      </c>
      <c r="J67" s="4">
        <f t="shared" si="4"/>
        <v>3899.84</v>
      </c>
    </row>
    <row r="68" spans="1:10" ht="21" customHeight="1" x14ac:dyDescent="0.55000000000000004">
      <c r="B68" s="3">
        <v>8</v>
      </c>
      <c r="C68" s="23">
        <v>30.8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224</v>
      </c>
      <c r="J68" s="4">
        <f t="shared" si="4"/>
        <v>6899.2</v>
      </c>
    </row>
    <row r="69" spans="1:10" ht="21" customHeight="1" x14ac:dyDescent="0.55000000000000004">
      <c r="B69" s="3">
        <v>9</v>
      </c>
      <c r="C69" s="23">
        <v>19.64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224</v>
      </c>
      <c r="J69" s="4">
        <f t="shared" si="4"/>
        <v>4399.3600000000006</v>
      </c>
    </row>
    <row r="70" spans="1:10" ht="21" customHeight="1" x14ac:dyDescent="0.55000000000000004">
      <c r="B70" s="3">
        <v>10</v>
      </c>
      <c r="C70" s="23">
        <v>40.18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224</v>
      </c>
      <c r="J70" s="4">
        <f t="shared" si="4"/>
        <v>9000.32</v>
      </c>
    </row>
    <row r="71" spans="1:10" ht="21" customHeight="1" x14ac:dyDescent="0.55000000000000004">
      <c r="B71" s="3">
        <v>11</v>
      </c>
      <c r="C71" s="23">
        <v>13.84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224</v>
      </c>
      <c r="J71" s="4">
        <f t="shared" si="4"/>
        <v>3100.16</v>
      </c>
    </row>
    <row r="72" spans="1:10" ht="21" customHeight="1" x14ac:dyDescent="0.55000000000000004">
      <c r="B72" s="3">
        <v>12</v>
      </c>
      <c r="C72" s="23">
        <v>4.4800000000000004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224</v>
      </c>
      <c r="J72" s="4">
        <f t="shared" si="4"/>
        <v>1003.5200000000001</v>
      </c>
    </row>
    <row r="73" spans="1:10" ht="21" customHeight="1" x14ac:dyDescent="0.55000000000000004">
      <c r="B73" s="3">
        <v>13</v>
      </c>
      <c r="C73" s="23">
        <v>1.8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224</v>
      </c>
      <c r="J73" s="4">
        <f t="shared" si="4"/>
        <v>403.2</v>
      </c>
    </row>
    <row r="74" spans="1:10" ht="21" customHeight="1" x14ac:dyDescent="0.55000000000000004">
      <c r="B74" s="3">
        <v>14</v>
      </c>
      <c r="C74" s="23">
        <v>1.8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224</v>
      </c>
      <c r="J74" s="4">
        <f t="shared" si="4"/>
        <v>403.2</v>
      </c>
    </row>
    <row r="75" spans="1:10" ht="21" customHeight="1" x14ac:dyDescent="0.55000000000000004">
      <c r="B75" s="3">
        <v>15</v>
      </c>
      <c r="C75" s="23">
        <v>8.14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224</v>
      </c>
      <c r="J75" s="4">
        <f t="shared" si="4"/>
        <v>1823.3600000000001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11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27.23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224</v>
      </c>
      <c r="J79" s="4">
        <f t="shared" ref="J79:J98" si="6">C79*I79</f>
        <v>6099.52</v>
      </c>
    </row>
    <row r="80" spans="1:10" ht="21" customHeight="1" x14ac:dyDescent="0.55000000000000004">
      <c r="B80" s="5">
        <v>2</v>
      </c>
      <c r="C80" s="23">
        <v>29.91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224</v>
      </c>
      <c r="J80" s="4">
        <f t="shared" si="6"/>
        <v>6699.84</v>
      </c>
    </row>
    <row r="81" spans="2:10" ht="21" customHeight="1" x14ac:dyDescent="0.55000000000000004">
      <c r="B81" s="5">
        <v>3</v>
      </c>
      <c r="C81" s="23">
        <v>29.46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7" si="7">$I$3</f>
        <v>224</v>
      </c>
      <c r="J81" s="4">
        <f t="shared" si="6"/>
        <v>6599.04</v>
      </c>
    </row>
    <row r="82" spans="2:10" ht="21" customHeight="1" x14ac:dyDescent="0.55000000000000004">
      <c r="B82" s="5">
        <v>4</v>
      </c>
      <c r="C82" s="23">
        <v>56.25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7"/>
        <v>224</v>
      </c>
      <c r="J82" s="4">
        <f t="shared" si="6"/>
        <v>12600</v>
      </c>
    </row>
    <row r="83" spans="2:10" ht="21" customHeight="1" x14ac:dyDescent="0.55000000000000004">
      <c r="B83" s="5">
        <v>5</v>
      </c>
      <c r="C83" s="23">
        <v>43.05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7"/>
        <v>224</v>
      </c>
      <c r="J83" s="4">
        <f t="shared" si="6"/>
        <v>9643.1999999999989</v>
      </c>
    </row>
    <row r="84" spans="2:10" ht="21" customHeight="1" x14ac:dyDescent="0.55000000000000004">
      <c r="B84" s="5">
        <v>6</v>
      </c>
      <c r="C84" s="23">
        <v>42.6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7"/>
        <v>224</v>
      </c>
      <c r="J84" s="4">
        <f t="shared" si="6"/>
        <v>9542.4</v>
      </c>
    </row>
    <row r="85" spans="2:10" ht="21" customHeight="1" x14ac:dyDescent="0.55000000000000004">
      <c r="B85" s="5">
        <v>7</v>
      </c>
      <c r="C85" s="23">
        <v>24.22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7"/>
        <v>224</v>
      </c>
      <c r="J85" s="4">
        <f t="shared" si="6"/>
        <v>5425.28</v>
      </c>
    </row>
    <row r="86" spans="2:10" ht="21" customHeight="1" x14ac:dyDescent="0.55000000000000004">
      <c r="B86" s="5">
        <v>8</v>
      </c>
      <c r="C86" s="23">
        <v>29.46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7"/>
        <v>224</v>
      </c>
      <c r="J86" s="4">
        <f t="shared" si="6"/>
        <v>6599.04</v>
      </c>
    </row>
    <row r="87" spans="2:10" ht="21" customHeight="1" x14ac:dyDescent="0.55000000000000004">
      <c r="B87" s="5">
        <v>9</v>
      </c>
      <c r="C87" s="23">
        <v>19.2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7"/>
        <v>224</v>
      </c>
      <c r="J87" s="4">
        <f t="shared" si="6"/>
        <v>4300.8</v>
      </c>
    </row>
    <row r="88" spans="2:10" ht="21" customHeight="1" x14ac:dyDescent="0.55000000000000004">
      <c r="B88" s="5">
        <v>10</v>
      </c>
      <c r="C88" s="23">
        <v>35.71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7"/>
        <v>224</v>
      </c>
      <c r="J88" s="4">
        <f t="shared" si="6"/>
        <v>7999.04</v>
      </c>
    </row>
    <row r="89" spans="2:10" ht="21" customHeight="1" x14ac:dyDescent="0.55000000000000004">
      <c r="B89" s="5">
        <v>11</v>
      </c>
      <c r="C89" s="23">
        <v>40.630000000000003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7"/>
        <v>224</v>
      </c>
      <c r="J89" s="4">
        <f t="shared" si="6"/>
        <v>9101.1200000000008</v>
      </c>
    </row>
    <row r="90" spans="2:10" ht="21" customHeight="1" x14ac:dyDescent="0.55000000000000004">
      <c r="B90" s="5">
        <v>12</v>
      </c>
      <c r="C90" s="23">
        <v>53.57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7"/>
        <v>224</v>
      </c>
      <c r="J90" s="4">
        <f t="shared" si="6"/>
        <v>11999.68</v>
      </c>
    </row>
    <row r="91" spans="2:10" ht="21" customHeight="1" x14ac:dyDescent="0.55000000000000004">
      <c r="B91" s="5">
        <v>13</v>
      </c>
      <c r="C91" s="23">
        <v>18.829999999999998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7"/>
        <v>224</v>
      </c>
      <c r="J91" s="4">
        <f t="shared" si="6"/>
        <v>4217.92</v>
      </c>
    </row>
    <row r="92" spans="2:10" ht="21" customHeight="1" x14ac:dyDescent="0.55000000000000004">
      <c r="B92" s="5">
        <v>14</v>
      </c>
      <c r="C92" s="23">
        <v>61.16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7"/>
        <v>224</v>
      </c>
      <c r="J92" s="4">
        <f t="shared" si="6"/>
        <v>13699.84</v>
      </c>
    </row>
    <row r="93" spans="2:10" ht="21" customHeight="1" x14ac:dyDescent="0.55000000000000004">
      <c r="B93" s="5">
        <v>15</v>
      </c>
      <c r="C93" s="23">
        <v>52.23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7"/>
        <v>224</v>
      </c>
      <c r="J93" s="4">
        <f t="shared" si="6"/>
        <v>11699.519999999999</v>
      </c>
    </row>
    <row r="94" spans="2:10" ht="21" customHeight="1" x14ac:dyDescent="0.55000000000000004">
      <c r="B94" s="5">
        <v>16</v>
      </c>
      <c r="C94" s="23">
        <v>32.14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7"/>
        <v>224</v>
      </c>
      <c r="J94" s="4">
        <f t="shared" si="6"/>
        <v>7199.3600000000006</v>
      </c>
    </row>
    <row r="95" spans="2:10" ht="21" customHeight="1" x14ac:dyDescent="0.55000000000000004">
      <c r="B95" s="5">
        <v>17</v>
      </c>
      <c r="C95" s="23">
        <v>42.15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7"/>
        <v>224</v>
      </c>
      <c r="J95" s="4">
        <f t="shared" si="6"/>
        <v>9441.6</v>
      </c>
    </row>
    <row r="96" spans="2:10" ht="21" customHeight="1" x14ac:dyDescent="0.55000000000000004">
      <c r="B96" s="5">
        <v>18</v>
      </c>
      <c r="C96" s="23">
        <v>30.94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7"/>
        <v>224</v>
      </c>
      <c r="J96" s="4">
        <f t="shared" si="6"/>
        <v>6930.56</v>
      </c>
    </row>
    <row r="97" spans="2:10" ht="21" customHeight="1" x14ac:dyDescent="0.55000000000000004">
      <c r="B97" s="5">
        <v>19</v>
      </c>
      <c r="C97" s="23">
        <v>20.09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7"/>
        <v>224</v>
      </c>
      <c r="J97" s="4">
        <f t="shared" si="6"/>
        <v>4500.16</v>
      </c>
    </row>
    <row r="98" spans="2:10" ht="21" customHeight="1" x14ac:dyDescent="0.55000000000000004">
      <c r="B98" s="5">
        <v>20</v>
      </c>
      <c r="C98" s="23">
        <v>27.23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>$I$3</f>
        <v>224</v>
      </c>
      <c r="J98" s="4">
        <f t="shared" si="6"/>
        <v>6099.52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CE625-65D7-488D-BAE2-B6E0C8EE4401}">
  <dimension ref="A1:Q170"/>
  <sheetViews>
    <sheetView view="pageBreakPreview" zoomScaleNormal="100" zoomScaleSheetLayoutView="100" workbookViewId="0">
      <selection activeCell="N10" sqref="N10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85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77.81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338</v>
      </c>
      <c r="J3" s="4">
        <f t="shared" ref="J3:J22" si="0">C3*I3</f>
        <v>26299.780000000002</v>
      </c>
    </row>
    <row r="4" spans="1:10" ht="21" customHeight="1" x14ac:dyDescent="0.55000000000000004">
      <c r="B4" s="5">
        <v>2</v>
      </c>
      <c r="C4" s="23">
        <v>50.59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338</v>
      </c>
      <c r="J4" s="4">
        <f t="shared" si="0"/>
        <v>17099.420000000002</v>
      </c>
    </row>
    <row r="5" spans="1:10" ht="21" customHeight="1" x14ac:dyDescent="0.55000000000000004">
      <c r="B5" s="5">
        <v>3</v>
      </c>
      <c r="C5" s="23">
        <v>67.75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338</v>
      </c>
      <c r="J5" s="4">
        <f t="shared" si="0"/>
        <v>22899.5</v>
      </c>
    </row>
    <row r="6" spans="1:10" ht="21" customHeight="1" x14ac:dyDescent="0.55000000000000004">
      <c r="B6" s="5">
        <v>4</v>
      </c>
      <c r="C6" s="23">
        <v>60.06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338</v>
      </c>
      <c r="J6" s="4">
        <f t="shared" si="0"/>
        <v>20300.280000000002</v>
      </c>
    </row>
    <row r="7" spans="1:10" ht="21" customHeight="1" x14ac:dyDescent="0.55000000000000004">
      <c r="B7" s="5">
        <v>5</v>
      </c>
      <c r="C7" s="23">
        <v>56.51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338</v>
      </c>
      <c r="J7" s="4">
        <f t="shared" si="0"/>
        <v>19100.38</v>
      </c>
    </row>
    <row r="8" spans="1:10" ht="21" customHeight="1" x14ac:dyDescent="0.55000000000000004">
      <c r="B8" s="5">
        <v>6</v>
      </c>
      <c r="C8" s="23">
        <v>85.5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338</v>
      </c>
      <c r="J8" s="4">
        <f t="shared" si="0"/>
        <v>28899</v>
      </c>
    </row>
    <row r="9" spans="1:10" ht="21" customHeight="1" x14ac:dyDescent="0.55000000000000004">
      <c r="B9" s="5">
        <v>7</v>
      </c>
      <c r="C9" s="23">
        <v>76.92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338</v>
      </c>
      <c r="J9" s="4">
        <f t="shared" si="0"/>
        <v>25998.959999999999</v>
      </c>
    </row>
    <row r="10" spans="1:10" ht="21" customHeight="1" x14ac:dyDescent="0.55000000000000004">
      <c r="B10" s="5">
        <v>8</v>
      </c>
      <c r="C10" s="23">
        <v>68.34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338</v>
      </c>
      <c r="J10" s="4">
        <f t="shared" si="0"/>
        <v>23098.920000000002</v>
      </c>
    </row>
    <row r="11" spans="1:10" ht="21" customHeight="1" x14ac:dyDescent="0.55000000000000004">
      <c r="B11" s="5">
        <v>9</v>
      </c>
      <c r="C11" s="23">
        <v>58.16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338</v>
      </c>
      <c r="J11" s="4">
        <f t="shared" si="0"/>
        <v>19658.079999999998</v>
      </c>
    </row>
    <row r="12" spans="1:10" ht="21" customHeight="1" x14ac:dyDescent="0.55000000000000004">
      <c r="B12" s="5">
        <v>10</v>
      </c>
      <c r="C12" s="23">
        <v>89.64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338</v>
      </c>
      <c r="J12" s="4">
        <f t="shared" si="0"/>
        <v>30298.32</v>
      </c>
    </row>
    <row r="13" spans="1:10" ht="21" customHeight="1" x14ac:dyDescent="0.55000000000000004">
      <c r="B13" s="5">
        <v>11</v>
      </c>
      <c r="C13" s="23">
        <v>59.47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338</v>
      </c>
      <c r="J13" s="4">
        <f t="shared" si="0"/>
        <v>20100.86</v>
      </c>
    </row>
    <row r="14" spans="1:10" ht="21" customHeight="1" x14ac:dyDescent="0.55000000000000004">
      <c r="B14" s="5">
        <v>12</v>
      </c>
      <c r="C14" s="23">
        <v>54.73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338</v>
      </c>
      <c r="J14" s="4">
        <f t="shared" si="0"/>
        <v>18498.739999999998</v>
      </c>
    </row>
    <row r="15" spans="1:10" ht="21" customHeight="1" x14ac:dyDescent="0.55000000000000004">
      <c r="B15" s="5">
        <v>13</v>
      </c>
      <c r="C15" s="23">
        <v>25.52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338</v>
      </c>
      <c r="J15" s="4">
        <f t="shared" si="0"/>
        <v>8625.76</v>
      </c>
    </row>
    <row r="16" spans="1:10" ht="21" customHeight="1" x14ac:dyDescent="0.55000000000000004">
      <c r="B16" s="5">
        <v>14</v>
      </c>
      <c r="C16" s="23">
        <v>27.22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338</v>
      </c>
      <c r="J16" s="4">
        <f t="shared" si="0"/>
        <v>9200.3599999999988</v>
      </c>
    </row>
    <row r="17" spans="1:10" ht="21" customHeight="1" x14ac:dyDescent="0.55000000000000004">
      <c r="B17" s="5">
        <v>15</v>
      </c>
      <c r="C17" s="23">
        <v>26.04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338</v>
      </c>
      <c r="J17" s="4">
        <f t="shared" si="0"/>
        <v>8801.52</v>
      </c>
    </row>
    <row r="18" spans="1:10" ht="21" customHeight="1" x14ac:dyDescent="0.55000000000000004">
      <c r="B18" s="5">
        <v>16</v>
      </c>
      <c r="C18" s="23">
        <v>57.4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338</v>
      </c>
      <c r="J18" s="4">
        <f t="shared" si="0"/>
        <v>19401.2</v>
      </c>
    </row>
    <row r="19" spans="1:10" ht="21" customHeight="1" x14ac:dyDescent="0.55000000000000004">
      <c r="B19" s="5">
        <v>17</v>
      </c>
      <c r="C19" s="23">
        <v>45.27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338</v>
      </c>
      <c r="J19" s="4">
        <f t="shared" si="0"/>
        <v>15301.26</v>
      </c>
    </row>
    <row r="20" spans="1:10" ht="21" customHeight="1" x14ac:dyDescent="0.55000000000000004">
      <c r="B20" s="5">
        <v>18</v>
      </c>
      <c r="C20" s="23">
        <v>54.14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338</v>
      </c>
      <c r="J20" s="4">
        <f t="shared" si="0"/>
        <v>18299.32</v>
      </c>
    </row>
    <row r="21" spans="1:10" ht="21" customHeight="1" x14ac:dyDescent="0.55000000000000004">
      <c r="B21" s="5">
        <v>19</v>
      </c>
      <c r="C21" s="23">
        <v>45.27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338</v>
      </c>
      <c r="J21" s="4">
        <f t="shared" si="0"/>
        <v>15301.26</v>
      </c>
    </row>
    <row r="22" spans="1:10" ht="21" customHeight="1" x14ac:dyDescent="0.55000000000000004">
      <c r="B22" s="5">
        <v>20</v>
      </c>
      <c r="C22" s="23">
        <v>65.09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338</v>
      </c>
      <c r="J22" s="4">
        <f t="shared" si="0"/>
        <v>22000.420000000002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12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46.43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338</v>
      </c>
      <c r="J26" s="4">
        <f t="shared" ref="J26:J57" si="2">C26*I26</f>
        <v>15693.34</v>
      </c>
    </row>
    <row r="27" spans="1:10" ht="21" customHeight="1" x14ac:dyDescent="0.55000000000000004">
      <c r="B27" s="3">
        <v>2</v>
      </c>
      <c r="C27" s="23">
        <v>41.25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338</v>
      </c>
      <c r="J27" s="4">
        <f t="shared" si="2"/>
        <v>13942.5</v>
      </c>
    </row>
    <row r="28" spans="1:10" ht="21" customHeight="1" x14ac:dyDescent="0.55000000000000004">
      <c r="B28" s="3">
        <v>3</v>
      </c>
      <c r="C28" s="23">
        <v>53.12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338</v>
      </c>
      <c r="J28" s="4">
        <f t="shared" si="2"/>
        <v>17954.559999999998</v>
      </c>
    </row>
    <row r="29" spans="1:10" ht="21" customHeight="1" x14ac:dyDescent="0.55000000000000004">
      <c r="B29" s="3">
        <v>4</v>
      </c>
      <c r="C29" s="23">
        <v>38.17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338</v>
      </c>
      <c r="J29" s="4">
        <f t="shared" si="2"/>
        <v>12901.460000000001</v>
      </c>
    </row>
    <row r="30" spans="1:10" ht="21" customHeight="1" x14ac:dyDescent="0.55000000000000004">
      <c r="B30" s="3">
        <v>5</v>
      </c>
      <c r="C30" s="23">
        <v>34.32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338</v>
      </c>
      <c r="J30" s="4">
        <f t="shared" si="2"/>
        <v>11600.16</v>
      </c>
    </row>
    <row r="31" spans="1:10" ht="21" customHeight="1" x14ac:dyDescent="0.55000000000000004">
      <c r="B31" s="3">
        <v>6</v>
      </c>
      <c r="C31" s="23">
        <v>31.66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338</v>
      </c>
      <c r="J31" s="4">
        <f t="shared" si="2"/>
        <v>10701.08</v>
      </c>
    </row>
    <row r="32" spans="1:10" ht="21" customHeight="1" x14ac:dyDescent="0.55000000000000004">
      <c r="B32" s="3">
        <v>7</v>
      </c>
      <c r="C32" s="23">
        <v>36.39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338</v>
      </c>
      <c r="J32" s="4">
        <f t="shared" si="2"/>
        <v>12299.82</v>
      </c>
    </row>
    <row r="33" spans="2:10" ht="21" customHeight="1" x14ac:dyDescent="0.55000000000000004">
      <c r="B33" s="3">
        <v>8</v>
      </c>
      <c r="C33" s="23">
        <v>47.32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338</v>
      </c>
      <c r="J33" s="4">
        <f t="shared" si="2"/>
        <v>15994.16</v>
      </c>
    </row>
    <row r="34" spans="2:10" ht="21" customHeight="1" x14ac:dyDescent="0.55000000000000004">
      <c r="B34" s="3">
        <v>9</v>
      </c>
      <c r="C34" s="23">
        <v>47.04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338</v>
      </c>
      <c r="J34" s="4">
        <f t="shared" si="2"/>
        <v>15899.52</v>
      </c>
    </row>
    <row r="35" spans="2:10" ht="21" customHeight="1" x14ac:dyDescent="0.55000000000000004">
      <c r="B35" s="3">
        <v>10</v>
      </c>
      <c r="C35" s="23">
        <v>43.2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338</v>
      </c>
      <c r="J35" s="4">
        <f t="shared" si="2"/>
        <v>14601.6</v>
      </c>
    </row>
    <row r="36" spans="2:10" ht="21" customHeight="1" x14ac:dyDescent="0.55000000000000004">
      <c r="B36" s="3">
        <v>11</v>
      </c>
      <c r="C36" s="23">
        <v>57.1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338</v>
      </c>
      <c r="J36" s="4">
        <f t="shared" si="2"/>
        <v>19299.8</v>
      </c>
    </row>
    <row r="37" spans="2:10" ht="21" customHeight="1" x14ac:dyDescent="0.55000000000000004">
      <c r="B37" s="3">
        <v>12</v>
      </c>
      <c r="C37" s="23">
        <v>42.73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338</v>
      </c>
      <c r="J37" s="4">
        <f t="shared" si="2"/>
        <v>14442.74</v>
      </c>
    </row>
    <row r="38" spans="2:10" ht="21" customHeight="1" x14ac:dyDescent="0.55000000000000004">
      <c r="B38" s="3">
        <v>13</v>
      </c>
      <c r="C38" s="23">
        <v>39.58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338</v>
      </c>
      <c r="J38" s="4">
        <f t="shared" si="2"/>
        <v>13378.039999999999</v>
      </c>
    </row>
    <row r="39" spans="2:10" ht="21" customHeight="1" x14ac:dyDescent="0.55000000000000004">
      <c r="B39" s="3">
        <v>14</v>
      </c>
      <c r="C39" s="23">
        <v>47.04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338</v>
      </c>
      <c r="J39" s="4">
        <f t="shared" si="2"/>
        <v>15899.52</v>
      </c>
    </row>
    <row r="40" spans="2:10" ht="21" customHeight="1" x14ac:dyDescent="0.55000000000000004">
      <c r="B40" s="3">
        <v>15</v>
      </c>
      <c r="C40" s="23">
        <v>49.41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338</v>
      </c>
      <c r="J40" s="4">
        <f t="shared" si="2"/>
        <v>16700.579999999998</v>
      </c>
    </row>
    <row r="41" spans="2:10" ht="21" customHeight="1" x14ac:dyDescent="0.55000000000000004">
      <c r="B41" s="3">
        <v>16</v>
      </c>
      <c r="C41" s="23">
        <v>43.2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338</v>
      </c>
      <c r="J41" s="4">
        <f t="shared" si="2"/>
        <v>14601.6</v>
      </c>
    </row>
    <row r="42" spans="2:10" ht="21" customHeight="1" x14ac:dyDescent="0.55000000000000004">
      <c r="B42" s="3">
        <v>17</v>
      </c>
      <c r="C42" s="23">
        <v>41.72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338</v>
      </c>
      <c r="J42" s="4">
        <f t="shared" si="2"/>
        <v>14101.359999999999</v>
      </c>
    </row>
    <row r="43" spans="2:10" ht="21" customHeight="1" x14ac:dyDescent="0.55000000000000004">
      <c r="B43" s="3">
        <v>18</v>
      </c>
      <c r="C43" s="23">
        <v>21.3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338</v>
      </c>
      <c r="J43" s="4">
        <f t="shared" si="2"/>
        <v>7199.4000000000005</v>
      </c>
    </row>
    <row r="44" spans="2:10" ht="21" customHeight="1" x14ac:dyDescent="0.55000000000000004">
      <c r="B44" s="3">
        <v>19</v>
      </c>
      <c r="C44" s="23">
        <v>47.77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338</v>
      </c>
      <c r="J44" s="4">
        <f t="shared" si="2"/>
        <v>16146.26</v>
      </c>
    </row>
    <row r="45" spans="2:10" ht="21" customHeight="1" x14ac:dyDescent="0.55000000000000004">
      <c r="B45" s="3">
        <v>20</v>
      </c>
      <c r="C45" s="23">
        <v>56.51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338</v>
      </c>
      <c r="J45" s="4">
        <f t="shared" si="2"/>
        <v>19100.38</v>
      </c>
    </row>
    <row r="46" spans="2:10" ht="21" customHeight="1" x14ac:dyDescent="0.55000000000000004">
      <c r="B46" s="3">
        <v>21</v>
      </c>
      <c r="C46" s="23">
        <v>36.979999999999997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338</v>
      </c>
      <c r="J46" s="4">
        <f t="shared" si="2"/>
        <v>12499.24</v>
      </c>
    </row>
    <row r="47" spans="2:10" ht="21" customHeight="1" x14ac:dyDescent="0.55000000000000004">
      <c r="B47" s="3">
        <v>22</v>
      </c>
      <c r="C47" s="23">
        <v>24.85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338</v>
      </c>
      <c r="J47" s="4">
        <f t="shared" si="2"/>
        <v>8399.3000000000011</v>
      </c>
    </row>
    <row r="48" spans="2:10" ht="21" customHeight="1" x14ac:dyDescent="0.55000000000000004">
      <c r="B48" s="3">
        <v>23</v>
      </c>
      <c r="C48" s="23">
        <v>35.799999999999997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338</v>
      </c>
      <c r="J48" s="4">
        <f t="shared" si="2"/>
        <v>12100.4</v>
      </c>
    </row>
    <row r="49" spans="1:10" ht="21" customHeight="1" x14ac:dyDescent="0.55000000000000004">
      <c r="B49" s="3">
        <v>24</v>
      </c>
      <c r="C49" s="23">
        <v>33.43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338</v>
      </c>
      <c r="J49" s="4">
        <f t="shared" si="2"/>
        <v>11299.34</v>
      </c>
    </row>
    <row r="50" spans="1:10" ht="21" customHeight="1" x14ac:dyDescent="0.55000000000000004">
      <c r="B50" s="3">
        <v>25</v>
      </c>
      <c r="C50" s="23">
        <v>30.77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338</v>
      </c>
      <c r="J50" s="4">
        <f t="shared" si="2"/>
        <v>10400.26</v>
      </c>
    </row>
    <row r="51" spans="1:10" ht="21" customHeight="1" x14ac:dyDescent="0.55000000000000004">
      <c r="B51" s="3">
        <v>26</v>
      </c>
      <c r="C51" s="23">
        <v>25.44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338</v>
      </c>
      <c r="J51" s="4">
        <f t="shared" si="2"/>
        <v>8598.7200000000012</v>
      </c>
    </row>
    <row r="52" spans="1:10" ht="21" customHeight="1" x14ac:dyDescent="0.55000000000000004">
      <c r="B52" s="3">
        <v>27</v>
      </c>
      <c r="C52" s="23">
        <v>37.39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338</v>
      </c>
      <c r="J52" s="4">
        <f t="shared" si="2"/>
        <v>12637.82</v>
      </c>
    </row>
    <row r="53" spans="1:10" ht="21" customHeight="1" x14ac:dyDescent="0.55000000000000004">
      <c r="B53" s="3">
        <v>28</v>
      </c>
      <c r="C53" s="23">
        <v>39.64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338</v>
      </c>
      <c r="J53" s="4">
        <f t="shared" si="2"/>
        <v>13398.32</v>
      </c>
    </row>
    <row r="54" spans="1:10" ht="21" customHeight="1" x14ac:dyDescent="0.55000000000000004">
      <c r="B54" s="3">
        <v>29</v>
      </c>
      <c r="C54" s="23">
        <v>31.07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338</v>
      </c>
      <c r="J54" s="4">
        <f t="shared" si="2"/>
        <v>10501.66</v>
      </c>
    </row>
    <row r="55" spans="1:10" ht="21" customHeight="1" x14ac:dyDescent="0.55000000000000004">
      <c r="B55" s="3">
        <v>30</v>
      </c>
      <c r="C55" s="23">
        <v>32.54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338</v>
      </c>
      <c r="J55" s="4">
        <f t="shared" si="2"/>
        <v>10998.52</v>
      </c>
    </row>
    <row r="56" spans="1:10" ht="21" customHeight="1" x14ac:dyDescent="0.55000000000000004">
      <c r="B56" s="3">
        <v>31</v>
      </c>
      <c r="C56" s="23">
        <v>41.42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338</v>
      </c>
      <c r="J56" s="4">
        <f t="shared" si="2"/>
        <v>13999.960000000001</v>
      </c>
    </row>
    <row r="57" spans="1:10" ht="21" customHeight="1" x14ac:dyDescent="0.55000000000000004">
      <c r="B57" s="3">
        <v>32</v>
      </c>
      <c r="C57" s="23">
        <v>57.4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338</v>
      </c>
      <c r="J57" s="4">
        <f t="shared" si="2"/>
        <v>19401.2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12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49.41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338</v>
      </c>
      <c r="J61" s="4">
        <f t="shared" ref="J61:J75" si="4">C61*I61</f>
        <v>16700.579999999998</v>
      </c>
    </row>
    <row r="62" spans="1:10" ht="21" customHeight="1" x14ac:dyDescent="0.55000000000000004">
      <c r="B62" s="3">
        <v>2</v>
      </c>
      <c r="C62" s="23">
        <v>60.65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338</v>
      </c>
      <c r="J62" s="4">
        <f t="shared" si="4"/>
        <v>20499.7</v>
      </c>
    </row>
    <row r="63" spans="1:10" ht="21" customHeight="1" x14ac:dyDescent="0.55000000000000004">
      <c r="B63" s="3">
        <v>3</v>
      </c>
      <c r="C63" s="23">
        <v>29.29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338</v>
      </c>
      <c r="J63" s="4">
        <f t="shared" si="4"/>
        <v>9900.02</v>
      </c>
    </row>
    <row r="64" spans="1:10" ht="21" customHeight="1" x14ac:dyDescent="0.55000000000000004">
      <c r="B64" s="3">
        <v>4</v>
      </c>
      <c r="C64" s="23">
        <v>38.46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338</v>
      </c>
      <c r="J64" s="4">
        <f t="shared" si="4"/>
        <v>12999.48</v>
      </c>
    </row>
    <row r="65" spans="1:10" ht="21" customHeight="1" x14ac:dyDescent="0.55000000000000004">
      <c r="B65" s="3">
        <v>5</v>
      </c>
      <c r="C65" s="23">
        <v>58.58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338</v>
      </c>
      <c r="J65" s="4">
        <f t="shared" si="4"/>
        <v>19800.04</v>
      </c>
    </row>
    <row r="66" spans="1:10" ht="21" customHeight="1" x14ac:dyDescent="0.55000000000000004">
      <c r="B66" s="3">
        <v>6</v>
      </c>
      <c r="C66" s="23">
        <v>50.89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338</v>
      </c>
      <c r="J66" s="4">
        <f t="shared" si="4"/>
        <v>17200.82</v>
      </c>
    </row>
    <row r="67" spans="1:10" ht="21" customHeight="1" x14ac:dyDescent="0.55000000000000004">
      <c r="B67" s="3">
        <v>7</v>
      </c>
      <c r="C67" s="23">
        <v>22.19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338</v>
      </c>
      <c r="J67" s="4">
        <f t="shared" si="4"/>
        <v>7500.22</v>
      </c>
    </row>
    <row r="68" spans="1:10" ht="21" customHeight="1" x14ac:dyDescent="0.55000000000000004">
      <c r="B68" s="3">
        <v>8</v>
      </c>
      <c r="C68" s="23">
        <v>33.14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338</v>
      </c>
      <c r="J68" s="4">
        <f t="shared" si="4"/>
        <v>11201.32</v>
      </c>
    </row>
    <row r="69" spans="1:10" ht="21" customHeight="1" x14ac:dyDescent="0.55000000000000004">
      <c r="B69" s="3">
        <v>9</v>
      </c>
      <c r="C69" s="23">
        <v>31.75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338</v>
      </c>
      <c r="J69" s="4">
        <f t="shared" si="4"/>
        <v>10731.5</v>
      </c>
    </row>
    <row r="70" spans="1:10" ht="21" customHeight="1" x14ac:dyDescent="0.55000000000000004">
      <c r="B70" s="3">
        <v>10</v>
      </c>
      <c r="C70" s="23">
        <v>43.79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338</v>
      </c>
      <c r="J70" s="4">
        <f t="shared" si="4"/>
        <v>14801.02</v>
      </c>
    </row>
    <row r="71" spans="1:10" ht="21" customHeight="1" x14ac:dyDescent="0.55000000000000004">
      <c r="B71" s="3">
        <v>11</v>
      </c>
      <c r="C71" s="23">
        <v>16.27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338</v>
      </c>
      <c r="J71" s="4">
        <f t="shared" si="4"/>
        <v>5499.26</v>
      </c>
    </row>
    <row r="72" spans="1:10" ht="21" customHeight="1" x14ac:dyDescent="0.55000000000000004">
      <c r="B72" s="3">
        <v>12</v>
      </c>
      <c r="C72" s="23">
        <v>15.57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338</v>
      </c>
      <c r="J72" s="4">
        <f t="shared" si="4"/>
        <v>5262.66</v>
      </c>
    </row>
    <row r="73" spans="1:10" ht="21" customHeight="1" x14ac:dyDescent="0.55000000000000004">
      <c r="B73" s="3">
        <v>13</v>
      </c>
      <c r="C73" s="23">
        <v>5.1100000000000003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338</v>
      </c>
      <c r="J73" s="4">
        <f t="shared" si="4"/>
        <v>1727.18</v>
      </c>
    </row>
    <row r="74" spans="1:10" ht="21" customHeight="1" x14ac:dyDescent="0.55000000000000004">
      <c r="B74" s="3">
        <v>14</v>
      </c>
      <c r="C74" s="23">
        <v>3.35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338</v>
      </c>
      <c r="J74" s="4">
        <f t="shared" si="4"/>
        <v>1132.3</v>
      </c>
    </row>
    <row r="75" spans="1:10" ht="21" customHeight="1" x14ac:dyDescent="0.55000000000000004">
      <c r="B75" s="3">
        <v>15</v>
      </c>
      <c r="C75" s="23">
        <v>14.76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338</v>
      </c>
      <c r="J75" s="4">
        <f t="shared" si="4"/>
        <v>4988.88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12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27.81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338</v>
      </c>
      <c r="J79" s="4">
        <f t="shared" ref="J79:J98" si="6">C79*I79</f>
        <v>9399.7799999999988</v>
      </c>
    </row>
    <row r="80" spans="1:10" ht="21" customHeight="1" x14ac:dyDescent="0.55000000000000004">
      <c r="B80" s="5">
        <v>2</v>
      </c>
      <c r="C80" s="23">
        <v>37.57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338</v>
      </c>
      <c r="J80" s="4">
        <f t="shared" si="6"/>
        <v>12698.66</v>
      </c>
    </row>
    <row r="81" spans="2:17" ht="21" customHeight="1" x14ac:dyDescent="0.55000000000000004">
      <c r="B81" s="5">
        <v>3</v>
      </c>
      <c r="C81" s="23">
        <v>24.26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8" si="7">$I$3</f>
        <v>338</v>
      </c>
      <c r="J81" s="4">
        <f t="shared" si="6"/>
        <v>8199.880000000001</v>
      </c>
    </row>
    <row r="82" spans="2:17" ht="21" customHeight="1" x14ac:dyDescent="0.55000000000000004">
      <c r="B82" s="5">
        <v>4</v>
      </c>
      <c r="C82" s="23">
        <v>50.59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7"/>
        <v>338</v>
      </c>
      <c r="J82" s="4">
        <f t="shared" si="6"/>
        <v>17099.420000000002</v>
      </c>
    </row>
    <row r="83" spans="2:17" ht="21" customHeight="1" x14ac:dyDescent="0.55000000000000004">
      <c r="B83" s="5">
        <v>5</v>
      </c>
      <c r="C83" s="23">
        <v>47.34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7"/>
        <v>338</v>
      </c>
      <c r="J83" s="4">
        <f t="shared" si="6"/>
        <v>16000.920000000002</v>
      </c>
    </row>
    <row r="84" spans="2:17" ht="21" customHeight="1" x14ac:dyDescent="0.55000000000000004">
      <c r="B84" s="5">
        <v>6</v>
      </c>
      <c r="C84" s="23">
        <v>47.04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7"/>
        <v>338</v>
      </c>
      <c r="J84" s="4">
        <f t="shared" si="6"/>
        <v>15899.52</v>
      </c>
    </row>
    <row r="85" spans="2:17" ht="21" customHeight="1" x14ac:dyDescent="0.55000000000000004">
      <c r="B85" s="5">
        <v>7</v>
      </c>
      <c r="C85" s="23">
        <v>30.47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7"/>
        <v>338</v>
      </c>
      <c r="J85" s="4">
        <f t="shared" si="6"/>
        <v>10298.859999999999</v>
      </c>
      <c r="Q85" s="24"/>
    </row>
    <row r="86" spans="2:17" ht="21" customHeight="1" x14ac:dyDescent="0.55000000000000004">
      <c r="B86" s="5">
        <v>8</v>
      </c>
      <c r="C86" s="23">
        <v>31.36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7"/>
        <v>338</v>
      </c>
      <c r="J86" s="4">
        <f t="shared" si="6"/>
        <v>10599.68</v>
      </c>
    </row>
    <row r="87" spans="2:17" ht="21" customHeight="1" x14ac:dyDescent="0.55000000000000004">
      <c r="B87" s="5">
        <v>9</v>
      </c>
      <c r="C87" s="23">
        <v>22.19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7"/>
        <v>338</v>
      </c>
      <c r="J87" s="4">
        <f t="shared" si="6"/>
        <v>7500.22</v>
      </c>
    </row>
    <row r="88" spans="2:17" ht="21" customHeight="1" x14ac:dyDescent="0.55000000000000004">
      <c r="B88" s="5">
        <v>10</v>
      </c>
      <c r="C88" s="23">
        <v>38.46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7"/>
        <v>338</v>
      </c>
      <c r="J88" s="4">
        <f t="shared" si="6"/>
        <v>12999.48</v>
      </c>
    </row>
    <row r="89" spans="2:17" ht="21" customHeight="1" x14ac:dyDescent="0.55000000000000004">
      <c r="B89" s="5">
        <v>11</v>
      </c>
      <c r="C89" s="23">
        <v>34.619999999999997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7"/>
        <v>338</v>
      </c>
      <c r="J89" s="4">
        <f t="shared" si="6"/>
        <v>11701.56</v>
      </c>
    </row>
    <row r="90" spans="2:17" ht="21" customHeight="1" x14ac:dyDescent="0.55000000000000004">
      <c r="B90" s="5">
        <v>12</v>
      </c>
      <c r="C90" s="23">
        <v>68.64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7"/>
        <v>338</v>
      </c>
      <c r="J90" s="4">
        <f t="shared" si="6"/>
        <v>23200.32</v>
      </c>
    </row>
    <row r="91" spans="2:17" ht="21" customHeight="1" x14ac:dyDescent="0.55000000000000004">
      <c r="B91" s="5">
        <v>13</v>
      </c>
      <c r="C91" s="23">
        <v>25.15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7"/>
        <v>338</v>
      </c>
      <c r="J91" s="4">
        <f t="shared" si="6"/>
        <v>8500.6999999999989</v>
      </c>
    </row>
    <row r="92" spans="2:17" ht="21" customHeight="1" x14ac:dyDescent="0.55000000000000004">
      <c r="B92" s="5">
        <v>14</v>
      </c>
      <c r="C92" s="23">
        <v>48.96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7"/>
        <v>338</v>
      </c>
      <c r="J92" s="4">
        <f t="shared" si="6"/>
        <v>16548.48</v>
      </c>
    </row>
    <row r="93" spans="2:17" ht="21" customHeight="1" x14ac:dyDescent="0.55000000000000004">
      <c r="B93" s="5">
        <v>15</v>
      </c>
      <c r="C93" s="23">
        <v>49.11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7"/>
        <v>338</v>
      </c>
      <c r="J93" s="4">
        <f t="shared" si="6"/>
        <v>16599.18</v>
      </c>
    </row>
    <row r="94" spans="2:17" ht="21" customHeight="1" x14ac:dyDescent="0.55000000000000004">
      <c r="B94" s="5">
        <v>16</v>
      </c>
      <c r="C94" s="23">
        <v>34.909999999999997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7"/>
        <v>338</v>
      </c>
      <c r="J94" s="4">
        <f t="shared" si="6"/>
        <v>11799.579999999998</v>
      </c>
    </row>
    <row r="95" spans="2:17" ht="21" customHeight="1" x14ac:dyDescent="0.55000000000000004">
      <c r="B95" s="5">
        <v>17</v>
      </c>
      <c r="C95" s="23">
        <v>41.12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7"/>
        <v>338</v>
      </c>
      <c r="J95" s="4">
        <f t="shared" si="6"/>
        <v>13898.56</v>
      </c>
    </row>
    <row r="96" spans="2:17" ht="21" customHeight="1" x14ac:dyDescent="0.55000000000000004">
      <c r="B96" s="5">
        <v>18</v>
      </c>
      <c r="C96" s="23">
        <v>58.04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7"/>
        <v>338</v>
      </c>
      <c r="J96" s="4">
        <f t="shared" si="6"/>
        <v>19617.52</v>
      </c>
    </row>
    <row r="97" spans="2:10" ht="21" customHeight="1" x14ac:dyDescent="0.55000000000000004">
      <c r="B97" s="5">
        <v>19</v>
      </c>
      <c r="C97" s="23">
        <v>18.989999999999998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7"/>
        <v>338</v>
      </c>
      <c r="J97" s="4">
        <f t="shared" si="6"/>
        <v>6418.62</v>
      </c>
    </row>
    <row r="98" spans="2:10" ht="21" customHeight="1" x14ac:dyDescent="0.55000000000000004">
      <c r="B98" s="5">
        <v>20</v>
      </c>
      <c r="C98" s="23">
        <v>33.83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 t="shared" si="7"/>
        <v>338</v>
      </c>
      <c r="J98" s="4">
        <f t="shared" si="6"/>
        <v>11434.539999999999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F8325-1CA7-4A1E-B96E-41B1146F6846}">
  <dimension ref="A1:J169"/>
  <sheetViews>
    <sheetView view="pageBreakPreview" zoomScaleNormal="100" zoomScaleSheetLayoutView="100" workbookViewId="0">
      <selection activeCell="C3" sqref="C3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86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75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8</v>
      </c>
      <c r="J3" s="4">
        <f t="shared" ref="J3:J22" si="0">C3*I3</f>
        <v>600</v>
      </c>
    </row>
    <row r="4" spans="1:10" ht="21" customHeight="1" x14ac:dyDescent="0.55000000000000004">
      <c r="B4" s="5">
        <v>2</v>
      </c>
      <c r="C4" s="23">
        <v>37.5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8</v>
      </c>
      <c r="J4" s="4">
        <f t="shared" si="0"/>
        <v>300</v>
      </c>
    </row>
    <row r="5" spans="1:10" ht="21" customHeight="1" x14ac:dyDescent="0.55000000000000004">
      <c r="B5" s="5">
        <v>3</v>
      </c>
      <c r="C5" s="23">
        <v>50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8</v>
      </c>
      <c r="J5" s="4">
        <f t="shared" si="0"/>
        <v>400</v>
      </c>
    </row>
    <row r="6" spans="1:10" ht="21" customHeight="1" x14ac:dyDescent="0.55000000000000004">
      <c r="B6" s="5">
        <v>4</v>
      </c>
      <c r="C6" s="23">
        <v>50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8</v>
      </c>
      <c r="J6" s="4">
        <f t="shared" si="0"/>
        <v>400</v>
      </c>
    </row>
    <row r="7" spans="1:10" ht="21" customHeight="1" x14ac:dyDescent="0.55000000000000004">
      <c r="B7" s="5">
        <v>5</v>
      </c>
      <c r="C7" s="23">
        <v>50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8</v>
      </c>
      <c r="J7" s="4">
        <f t="shared" si="0"/>
        <v>400</v>
      </c>
    </row>
    <row r="8" spans="1:10" ht="21" customHeight="1" x14ac:dyDescent="0.55000000000000004">
      <c r="B8" s="5">
        <v>6</v>
      </c>
      <c r="C8" s="23">
        <v>100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8</v>
      </c>
      <c r="J8" s="4">
        <f t="shared" si="0"/>
        <v>800</v>
      </c>
    </row>
    <row r="9" spans="1:10" ht="21" customHeight="1" x14ac:dyDescent="0.55000000000000004">
      <c r="B9" s="5">
        <v>7</v>
      </c>
      <c r="C9" s="23">
        <v>87.5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8</v>
      </c>
      <c r="J9" s="4">
        <f t="shared" si="0"/>
        <v>700</v>
      </c>
    </row>
    <row r="10" spans="1:10" ht="21" customHeight="1" x14ac:dyDescent="0.55000000000000004">
      <c r="B10" s="5">
        <v>8</v>
      </c>
      <c r="C10" s="23">
        <v>62.5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8</v>
      </c>
      <c r="J10" s="4">
        <f t="shared" si="0"/>
        <v>500</v>
      </c>
    </row>
    <row r="11" spans="1:10" ht="21" customHeight="1" x14ac:dyDescent="0.55000000000000004">
      <c r="B11" s="5">
        <v>9</v>
      </c>
      <c r="C11" s="23">
        <v>37.5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8</v>
      </c>
      <c r="J11" s="4">
        <f t="shared" si="0"/>
        <v>300</v>
      </c>
    </row>
    <row r="12" spans="1:10" ht="21" customHeight="1" x14ac:dyDescent="0.55000000000000004">
      <c r="B12" s="5">
        <v>10</v>
      </c>
      <c r="C12" s="23">
        <v>100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8</v>
      </c>
      <c r="J12" s="4">
        <f t="shared" si="0"/>
        <v>800</v>
      </c>
    </row>
    <row r="13" spans="1:10" ht="21" customHeight="1" x14ac:dyDescent="0.55000000000000004">
      <c r="B13" s="5">
        <v>11</v>
      </c>
      <c r="C13" s="23">
        <v>25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8</v>
      </c>
      <c r="J13" s="4">
        <f t="shared" si="0"/>
        <v>200</v>
      </c>
    </row>
    <row r="14" spans="1:10" ht="21" customHeight="1" x14ac:dyDescent="0.55000000000000004">
      <c r="B14" s="5">
        <v>12</v>
      </c>
      <c r="C14" s="23">
        <v>62.5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8</v>
      </c>
      <c r="J14" s="4">
        <f t="shared" si="0"/>
        <v>500</v>
      </c>
    </row>
    <row r="15" spans="1:10" ht="21" customHeight="1" x14ac:dyDescent="0.55000000000000004">
      <c r="B15" s="5">
        <v>13</v>
      </c>
      <c r="C15" s="23">
        <v>50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8</v>
      </c>
      <c r="J15" s="4">
        <f t="shared" si="0"/>
        <v>400</v>
      </c>
    </row>
    <row r="16" spans="1:10" ht="21" customHeight="1" x14ac:dyDescent="0.55000000000000004">
      <c r="B16" s="5">
        <v>14</v>
      </c>
      <c r="C16" s="23">
        <v>50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8</v>
      </c>
      <c r="J16" s="4">
        <f t="shared" si="0"/>
        <v>400</v>
      </c>
    </row>
    <row r="17" spans="1:10" ht="21" customHeight="1" x14ac:dyDescent="0.55000000000000004">
      <c r="B17" s="5">
        <v>15</v>
      </c>
      <c r="C17" s="23">
        <v>25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8</v>
      </c>
      <c r="J17" s="4">
        <f t="shared" si="0"/>
        <v>200</v>
      </c>
    </row>
    <row r="18" spans="1:10" ht="21" customHeight="1" x14ac:dyDescent="0.55000000000000004">
      <c r="B18" s="5">
        <v>16</v>
      </c>
      <c r="C18" s="23">
        <v>37.5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8</v>
      </c>
      <c r="J18" s="4">
        <f t="shared" si="0"/>
        <v>300</v>
      </c>
    </row>
    <row r="19" spans="1:10" ht="21" customHeight="1" x14ac:dyDescent="0.55000000000000004">
      <c r="B19" s="5">
        <v>17</v>
      </c>
      <c r="C19" s="23">
        <v>62.5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8</v>
      </c>
      <c r="J19" s="4">
        <f t="shared" si="0"/>
        <v>500</v>
      </c>
    </row>
    <row r="20" spans="1:10" ht="21" customHeight="1" x14ac:dyDescent="0.55000000000000004">
      <c r="B20" s="5">
        <v>18</v>
      </c>
      <c r="C20" s="23">
        <v>50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8</v>
      </c>
      <c r="J20" s="4">
        <f t="shared" si="0"/>
        <v>400</v>
      </c>
    </row>
    <row r="21" spans="1:10" ht="21" customHeight="1" x14ac:dyDescent="0.55000000000000004">
      <c r="B21" s="5">
        <v>19</v>
      </c>
      <c r="C21" s="23">
        <v>50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8</v>
      </c>
      <c r="J21" s="4">
        <f t="shared" si="0"/>
        <v>400</v>
      </c>
    </row>
    <row r="22" spans="1:10" ht="21" customHeight="1" x14ac:dyDescent="0.55000000000000004">
      <c r="B22" s="5">
        <v>20</v>
      </c>
      <c r="C22" s="23">
        <v>75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8</v>
      </c>
      <c r="J22" s="4">
        <f t="shared" si="0"/>
        <v>600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9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62.5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8</v>
      </c>
      <c r="J26" s="4">
        <f t="shared" ref="J26:J57" si="2">C26*I26</f>
        <v>500</v>
      </c>
    </row>
    <row r="27" spans="1:10" ht="21" customHeight="1" x14ac:dyDescent="0.55000000000000004">
      <c r="B27" s="3">
        <v>2</v>
      </c>
      <c r="C27" s="23">
        <v>37.5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8</v>
      </c>
      <c r="J27" s="4">
        <f t="shared" si="2"/>
        <v>300</v>
      </c>
    </row>
    <row r="28" spans="1:10" ht="21" customHeight="1" x14ac:dyDescent="0.55000000000000004">
      <c r="B28" s="3">
        <v>3</v>
      </c>
      <c r="C28" s="23">
        <v>50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8</v>
      </c>
      <c r="J28" s="4">
        <f t="shared" si="2"/>
        <v>400</v>
      </c>
    </row>
    <row r="29" spans="1:10" ht="21" customHeight="1" x14ac:dyDescent="0.55000000000000004">
      <c r="B29" s="3">
        <v>4</v>
      </c>
      <c r="C29" s="23">
        <v>25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8</v>
      </c>
      <c r="J29" s="4">
        <f t="shared" si="2"/>
        <v>200</v>
      </c>
    </row>
    <row r="30" spans="1:10" ht="21" customHeight="1" x14ac:dyDescent="0.55000000000000004">
      <c r="B30" s="3">
        <v>5</v>
      </c>
      <c r="C30" s="23">
        <v>37.5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8</v>
      </c>
      <c r="J30" s="4">
        <f t="shared" si="2"/>
        <v>300</v>
      </c>
    </row>
    <row r="31" spans="1:10" ht="21" customHeight="1" x14ac:dyDescent="0.55000000000000004">
      <c r="B31" s="3">
        <v>6</v>
      </c>
      <c r="C31" s="23">
        <v>25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8</v>
      </c>
      <c r="J31" s="4">
        <f t="shared" si="2"/>
        <v>200</v>
      </c>
    </row>
    <row r="32" spans="1:10" ht="21" customHeight="1" x14ac:dyDescent="0.55000000000000004">
      <c r="B32" s="3">
        <v>7</v>
      </c>
      <c r="C32" s="23">
        <v>25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8</v>
      </c>
      <c r="J32" s="4">
        <f t="shared" si="2"/>
        <v>200</v>
      </c>
    </row>
    <row r="33" spans="2:10" ht="21" customHeight="1" x14ac:dyDescent="0.55000000000000004">
      <c r="B33" s="3">
        <v>8</v>
      </c>
      <c r="C33" s="23">
        <v>25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8</v>
      </c>
      <c r="J33" s="4">
        <f t="shared" si="2"/>
        <v>200</v>
      </c>
    </row>
    <row r="34" spans="2:10" ht="21" customHeight="1" x14ac:dyDescent="0.55000000000000004">
      <c r="B34" s="3">
        <v>9</v>
      </c>
      <c r="C34" s="23">
        <v>87.5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8</v>
      </c>
      <c r="J34" s="4">
        <f t="shared" si="2"/>
        <v>700</v>
      </c>
    </row>
    <row r="35" spans="2:10" ht="21" customHeight="1" x14ac:dyDescent="0.55000000000000004">
      <c r="B35" s="3">
        <v>10</v>
      </c>
      <c r="C35" s="23">
        <v>12.5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8</v>
      </c>
      <c r="J35" s="4">
        <f t="shared" si="2"/>
        <v>100</v>
      </c>
    </row>
    <row r="36" spans="2:10" ht="21" customHeight="1" x14ac:dyDescent="0.55000000000000004">
      <c r="B36" s="3">
        <v>11</v>
      </c>
      <c r="C36" s="23">
        <v>25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8</v>
      </c>
      <c r="J36" s="4">
        <f t="shared" si="2"/>
        <v>200</v>
      </c>
    </row>
    <row r="37" spans="2:10" ht="21" customHeight="1" x14ac:dyDescent="0.55000000000000004">
      <c r="B37" s="3">
        <v>12</v>
      </c>
      <c r="C37" s="23">
        <v>0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8</v>
      </c>
      <c r="J37" s="4">
        <f t="shared" si="2"/>
        <v>0</v>
      </c>
    </row>
    <row r="38" spans="2:10" ht="21" customHeight="1" x14ac:dyDescent="0.55000000000000004">
      <c r="B38" s="3">
        <v>13</v>
      </c>
      <c r="C38" s="23">
        <v>0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8</v>
      </c>
      <c r="J38" s="4">
        <f t="shared" si="2"/>
        <v>0</v>
      </c>
    </row>
    <row r="39" spans="2:10" ht="21" customHeight="1" x14ac:dyDescent="0.55000000000000004">
      <c r="B39" s="3">
        <v>14</v>
      </c>
      <c r="C39" s="23">
        <v>25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8</v>
      </c>
      <c r="J39" s="4">
        <f t="shared" si="2"/>
        <v>200</v>
      </c>
    </row>
    <row r="40" spans="2:10" ht="21" customHeight="1" x14ac:dyDescent="0.55000000000000004">
      <c r="B40" s="3">
        <v>15</v>
      </c>
      <c r="C40" s="23">
        <v>12.5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8</v>
      </c>
      <c r="J40" s="4">
        <f t="shared" si="2"/>
        <v>100</v>
      </c>
    </row>
    <row r="41" spans="2:10" ht="21" customHeight="1" x14ac:dyDescent="0.55000000000000004">
      <c r="B41" s="3">
        <v>16</v>
      </c>
      <c r="C41" s="23">
        <v>12.5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8</v>
      </c>
      <c r="J41" s="4">
        <f t="shared" si="2"/>
        <v>100</v>
      </c>
    </row>
    <row r="42" spans="2:10" ht="21" customHeight="1" x14ac:dyDescent="0.55000000000000004">
      <c r="B42" s="3">
        <v>17</v>
      </c>
      <c r="C42" s="23">
        <v>25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8</v>
      </c>
      <c r="J42" s="4">
        <f t="shared" si="2"/>
        <v>200</v>
      </c>
    </row>
    <row r="43" spans="2:10" ht="21" customHeight="1" x14ac:dyDescent="0.55000000000000004">
      <c r="B43" s="3">
        <v>18</v>
      </c>
      <c r="C43" s="23">
        <v>25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8</v>
      </c>
      <c r="J43" s="4">
        <f t="shared" si="2"/>
        <v>200</v>
      </c>
    </row>
    <row r="44" spans="2:10" ht="21" customHeight="1" x14ac:dyDescent="0.55000000000000004">
      <c r="B44" s="3">
        <v>19</v>
      </c>
      <c r="C44" s="23">
        <v>25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8</v>
      </c>
      <c r="J44" s="4">
        <f t="shared" si="2"/>
        <v>200</v>
      </c>
    </row>
    <row r="45" spans="2:10" ht="21" customHeight="1" x14ac:dyDescent="0.55000000000000004">
      <c r="B45" s="3">
        <v>20</v>
      </c>
      <c r="C45" s="23">
        <v>12.5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8</v>
      </c>
      <c r="J45" s="4">
        <f t="shared" si="2"/>
        <v>100</v>
      </c>
    </row>
    <row r="46" spans="2:10" ht="21" customHeight="1" x14ac:dyDescent="0.55000000000000004">
      <c r="B46" s="3">
        <v>21</v>
      </c>
      <c r="C46" s="23">
        <v>37.5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8</v>
      </c>
      <c r="J46" s="4">
        <f t="shared" si="2"/>
        <v>300</v>
      </c>
    </row>
    <row r="47" spans="2:10" ht="21" customHeight="1" x14ac:dyDescent="0.55000000000000004">
      <c r="B47" s="3">
        <v>22</v>
      </c>
      <c r="C47" s="23">
        <v>25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8</v>
      </c>
      <c r="J47" s="4">
        <f t="shared" si="2"/>
        <v>200</v>
      </c>
    </row>
    <row r="48" spans="2:10" ht="21" customHeight="1" x14ac:dyDescent="0.55000000000000004">
      <c r="B48" s="3">
        <v>23</v>
      </c>
      <c r="C48" s="23">
        <v>25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8</v>
      </c>
      <c r="J48" s="4">
        <f t="shared" si="2"/>
        <v>200</v>
      </c>
    </row>
    <row r="49" spans="1:10" ht="21" customHeight="1" x14ac:dyDescent="0.55000000000000004">
      <c r="B49" s="3">
        <v>24</v>
      </c>
      <c r="C49" s="23">
        <v>12.5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8</v>
      </c>
      <c r="J49" s="4">
        <f t="shared" si="2"/>
        <v>100</v>
      </c>
    </row>
    <row r="50" spans="1:10" ht="21" customHeight="1" x14ac:dyDescent="0.55000000000000004">
      <c r="B50" s="3">
        <v>25</v>
      </c>
      <c r="C50" s="23">
        <v>0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8</v>
      </c>
      <c r="J50" s="4">
        <f t="shared" si="2"/>
        <v>0</v>
      </c>
    </row>
    <row r="51" spans="1:10" ht="21" customHeight="1" x14ac:dyDescent="0.55000000000000004">
      <c r="B51" s="3">
        <v>26</v>
      </c>
      <c r="C51" s="23">
        <v>12.5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8</v>
      </c>
      <c r="J51" s="4">
        <f t="shared" si="2"/>
        <v>100</v>
      </c>
    </row>
    <row r="52" spans="1:10" ht="21" customHeight="1" x14ac:dyDescent="0.55000000000000004">
      <c r="B52" s="3">
        <v>27</v>
      </c>
      <c r="C52" s="23">
        <v>37.5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8</v>
      </c>
      <c r="J52" s="4">
        <f t="shared" si="2"/>
        <v>300</v>
      </c>
    </row>
    <row r="53" spans="1:10" ht="21" customHeight="1" x14ac:dyDescent="0.55000000000000004">
      <c r="B53" s="3">
        <v>28</v>
      </c>
      <c r="C53" s="23">
        <v>12.5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8</v>
      </c>
      <c r="J53" s="4">
        <f t="shared" si="2"/>
        <v>100</v>
      </c>
    </row>
    <row r="54" spans="1:10" ht="21" customHeight="1" x14ac:dyDescent="0.55000000000000004">
      <c r="B54" s="3">
        <v>29</v>
      </c>
      <c r="C54" s="23">
        <v>0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8</v>
      </c>
      <c r="J54" s="4">
        <f t="shared" si="2"/>
        <v>0</v>
      </c>
    </row>
    <row r="55" spans="1:10" ht="21" customHeight="1" x14ac:dyDescent="0.55000000000000004">
      <c r="B55" s="3">
        <v>30</v>
      </c>
      <c r="C55" s="23">
        <v>12.5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8</v>
      </c>
      <c r="J55" s="4">
        <f t="shared" si="2"/>
        <v>100</v>
      </c>
    </row>
    <row r="56" spans="1:10" ht="21" customHeight="1" x14ac:dyDescent="0.55000000000000004">
      <c r="B56" s="3">
        <v>31</v>
      </c>
      <c r="C56" s="23">
        <v>37.5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8</v>
      </c>
      <c r="J56" s="4">
        <f t="shared" si="2"/>
        <v>300</v>
      </c>
    </row>
    <row r="57" spans="1:10" ht="21" customHeight="1" x14ac:dyDescent="0.55000000000000004">
      <c r="B57" s="3">
        <v>32</v>
      </c>
      <c r="C57" s="23">
        <v>12.5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8</v>
      </c>
      <c r="J57" s="4">
        <f t="shared" si="2"/>
        <v>100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9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62.5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8</v>
      </c>
      <c r="J61" s="4">
        <f t="shared" ref="J61:J75" si="4">C61*I61</f>
        <v>500</v>
      </c>
    </row>
    <row r="62" spans="1:10" ht="21" customHeight="1" x14ac:dyDescent="0.55000000000000004">
      <c r="B62" s="3">
        <v>2</v>
      </c>
      <c r="C62" s="23">
        <v>50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8</v>
      </c>
      <c r="J62" s="4">
        <f t="shared" si="4"/>
        <v>400</v>
      </c>
    </row>
    <row r="63" spans="1:10" ht="21" customHeight="1" x14ac:dyDescent="0.55000000000000004">
      <c r="B63" s="3">
        <v>3</v>
      </c>
      <c r="C63" s="23">
        <v>25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69" si="5">$I$3</f>
        <v>8</v>
      </c>
      <c r="J63" s="4">
        <f t="shared" si="4"/>
        <v>200</v>
      </c>
    </row>
    <row r="64" spans="1:10" ht="21" customHeight="1" x14ac:dyDescent="0.55000000000000004">
      <c r="B64" s="3">
        <v>4</v>
      </c>
      <c r="C64" s="23">
        <v>0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8</v>
      </c>
      <c r="J64" s="4">
        <f t="shared" si="4"/>
        <v>0</v>
      </c>
    </row>
    <row r="65" spans="1:10" ht="21" customHeight="1" x14ac:dyDescent="0.55000000000000004">
      <c r="B65" s="3">
        <v>5</v>
      </c>
      <c r="C65" s="23">
        <v>50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8</v>
      </c>
      <c r="J65" s="4">
        <f t="shared" si="4"/>
        <v>400</v>
      </c>
    </row>
    <row r="66" spans="1:10" ht="21" customHeight="1" x14ac:dyDescent="0.55000000000000004">
      <c r="B66" s="3">
        <v>6</v>
      </c>
      <c r="C66" s="23">
        <v>62.5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8</v>
      </c>
      <c r="J66" s="4">
        <f t="shared" si="4"/>
        <v>500</v>
      </c>
    </row>
    <row r="67" spans="1:10" ht="21" customHeight="1" x14ac:dyDescent="0.55000000000000004">
      <c r="B67" s="3">
        <v>7</v>
      </c>
      <c r="C67" s="23">
        <v>37.5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8</v>
      </c>
      <c r="J67" s="4">
        <f t="shared" si="4"/>
        <v>300</v>
      </c>
    </row>
    <row r="68" spans="1:10" ht="21" customHeight="1" x14ac:dyDescent="0.55000000000000004">
      <c r="B68" s="3">
        <v>8</v>
      </c>
      <c r="C68" s="23">
        <v>12.5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8</v>
      </c>
      <c r="J68" s="4">
        <f t="shared" si="4"/>
        <v>100</v>
      </c>
    </row>
    <row r="69" spans="1:10" ht="21" customHeight="1" x14ac:dyDescent="0.55000000000000004">
      <c r="B69" s="3">
        <v>9</v>
      </c>
      <c r="C69" s="23">
        <v>25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8</v>
      </c>
      <c r="J69" s="4">
        <f t="shared" si="4"/>
        <v>200</v>
      </c>
    </row>
    <row r="70" spans="1:10" ht="21" customHeight="1" x14ac:dyDescent="0.55000000000000004">
      <c r="B70" s="3">
        <v>10</v>
      </c>
      <c r="C70" s="23">
        <v>87.5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>$I$3</f>
        <v>8</v>
      </c>
      <c r="J70" s="4">
        <f t="shared" si="4"/>
        <v>700</v>
      </c>
    </row>
    <row r="71" spans="1:10" ht="21" customHeight="1" x14ac:dyDescent="0.55000000000000004">
      <c r="B71" s="3">
        <v>11</v>
      </c>
      <c r="C71" s="23">
        <v>0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ref="I71:I75" si="6">$I$3</f>
        <v>8</v>
      </c>
      <c r="J71" s="4">
        <f t="shared" si="4"/>
        <v>0</v>
      </c>
    </row>
    <row r="72" spans="1:10" ht="21" customHeight="1" x14ac:dyDescent="0.55000000000000004">
      <c r="B72" s="3">
        <v>12</v>
      </c>
      <c r="C72" s="23">
        <v>0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6"/>
        <v>8</v>
      </c>
      <c r="J72" s="4">
        <f t="shared" si="4"/>
        <v>0</v>
      </c>
    </row>
    <row r="73" spans="1:10" ht="21" customHeight="1" x14ac:dyDescent="0.55000000000000004">
      <c r="B73" s="3">
        <v>13</v>
      </c>
      <c r="C73" s="23">
        <v>0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6"/>
        <v>8</v>
      </c>
      <c r="J73" s="4">
        <f t="shared" si="4"/>
        <v>0</v>
      </c>
    </row>
    <row r="74" spans="1:10" ht="21" customHeight="1" x14ac:dyDescent="0.55000000000000004">
      <c r="B74" s="3">
        <v>14</v>
      </c>
      <c r="C74" s="23">
        <v>0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6"/>
        <v>8</v>
      </c>
      <c r="J74" s="4">
        <f t="shared" si="4"/>
        <v>0</v>
      </c>
    </row>
    <row r="75" spans="1:10" ht="21" customHeight="1" x14ac:dyDescent="0.55000000000000004">
      <c r="B75" s="3">
        <v>15</v>
      </c>
      <c r="C75" s="23">
        <v>0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6"/>
        <v>8</v>
      </c>
      <c r="J75" s="4">
        <f t="shared" si="4"/>
        <v>0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9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62.5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8</v>
      </c>
      <c r="J79" s="4">
        <f t="shared" ref="J79:J98" si="7">C79*I79</f>
        <v>500</v>
      </c>
    </row>
    <row r="80" spans="1:10" ht="21" customHeight="1" x14ac:dyDescent="0.55000000000000004">
      <c r="B80" s="5">
        <v>2</v>
      </c>
      <c r="C80" s="23">
        <v>25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8</v>
      </c>
      <c r="J80" s="4">
        <f t="shared" si="7"/>
        <v>200</v>
      </c>
    </row>
    <row r="81" spans="2:10" ht="21" customHeight="1" x14ac:dyDescent="0.55000000000000004">
      <c r="B81" s="5">
        <v>3</v>
      </c>
      <c r="C81" s="23">
        <v>12.5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7" si="8">$I$3</f>
        <v>8</v>
      </c>
      <c r="J81" s="4">
        <f t="shared" si="7"/>
        <v>100</v>
      </c>
    </row>
    <row r="82" spans="2:10" ht="21" customHeight="1" x14ac:dyDescent="0.55000000000000004">
      <c r="B82" s="5">
        <v>4</v>
      </c>
      <c r="C82" s="23">
        <v>37.5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8"/>
        <v>8</v>
      </c>
      <c r="J82" s="4">
        <f t="shared" si="7"/>
        <v>300</v>
      </c>
    </row>
    <row r="83" spans="2:10" ht="21" customHeight="1" x14ac:dyDescent="0.55000000000000004">
      <c r="B83" s="5">
        <v>5</v>
      </c>
      <c r="C83" s="23">
        <v>25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8"/>
        <v>8</v>
      </c>
      <c r="J83" s="4">
        <f t="shared" si="7"/>
        <v>200</v>
      </c>
    </row>
    <row r="84" spans="2:10" ht="21" customHeight="1" x14ac:dyDescent="0.55000000000000004">
      <c r="B84" s="5">
        <v>6</v>
      </c>
      <c r="C84" s="23">
        <v>50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8"/>
        <v>8</v>
      </c>
      <c r="J84" s="4">
        <f t="shared" si="7"/>
        <v>400</v>
      </c>
    </row>
    <row r="85" spans="2:10" ht="21" customHeight="1" x14ac:dyDescent="0.55000000000000004">
      <c r="B85" s="5">
        <v>7</v>
      </c>
      <c r="C85" s="23">
        <v>25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8"/>
        <v>8</v>
      </c>
      <c r="J85" s="4">
        <f t="shared" si="7"/>
        <v>200</v>
      </c>
    </row>
    <row r="86" spans="2:10" ht="21" customHeight="1" x14ac:dyDescent="0.55000000000000004">
      <c r="B86" s="5">
        <v>8</v>
      </c>
      <c r="C86" s="23">
        <v>0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8"/>
        <v>8</v>
      </c>
      <c r="J86" s="4">
        <f t="shared" si="7"/>
        <v>0</v>
      </c>
    </row>
    <row r="87" spans="2:10" ht="21" customHeight="1" x14ac:dyDescent="0.55000000000000004">
      <c r="B87" s="5">
        <v>9</v>
      </c>
      <c r="C87" s="23">
        <v>12.5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8"/>
        <v>8</v>
      </c>
      <c r="J87" s="4">
        <f t="shared" si="7"/>
        <v>100</v>
      </c>
    </row>
    <row r="88" spans="2:10" ht="21" customHeight="1" x14ac:dyDescent="0.55000000000000004">
      <c r="B88" s="5">
        <v>10</v>
      </c>
      <c r="C88" s="23">
        <v>50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8"/>
        <v>8</v>
      </c>
      <c r="J88" s="4">
        <f t="shared" si="7"/>
        <v>400</v>
      </c>
    </row>
    <row r="89" spans="2:10" ht="21" customHeight="1" x14ac:dyDescent="0.55000000000000004">
      <c r="B89" s="5">
        <v>11</v>
      </c>
      <c r="C89" s="23">
        <v>25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8"/>
        <v>8</v>
      </c>
      <c r="J89" s="4">
        <f t="shared" si="7"/>
        <v>200</v>
      </c>
    </row>
    <row r="90" spans="2:10" ht="21" customHeight="1" x14ac:dyDescent="0.55000000000000004">
      <c r="B90" s="5">
        <v>12</v>
      </c>
      <c r="C90" s="23">
        <v>62.5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8"/>
        <v>8</v>
      </c>
      <c r="J90" s="4">
        <f t="shared" si="7"/>
        <v>500</v>
      </c>
    </row>
    <row r="91" spans="2:10" ht="21" customHeight="1" x14ac:dyDescent="0.55000000000000004">
      <c r="B91" s="5">
        <v>13</v>
      </c>
      <c r="C91" s="23">
        <v>25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8"/>
        <v>8</v>
      </c>
      <c r="J91" s="4">
        <f t="shared" si="7"/>
        <v>200</v>
      </c>
    </row>
    <row r="92" spans="2:10" ht="21" customHeight="1" x14ac:dyDescent="0.55000000000000004">
      <c r="B92" s="5">
        <v>14</v>
      </c>
      <c r="C92" s="23">
        <v>37.5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8"/>
        <v>8</v>
      </c>
      <c r="J92" s="4">
        <f t="shared" si="7"/>
        <v>300</v>
      </c>
    </row>
    <row r="93" spans="2:10" ht="21" customHeight="1" x14ac:dyDescent="0.55000000000000004">
      <c r="B93" s="5">
        <v>15</v>
      </c>
      <c r="C93" s="23">
        <v>50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8"/>
        <v>8</v>
      </c>
      <c r="J93" s="4">
        <f t="shared" si="7"/>
        <v>400</v>
      </c>
    </row>
    <row r="94" spans="2:10" ht="21" customHeight="1" x14ac:dyDescent="0.55000000000000004">
      <c r="B94" s="5">
        <v>16</v>
      </c>
      <c r="C94" s="23">
        <v>37.5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8"/>
        <v>8</v>
      </c>
      <c r="J94" s="4">
        <f t="shared" si="7"/>
        <v>300</v>
      </c>
    </row>
    <row r="95" spans="2:10" ht="21" customHeight="1" x14ac:dyDescent="0.55000000000000004">
      <c r="B95" s="5">
        <v>17</v>
      </c>
      <c r="C95" s="23">
        <v>25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8"/>
        <v>8</v>
      </c>
      <c r="J95" s="4">
        <f t="shared" si="7"/>
        <v>200</v>
      </c>
    </row>
    <row r="96" spans="2:10" ht="21" customHeight="1" x14ac:dyDescent="0.55000000000000004">
      <c r="B96" s="5">
        <v>18</v>
      </c>
      <c r="C96" s="23">
        <v>25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8"/>
        <v>8</v>
      </c>
      <c r="J96" s="4">
        <f t="shared" si="7"/>
        <v>200</v>
      </c>
    </row>
    <row r="97" spans="2:10" ht="21" customHeight="1" x14ac:dyDescent="0.55000000000000004">
      <c r="B97" s="5">
        <v>19</v>
      </c>
      <c r="C97" s="23">
        <v>37.5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8"/>
        <v>8</v>
      </c>
      <c r="J97" s="4">
        <f t="shared" si="7"/>
        <v>300</v>
      </c>
    </row>
    <row r="98" spans="2:10" ht="21" customHeight="1" x14ac:dyDescent="0.55000000000000004">
      <c r="B98" s="5">
        <v>20</v>
      </c>
      <c r="C98" s="23">
        <v>37.5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>$I$3</f>
        <v>8</v>
      </c>
      <c r="J98" s="4">
        <f t="shared" si="7"/>
        <v>300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072E5-F71C-49B8-A661-EA72EA7488B6}">
  <dimension ref="A1:M170"/>
  <sheetViews>
    <sheetView view="pageBreakPreview" zoomScaleNormal="100" zoomScaleSheetLayoutView="100" workbookViewId="0">
      <selection activeCell="C3" sqref="C3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87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52.94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17</v>
      </c>
      <c r="J3" s="4">
        <f t="shared" ref="J3:J22" si="0">C3*I3</f>
        <v>899.98</v>
      </c>
    </row>
    <row r="4" spans="1:10" ht="21" customHeight="1" x14ac:dyDescent="0.55000000000000004">
      <c r="B4" s="5">
        <v>2</v>
      </c>
      <c r="C4" s="23">
        <v>29.41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17</v>
      </c>
      <c r="J4" s="4">
        <f t="shared" si="0"/>
        <v>499.97</v>
      </c>
    </row>
    <row r="5" spans="1:10" ht="21" customHeight="1" x14ac:dyDescent="0.55000000000000004">
      <c r="B5" s="5">
        <v>3</v>
      </c>
      <c r="C5" s="23">
        <v>47.06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17</v>
      </c>
      <c r="J5" s="4">
        <f t="shared" si="0"/>
        <v>800.02</v>
      </c>
    </row>
    <row r="6" spans="1:10" ht="21" customHeight="1" x14ac:dyDescent="0.55000000000000004">
      <c r="B6" s="5">
        <v>4</v>
      </c>
      <c r="C6" s="23">
        <v>41.18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17</v>
      </c>
      <c r="J6" s="4">
        <f t="shared" si="0"/>
        <v>700.06</v>
      </c>
    </row>
    <row r="7" spans="1:10" ht="21" customHeight="1" x14ac:dyDescent="0.55000000000000004">
      <c r="B7" s="5">
        <v>5</v>
      </c>
      <c r="C7" s="23">
        <v>35.29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17</v>
      </c>
      <c r="J7" s="4">
        <f t="shared" si="0"/>
        <v>599.92999999999995</v>
      </c>
    </row>
    <row r="8" spans="1:10" ht="21" customHeight="1" x14ac:dyDescent="0.55000000000000004">
      <c r="B8" s="5">
        <v>6</v>
      </c>
      <c r="C8" s="23">
        <v>52.94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17</v>
      </c>
      <c r="J8" s="4">
        <f t="shared" si="0"/>
        <v>899.98</v>
      </c>
    </row>
    <row r="9" spans="1:10" ht="21" customHeight="1" x14ac:dyDescent="0.55000000000000004">
      <c r="B9" s="5">
        <v>7</v>
      </c>
      <c r="C9" s="23">
        <v>76.47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17</v>
      </c>
      <c r="J9" s="4">
        <f t="shared" si="0"/>
        <v>1299.99</v>
      </c>
    </row>
    <row r="10" spans="1:10" ht="21" customHeight="1" x14ac:dyDescent="0.55000000000000004">
      <c r="B10" s="5">
        <v>8</v>
      </c>
      <c r="C10" s="23">
        <v>35.29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17</v>
      </c>
      <c r="J10" s="4">
        <f t="shared" si="0"/>
        <v>599.92999999999995</v>
      </c>
    </row>
    <row r="11" spans="1:10" ht="21" customHeight="1" x14ac:dyDescent="0.55000000000000004">
      <c r="B11" s="5">
        <v>9</v>
      </c>
      <c r="C11" s="23">
        <v>58.82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17</v>
      </c>
      <c r="J11" s="4">
        <f t="shared" si="0"/>
        <v>999.94</v>
      </c>
    </row>
    <row r="12" spans="1:10" ht="21" customHeight="1" x14ac:dyDescent="0.55000000000000004">
      <c r="B12" s="5">
        <v>10</v>
      </c>
      <c r="C12" s="23">
        <v>76.47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17</v>
      </c>
      <c r="J12" s="4">
        <f t="shared" si="0"/>
        <v>1299.99</v>
      </c>
    </row>
    <row r="13" spans="1:10" ht="21" customHeight="1" x14ac:dyDescent="0.55000000000000004">
      <c r="B13" s="5">
        <v>11</v>
      </c>
      <c r="C13" s="23">
        <v>47.06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17</v>
      </c>
      <c r="J13" s="4">
        <f t="shared" si="0"/>
        <v>800.02</v>
      </c>
    </row>
    <row r="14" spans="1:10" ht="21" customHeight="1" x14ac:dyDescent="0.55000000000000004">
      <c r="B14" s="5">
        <v>12</v>
      </c>
      <c r="C14" s="23">
        <v>41.18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17</v>
      </c>
      <c r="J14" s="4">
        <f t="shared" si="0"/>
        <v>700.06</v>
      </c>
    </row>
    <row r="15" spans="1:10" ht="21" customHeight="1" x14ac:dyDescent="0.55000000000000004">
      <c r="B15" s="5">
        <v>13</v>
      </c>
      <c r="C15" s="23">
        <v>11.76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17</v>
      </c>
      <c r="J15" s="4">
        <f t="shared" si="0"/>
        <v>199.92</v>
      </c>
    </row>
    <row r="16" spans="1:10" ht="21" customHeight="1" x14ac:dyDescent="0.55000000000000004">
      <c r="B16" s="5">
        <v>14</v>
      </c>
      <c r="C16" s="23">
        <v>35.29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17</v>
      </c>
      <c r="J16" s="4">
        <f t="shared" si="0"/>
        <v>599.92999999999995</v>
      </c>
    </row>
    <row r="17" spans="1:10" ht="21" customHeight="1" x14ac:dyDescent="0.55000000000000004">
      <c r="B17" s="5">
        <v>15</v>
      </c>
      <c r="C17" s="23">
        <v>47.06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17</v>
      </c>
      <c r="J17" s="4">
        <f t="shared" si="0"/>
        <v>800.02</v>
      </c>
    </row>
    <row r="18" spans="1:10" ht="21" customHeight="1" x14ac:dyDescent="0.55000000000000004">
      <c r="B18" s="5">
        <v>16</v>
      </c>
      <c r="C18" s="23">
        <v>52.94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17</v>
      </c>
      <c r="J18" s="4">
        <f t="shared" si="0"/>
        <v>899.98</v>
      </c>
    </row>
    <row r="19" spans="1:10" ht="21" customHeight="1" x14ac:dyDescent="0.55000000000000004">
      <c r="B19" s="5">
        <v>17</v>
      </c>
      <c r="C19" s="23">
        <v>29.41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17</v>
      </c>
      <c r="J19" s="4">
        <f t="shared" si="0"/>
        <v>499.97</v>
      </c>
    </row>
    <row r="20" spans="1:10" ht="21" customHeight="1" x14ac:dyDescent="0.55000000000000004">
      <c r="B20" s="5">
        <v>18</v>
      </c>
      <c r="C20" s="23">
        <v>41.18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17</v>
      </c>
      <c r="J20" s="4">
        <f t="shared" si="0"/>
        <v>700.06</v>
      </c>
    </row>
    <row r="21" spans="1:10" ht="21" customHeight="1" x14ac:dyDescent="0.55000000000000004">
      <c r="B21" s="5">
        <v>19</v>
      </c>
      <c r="C21" s="23">
        <v>41.18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17</v>
      </c>
      <c r="J21" s="4">
        <f t="shared" si="0"/>
        <v>700.06</v>
      </c>
    </row>
    <row r="22" spans="1:10" ht="21" customHeight="1" x14ac:dyDescent="0.55000000000000004">
      <c r="B22" s="5">
        <v>20</v>
      </c>
      <c r="C22" s="23">
        <v>41.18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17</v>
      </c>
      <c r="J22" s="4">
        <f t="shared" si="0"/>
        <v>700.06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10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35.29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17</v>
      </c>
      <c r="J26" s="4">
        <f t="shared" ref="J26:J57" si="2">C26*I26</f>
        <v>599.92999999999995</v>
      </c>
    </row>
    <row r="27" spans="1:10" ht="21" customHeight="1" x14ac:dyDescent="0.55000000000000004">
      <c r="B27" s="3">
        <v>2</v>
      </c>
      <c r="C27" s="23">
        <v>29.41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17</v>
      </c>
      <c r="J27" s="4">
        <f t="shared" si="2"/>
        <v>499.97</v>
      </c>
    </row>
    <row r="28" spans="1:10" ht="21" customHeight="1" x14ac:dyDescent="0.55000000000000004">
      <c r="B28" s="3">
        <v>3</v>
      </c>
      <c r="C28" s="23">
        <v>29.41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17</v>
      </c>
      <c r="J28" s="4">
        <f t="shared" si="2"/>
        <v>499.97</v>
      </c>
    </row>
    <row r="29" spans="1:10" ht="21" customHeight="1" x14ac:dyDescent="0.55000000000000004">
      <c r="B29" s="3">
        <v>4</v>
      </c>
      <c r="C29" s="23">
        <v>11.76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17</v>
      </c>
      <c r="J29" s="4">
        <f t="shared" si="2"/>
        <v>199.92</v>
      </c>
    </row>
    <row r="30" spans="1:10" ht="21" customHeight="1" x14ac:dyDescent="0.55000000000000004">
      <c r="B30" s="3">
        <v>5</v>
      </c>
      <c r="C30" s="23">
        <v>17.649999999999999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17</v>
      </c>
      <c r="J30" s="4">
        <f t="shared" si="2"/>
        <v>300.04999999999995</v>
      </c>
    </row>
    <row r="31" spans="1:10" ht="21" customHeight="1" x14ac:dyDescent="0.55000000000000004">
      <c r="B31" s="3">
        <v>6</v>
      </c>
      <c r="C31" s="23">
        <v>23.53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17</v>
      </c>
      <c r="J31" s="4">
        <f t="shared" si="2"/>
        <v>400.01</v>
      </c>
    </row>
    <row r="32" spans="1:10" ht="21" customHeight="1" x14ac:dyDescent="0.55000000000000004">
      <c r="B32" s="3">
        <v>7</v>
      </c>
      <c r="C32" s="23">
        <v>29.41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17</v>
      </c>
      <c r="J32" s="4">
        <f t="shared" si="2"/>
        <v>499.97</v>
      </c>
    </row>
    <row r="33" spans="2:10" ht="21" customHeight="1" x14ac:dyDescent="0.55000000000000004">
      <c r="B33" s="3">
        <v>8</v>
      </c>
      <c r="C33" s="23">
        <v>35.29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17</v>
      </c>
      <c r="J33" s="4">
        <f t="shared" si="2"/>
        <v>599.92999999999995</v>
      </c>
    </row>
    <row r="34" spans="2:10" ht="21" customHeight="1" x14ac:dyDescent="0.55000000000000004">
      <c r="B34" s="3">
        <v>9</v>
      </c>
      <c r="C34" s="23">
        <v>23.53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17</v>
      </c>
      <c r="J34" s="4">
        <f t="shared" si="2"/>
        <v>400.01</v>
      </c>
    </row>
    <row r="35" spans="2:10" ht="21" customHeight="1" x14ac:dyDescent="0.55000000000000004">
      <c r="B35" s="3">
        <v>10</v>
      </c>
      <c r="C35" s="23">
        <v>41.18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17</v>
      </c>
      <c r="J35" s="4">
        <f t="shared" si="2"/>
        <v>700.06</v>
      </c>
    </row>
    <row r="36" spans="2:10" ht="21" customHeight="1" x14ac:dyDescent="0.55000000000000004">
      <c r="B36" s="3">
        <v>11</v>
      </c>
      <c r="C36" s="23">
        <v>35.29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17</v>
      </c>
      <c r="J36" s="4">
        <f t="shared" si="2"/>
        <v>599.92999999999995</v>
      </c>
    </row>
    <row r="37" spans="2:10" ht="21" customHeight="1" x14ac:dyDescent="0.55000000000000004">
      <c r="B37" s="3">
        <v>12</v>
      </c>
      <c r="C37" s="23">
        <v>35.29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17</v>
      </c>
      <c r="J37" s="4">
        <f t="shared" si="2"/>
        <v>599.92999999999995</v>
      </c>
    </row>
    <row r="38" spans="2:10" ht="21" customHeight="1" x14ac:dyDescent="0.55000000000000004">
      <c r="B38" s="3">
        <v>13</v>
      </c>
      <c r="C38" s="23">
        <v>29.41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17</v>
      </c>
      <c r="J38" s="4">
        <f t="shared" si="2"/>
        <v>499.97</v>
      </c>
    </row>
    <row r="39" spans="2:10" ht="21" customHeight="1" x14ac:dyDescent="0.55000000000000004">
      <c r="B39" s="3">
        <v>14</v>
      </c>
      <c r="C39" s="23">
        <v>17.649999999999999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17</v>
      </c>
      <c r="J39" s="4">
        <f t="shared" si="2"/>
        <v>300.04999999999995</v>
      </c>
    </row>
    <row r="40" spans="2:10" ht="21" customHeight="1" x14ac:dyDescent="0.55000000000000004">
      <c r="B40" s="3">
        <v>15</v>
      </c>
      <c r="C40" s="23">
        <v>47.06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17</v>
      </c>
      <c r="J40" s="4">
        <f t="shared" si="2"/>
        <v>800.02</v>
      </c>
    </row>
    <row r="41" spans="2:10" ht="21" customHeight="1" x14ac:dyDescent="0.55000000000000004">
      <c r="B41" s="3">
        <v>16</v>
      </c>
      <c r="C41" s="23">
        <v>29.41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17</v>
      </c>
      <c r="J41" s="4">
        <f t="shared" si="2"/>
        <v>499.97</v>
      </c>
    </row>
    <row r="42" spans="2:10" ht="21" customHeight="1" x14ac:dyDescent="0.55000000000000004">
      <c r="B42" s="3">
        <v>17</v>
      </c>
      <c r="C42" s="23">
        <v>35.29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17</v>
      </c>
      <c r="J42" s="4">
        <f t="shared" si="2"/>
        <v>599.92999999999995</v>
      </c>
    </row>
    <row r="43" spans="2:10" ht="21" customHeight="1" x14ac:dyDescent="0.55000000000000004">
      <c r="B43" s="3">
        <v>18</v>
      </c>
      <c r="C43" s="23">
        <v>5.88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17</v>
      </c>
      <c r="J43" s="4">
        <f t="shared" si="2"/>
        <v>99.96</v>
      </c>
    </row>
    <row r="44" spans="2:10" ht="21" customHeight="1" x14ac:dyDescent="0.55000000000000004">
      <c r="B44" s="3">
        <v>19</v>
      </c>
      <c r="C44" s="23">
        <v>23.53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17</v>
      </c>
      <c r="J44" s="4">
        <f t="shared" si="2"/>
        <v>400.01</v>
      </c>
    </row>
    <row r="45" spans="2:10" ht="21" customHeight="1" x14ac:dyDescent="0.55000000000000004">
      <c r="B45" s="3">
        <v>20</v>
      </c>
      <c r="C45" s="23">
        <v>35.29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17</v>
      </c>
      <c r="J45" s="4">
        <f t="shared" si="2"/>
        <v>599.92999999999995</v>
      </c>
    </row>
    <row r="46" spans="2:10" ht="21" customHeight="1" x14ac:dyDescent="0.55000000000000004">
      <c r="B46" s="3">
        <v>21</v>
      </c>
      <c r="C46" s="23">
        <v>17.649999999999999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17</v>
      </c>
      <c r="J46" s="4">
        <f t="shared" si="2"/>
        <v>300.04999999999995</v>
      </c>
    </row>
    <row r="47" spans="2:10" ht="21" customHeight="1" x14ac:dyDescent="0.55000000000000004">
      <c r="B47" s="3">
        <v>22</v>
      </c>
      <c r="C47" s="23">
        <v>5.88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17</v>
      </c>
      <c r="J47" s="4">
        <f t="shared" si="2"/>
        <v>99.96</v>
      </c>
    </row>
    <row r="48" spans="2:10" ht="21" customHeight="1" x14ac:dyDescent="0.55000000000000004">
      <c r="B48" s="3">
        <v>23</v>
      </c>
      <c r="C48" s="23">
        <v>35.29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17</v>
      </c>
      <c r="J48" s="4">
        <f t="shared" si="2"/>
        <v>599.92999999999995</v>
      </c>
    </row>
    <row r="49" spans="1:10" ht="21" customHeight="1" x14ac:dyDescent="0.55000000000000004">
      <c r="B49" s="3">
        <v>24</v>
      </c>
      <c r="C49" s="23">
        <v>35.29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17</v>
      </c>
      <c r="J49" s="4">
        <f t="shared" si="2"/>
        <v>599.92999999999995</v>
      </c>
    </row>
    <row r="50" spans="1:10" ht="21" customHeight="1" x14ac:dyDescent="0.55000000000000004">
      <c r="B50" s="3">
        <v>25</v>
      </c>
      <c r="C50" s="23">
        <v>17.649999999999999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17</v>
      </c>
      <c r="J50" s="4">
        <f t="shared" si="2"/>
        <v>300.04999999999995</v>
      </c>
    </row>
    <row r="51" spans="1:10" ht="21" customHeight="1" x14ac:dyDescent="0.55000000000000004">
      <c r="B51" s="3">
        <v>26</v>
      </c>
      <c r="C51" s="23">
        <v>11.76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17</v>
      </c>
      <c r="J51" s="4">
        <f t="shared" si="2"/>
        <v>199.92</v>
      </c>
    </row>
    <row r="52" spans="1:10" ht="21" customHeight="1" x14ac:dyDescent="0.55000000000000004">
      <c r="B52" s="3">
        <v>27</v>
      </c>
      <c r="C52" s="23">
        <v>29.41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17</v>
      </c>
      <c r="J52" s="4">
        <f t="shared" si="2"/>
        <v>499.97</v>
      </c>
    </row>
    <row r="53" spans="1:10" ht="21" customHeight="1" x14ac:dyDescent="0.55000000000000004">
      <c r="B53" s="3">
        <v>28</v>
      </c>
      <c r="C53" s="23">
        <v>37.5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17</v>
      </c>
      <c r="J53" s="4">
        <f t="shared" si="2"/>
        <v>637.5</v>
      </c>
    </row>
    <row r="54" spans="1:10" ht="21" customHeight="1" x14ac:dyDescent="0.55000000000000004">
      <c r="B54" s="3">
        <v>29</v>
      </c>
      <c r="C54" s="23">
        <v>35.29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17</v>
      </c>
      <c r="J54" s="4">
        <f t="shared" si="2"/>
        <v>599.92999999999995</v>
      </c>
    </row>
    <row r="55" spans="1:10" ht="21" customHeight="1" x14ac:dyDescent="0.55000000000000004">
      <c r="B55" s="3">
        <v>30</v>
      </c>
      <c r="C55" s="23">
        <v>41.18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17</v>
      </c>
      <c r="J55" s="4">
        <f t="shared" si="2"/>
        <v>700.06</v>
      </c>
    </row>
    <row r="56" spans="1:10" ht="21" customHeight="1" x14ac:dyDescent="0.55000000000000004">
      <c r="B56" s="3">
        <v>31</v>
      </c>
      <c r="C56" s="23">
        <v>23.53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17</v>
      </c>
      <c r="J56" s="4">
        <f t="shared" si="2"/>
        <v>400.01</v>
      </c>
    </row>
    <row r="57" spans="1:10" ht="21" customHeight="1" x14ac:dyDescent="0.55000000000000004">
      <c r="B57" s="3">
        <v>32</v>
      </c>
      <c r="C57" s="23">
        <v>41.18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17</v>
      </c>
      <c r="J57" s="4">
        <f t="shared" si="2"/>
        <v>700.06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10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17.649999999999999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17</v>
      </c>
      <c r="J61" s="4">
        <f t="shared" ref="J61:J75" si="4">C61*I61</f>
        <v>300.04999999999995</v>
      </c>
    </row>
    <row r="62" spans="1:10" ht="21" customHeight="1" x14ac:dyDescent="0.55000000000000004">
      <c r="B62" s="3">
        <v>2</v>
      </c>
      <c r="C62" s="23">
        <v>47.06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17</v>
      </c>
      <c r="J62" s="4">
        <f t="shared" si="4"/>
        <v>800.02</v>
      </c>
    </row>
    <row r="63" spans="1:10" ht="21" customHeight="1" x14ac:dyDescent="0.55000000000000004">
      <c r="B63" s="3">
        <v>3</v>
      </c>
      <c r="C63" s="23">
        <v>23.53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17</v>
      </c>
      <c r="J63" s="4">
        <f t="shared" si="4"/>
        <v>400.01</v>
      </c>
    </row>
    <row r="64" spans="1:10" ht="21" customHeight="1" x14ac:dyDescent="0.55000000000000004">
      <c r="B64" s="3">
        <v>4</v>
      </c>
      <c r="C64" s="23">
        <v>29.41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17</v>
      </c>
      <c r="J64" s="4">
        <f t="shared" si="4"/>
        <v>499.97</v>
      </c>
    </row>
    <row r="65" spans="1:10" ht="21" customHeight="1" x14ac:dyDescent="0.55000000000000004">
      <c r="B65" s="3">
        <v>5</v>
      </c>
      <c r="C65" s="23">
        <v>47.06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17</v>
      </c>
      <c r="J65" s="4">
        <f t="shared" si="4"/>
        <v>800.02</v>
      </c>
    </row>
    <row r="66" spans="1:10" ht="21" customHeight="1" x14ac:dyDescent="0.55000000000000004">
      <c r="B66" s="3">
        <v>6</v>
      </c>
      <c r="C66" s="23">
        <v>35.29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17</v>
      </c>
      <c r="J66" s="4">
        <f t="shared" si="4"/>
        <v>599.92999999999995</v>
      </c>
    </row>
    <row r="67" spans="1:10" ht="21" customHeight="1" x14ac:dyDescent="0.55000000000000004">
      <c r="B67" s="3">
        <v>7</v>
      </c>
      <c r="C67" s="23">
        <v>17.649999999999999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17</v>
      </c>
      <c r="J67" s="4">
        <f t="shared" si="4"/>
        <v>300.04999999999995</v>
      </c>
    </row>
    <row r="68" spans="1:10" ht="21" customHeight="1" x14ac:dyDescent="0.55000000000000004">
      <c r="B68" s="3">
        <v>8</v>
      </c>
      <c r="C68" s="23">
        <v>47.06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17</v>
      </c>
      <c r="J68" s="4">
        <f t="shared" si="4"/>
        <v>800.02</v>
      </c>
    </row>
    <row r="69" spans="1:10" ht="21" customHeight="1" x14ac:dyDescent="0.55000000000000004">
      <c r="B69" s="3">
        <v>9</v>
      </c>
      <c r="C69" s="23">
        <v>17.649999999999999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17</v>
      </c>
      <c r="J69" s="4">
        <f t="shared" si="4"/>
        <v>300.04999999999995</v>
      </c>
    </row>
    <row r="70" spans="1:10" ht="21" customHeight="1" x14ac:dyDescent="0.55000000000000004">
      <c r="B70" s="3">
        <v>10</v>
      </c>
      <c r="C70" s="23">
        <v>35.29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17</v>
      </c>
      <c r="J70" s="4">
        <f t="shared" si="4"/>
        <v>599.92999999999995</v>
      </c>
    </row>
    <row r="71" spans="1:10" ht="21" customHeight="1" x14ac:dyDescent="0.55000000000000004">
      <c r="B71" s="3">
        <v>11</v>
      </c>
      <c r="C71" s="23">
        <v>17.649999999999999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17</v>
      </c>
      <c r="J71" s="4">
        <f t="shared" si="4"/>
        <v>300.04999999999995</v>
      </c>
    </row>
    <row r="72" spans="1:10" ht="21" customHeight="1" x14ac:dyDescent="0.55000000000000004">
      <c r="B72" s="3">
        <v>12</v>
      </c>
      <c r="C72" s="23">
        <v>0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17</v>
      </c>
      <c r="J72" s="4">
        <f t="shared" si="4"/>
        <v>0</v>
      </c>
    </row>
    <row r="73" spans="1:10" ht="21" customHeight="1" x14ac:dyDescent="0.55000000000000004">
      <c r="B73" s="3">
        <v>13</v>
      </c>
      <c r="C73" s="23">
        <v>0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17</v>
      </c>
      <c r="J73" s="4">
        <f t="shared" si="4"/>
        <v>0</v>
      </c>
    </row>
    <row r="74" spans="1:10" ht="21" customHeight="1" x14ac:dyDescent="0.55000000000000004">
      <c r="B74" s="3">
        <v>14</v>
      </c>
      <c r="C74" s="23">
        <v>0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17</v>
      </c>
      <c r="J74" s="4">
        <f t="shared" si="4"/>
        <v>0</v>
      </c>
    </row>
    <row r="75" spans="1:10" ht="21" customHeight="1" x14ac:dyDescent="0.55000000000000004">
      <c r="B75" s="3">
        <v>15</v>
      </c>
      <c r="C75" s="23">
        <v>0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17</v>
      </c>
      <c r="J75" s="4">
        <f t="shared" si="4"/>
        <v>0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10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23.53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17</v>
      </c>
      <c r="J79" s="4">
        <f t="shared" ref="J79:J98" si="6">C79*I79</f>
        <v>400.01</v>
      </c>
    </row>
    <row r="80" spans="1:10" ht="21" customHeight="1" x14ac:dyDescent="0.55000000000000004">
      <c r="B80" s="5">
        <v>2</v>
      </c>
      <c r="C80" s="23">
        <v>17.649999999999999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17</v>
      </c>
      <c r="J80" s="4">
        <f t="shared" si="6"/>
        <v>300.04999999999995</v>
      </c>
    </row>
    <row r="81" spans="2:13" ht="21" customHeight="1" x14ac:dyDescent="0.55000000000000004">
      <c r="B81" s="5">
        <v>3</v>
      </c>
      <c r="C81" s="23">
        <v>29.41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8" si="7">$I$3</f>
        <v>17</v>
      </c>
      <c r="J81" s="4">
        <f t="shared" si="6"/>
        <v>499.97</v>
      </c>
    </row>
    <row r="82" spans="2:13" ht="21" customHeight="1" x14ac:dyDescent="0.55000000000000004">
      <c r="B82" s="5">
        <v>4</v>
      </c>
      <c r="C82" s="23">
        <v>29.41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7"/>
        <v>17</v>
      </c>
      <c r="J82" s="4">
        <f t="shared" si="6"/>
        <v>499.97</v>
      </c>
    </row>
    <row r="83" spans="2:13" ht="21" customHeight="1" x14ac:dyDescent="0.55000000000000004">
      <c r="B83" s="5">
        <v>5</v>
      </c>
      <c r="C83" s="23">
        <v>41.18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7"/>
        <v>17</v>
      </c>
      <c r="J83" s="4">
        <f t="shared" si="6"/>
        <v>700.06</v>
      </c>
    </row>
    <row r="84" spans="2:13" ht="21" customHeight="1" x14ac:dyDescent="0.55000000000000004">
      <c r="B84" s="5">
        <v>6</v>
      </c>
      <c r="C84" s="23">
        <v>41.18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7"/>
        <v>17</v>
      </c>
      <c r="J84" s="4">
        <f t="shared" si="6"/>
        <v>700.06</v>
      </c>
      <c r="M84" s="24"/>
    </row>
    <row r="85" spans="2:13" ht="21" customHeight="1" x14ac:dyDescent="0.55000000000000004">
      <c r="B85" s="5">
        <v>7</v>
      </c>
      <c r="C85" s="23">
        <v>29.41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7"/>
        <v>17</v>
      </c>
      <c r="J85" s="4">
        <f t="shared" si="6"/>
        <v>499.97</v>
      </c>
    </row>
    <row r="86" spans="2:13" ht="21" customHeight="1" x14ac:dyDescent="0.55000000000000004">
      <c r="B86" s="5">
        <v>8</v>
      </c>
      <c r="C86" s="23">
        <v>35.29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7"/>
        <v>17</v>
      </c>
      <c r="J86" s="4">
        <f t="shared" si="6"/>
        <v>599.92999999999995</v>
      </c>
    </row>
    <row r="87" spans="2:13" ht="21" customHeight="1" x14ac:dyDescent="0.55000000000000004">
      <c r="B87" s="5">
        <v>9</v>
      </c>
      <c r="C87" s="23">
        <v>17.649999999999999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7"/>
        <v>17</v>
      </c>
      <c r="J87" s="4">
        <f t="shared" si="6"/>
        <v>300.04999999999995</v>
      </c>
    </row>
    <row r="88" spans="2:13" ht="21" customHeight="1" x14ac:dyDescent="0.55000000000000004">
      <c r="B88" s="5">
        <v>10</v>
      </c>
      <c r="C88" s="23">
        <v>29.41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7"/>
        <v>17</v>
      </c>
      <c r="J88" s="4">
        <f t="shared" si="6"/>
        <v>499.97</v>
      </c>
    </row>
    <row r="89" spans="2:13" ht="21" customHeight="1" x14ac:dyDescent="0.55000000000000004">
      <c r="B89" s="5">
        <v>11</v>
      </c>
      <c r="C89" s="23">
        <v>29.41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7"/>
        <v>17</v>
      </c>
      <c r="J89" s="4">
        <f t="shared" si="6"/>
        <v>499.97</v>
      </c>
    </row>
    <row r="90" spans="2:13" ht="21" customHeight="1" x14ac:dyDescent="0.55000000000000004">
      <c r="B90" s="5">
        <v>12</v>
      </c>
      <c r="C90" s="23">
        <v>52.94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7"/>
        <v>17</v>
      </c>
      <c r="J90" s="4">
        <f t="shared" si="6"/>
        <v>899.98</v>
      </c>
    </row>
    <row r="91" spans="2:13" ht="21" customHeight="1" x14ac:dyDescent="0.55000000000000004">
      <c r="B91" s="5">
        <v>13</v>
      </c>
      <c r="C91" s="23">
        <v>23.53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7"/>
        <v>17</v>
      </c>
      <c r="J91" s="4">
        <f t="shared" si="6"/>
        <v>400.01</v>
      </c>
    </row>
    <row r="92" spans="2:13" ht="21" customHeight="1" x14ac:dyDescent="0.55000000000000004">
      <c r="B92" s="5">
        <v>14</v>
      </c>
      <c r="C92" s="23">
        <v>58.82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7"/>
        <v>17</v>
      </c>
      <c r="J92" s="4">
        <f t="shared" si="6"/>
        <v>999.94</v>
      </c>
    </row>
    <row r="93" spans="2:13" ht="21" customHeight="1" x14ac:dyDescent="0.55000000000000004">
      <c r="B93" s="5">
        <v>15</v>
      </c>
      <c r="C93" s="23">
        <v>41.18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7"/>
        <v>17</v>
      </c>
      <c r="J93" s="4">
        <f t="shared" si="6"/>
        <v>700.06</v>
      </c>
    </row>
    <row r="94" spans="2:13" ht="21" customHeight="1" x14ac:dyDescent="0.55000000000000004">
      <c r="B94" s="5">
        <v>16</v>
      </c>
      <c r="C94" s="23">
        <v>17.649999999999999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7"/>
        <v>17</v>
      </c>
      <c r="J94" s="4">
        <f t="shared" si="6"/>
        <v>300.04999999999995</v>
      </c>
    </row>
    <row r="95" spans="2:13" ht="21" customHeight="1" x14ac:dyDescent="0.55000000000000004">
      <c r="B95" s="5">
        <v>17</v>
      </c>
      <c r="C95" s="23">
        <v>17.649999999999999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7"/>
        <v>17</v>
      </c>
      <c r="J95" s="4">
        <f t="shared" si="6"/>
        <v>300.04999999999995</v>
      </c>
    </row>
    <row r="96" spans="2:13" ht="21" customHeight="1" x14ac:dyDescent="0.55000000000000004">
      <c r="B96" s="5">
        <v>18</v>
      </c>
      <c r="C96" s="23">
        <v>35.29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7"/>
        <v>17</v>
      </c>
      <c r="J96" s="4">
        <f t="shared" si="6"/>
        <v>599.92999999999995</v>
      </c>
    </row>
    <row r="97" spans="2:10" ht="21" customHeight="1" x14ac:dyDescent="0.55000000000000004">
      <c r="B97" s="5">
        <v>19</v>
      </c>
      <c r="C97" s="23">
        <v>17.649999999999999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7"/>
        <v>17</v>
      </c>
      <c r="J97" s="4">
        <f t="shared" si="6"/>
        <v>300.04999999999995</v>
      </c>
    </row>
    <row r="98" spans="2:10" ht="21" customHeight="1" x14ac:dyDescent="0.55000000000000004">
      <c r="B98" s="5">
        <v>20</v>
      </c>
      <c r="C98" s="23">
        <v>29.41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 t="shared" si="7"/>
        <v>17</v>
      </c>
      <c r="J98" s="4">
        <f t="shared" si="6"/>
        <v>499.97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B986E-6407-44C2-9EEF-689999CC6497}">
  <dimension ref="A1:J170"/>
  <sheetViews>
    <sheetView view="pageBreakPreview" zoomScaleNormal="100" zoomScaleSheetLayoutView="100" workbookViewId="0">
      <selection activeCell="N9" sqref="N9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88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70.98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224</v>
      </c>
      <c r="J3" s="4">
        <f t="shared" ref="J3:J22" si="0">C3*I3</f>
        <v>15899.52</v>
      </c>
    </row>
    <row r="4" spans="1:10" ht="21" customHeight="1" x14ac:dyDescent="0.55000000000000004">
      <c r="B4" s="5">
        <v>2</v>
      </c>
      <c r="C4" s="23">
        <v>49.11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224</v>
      </c>
      <c r="J4" s="4">
        <f t="shared" si="0"/>
        <v>11000.64</v>
      </c>
    </row>
    <row r="5" spans="1:10" ht="21" customHeight="1" x14ac:dyDescent="0.55000000000000004">
      <c r="B5" s="5">
        <v>3</v>
      </c>
      <c r="C5" s="23">
        <v>57.59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224</v>
      </c>
      <c r="J5" s="4">
        <f t="shared" si="0"/>
        <v>12900.16</v>
      </c>
    </row>
    <row r="6" spans="1:10" ht="21" customHeight="1" x14ac:dyDescent="0.55000000000000004">
      <c r="B6" s="5">
        <v>4</v>
      </c>
      <c r="C6" s="23">
        <v>50.89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224</v>
      </c>
      <c r="J6" s="4">
        <f t="shared" si="0"/>
        <v>11399.36</v>
      </c>
    </row>
    <row r="7" spans="1:10" ht="21" customHeight="1" x14ac:dyDescent="0.55000000000000004">
      <c r="B7" s="5">
        <v>5</v>
      </c>
      <c r="C7" s="23">
        <v>54.91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224</v>
      </c>
      <c r="J7" s="4">
        <f t="shared" si="0"/>
        <v>12299.84</v>
      </c>
    </row>
    <row r="8" spans="1:10" ht="21" customHeight="1" x14ac:dyDescent="0.55000000000000004">
      <c r="B8" s="5">
        <v>6</v>
      </c>
      <c r="C8" s="23">
        <v>85.27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224</v>
      </c>
      <c r="J8" s="4">
        <f t="shared" si="0"/>
        <v>19100.48</v>
      </c>
    </row>
    <row r="9" spans="1:10" ht="21" customHeight="1" x14ac:dyDescent="0.55000000000000004">
      <c r="B9" s="5">
        <v>7</v>
      </c>
      <c r="C9" s="23">
        <v>80.8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224</v>
      </c>
      <c r="J9" s="4">
        <f t="shared" si="0"/>
        <v>18099.2</v>
      </c>
    </row>
    <row r="10" spans="1:10" ht="21" customHeight="1" x14ac:dyDescent="0.55000000000000004">
      <c r="B10" s="5">
        <v>8</v>
      </c>
      <c r="C10" s="23">
        <v>67.41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224</v>
      </c>
      <c r="J10" s="4">
        <f t="shared" si="0"/>
        <v>15099.84</v>
      </c>
    </row>
    <row r="11" spans="1:10" ht="21" customHeight="1" x14ac:dyDescent="0.55000000000000004">
      <c r="B11" s="5">
        <v>9</v>
      </c>
      <c r="C11" s="23">
        <v>50.89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224</v>
      </c>
      <c r="J11" s="4">
        <f t="shared" si="0"/>
        <v>11399.36</v>
      </c>
    </row>
    <row r="12" spans="1:10" ht="21" customHeight="1" x14ac:dyDescent="0.55000000000000004">
      <c r="B12" s="5">
        <v>10</v>
      </c>
      <c r="C12" s="23">
        <v>83.93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224</v>
      </c>
      <c r="J12" s="4">
        <f t="shared" si="0"/>
        <v>18800.32</v>
      </c>
    </row>
    <row r="13" spans="1:10" ht="21" customHeight="1" x14ac:dyDescent="0.55000000000000004">
      <c r="B13" s="5">
        <v>11</v>
      </c>
      <c r="C13" s="23">
        <v>62.95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224</v>
      </c>
      <c r="J13" s="4">
        <f t="shared" si="0"/>
        <v>14100.800000000001</v>
      </c>
    </row>
    <row r="14" spans="1:10" ht="21" customHeight="1" x14ac:dyDescent="0.55000000000000004">
      <c r="B14" s="5">
        <v>12</v>
      </c>
      <c r="C14" s="23">
        <v>53.57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224</v>
      </c>
      <c r="J14" s="4">
        <f t="shared" si="0"/>
        <v>11999.68</v>
      </c>
    </row>
    <row r="15" spans="1:10" ht="21" customHeight="1" x14ac:dyDescent="0.55000000000000004">
      <c r="B15" s="5">
        <v>13</v>
      </c>
      <c r="C15" s="23">
        <v>22.32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224</v>
      </c>
      <c r="J15" s="4">
        <f t="shared" si="0"/>
        <v>4999.68</v>
      </c>
    </row>
    <row r="16" spans="1:10" ht="21" customHeight="1" x14ac:dyDescent="0.55000000000000004">
      <c r="B16" s="5">
        <v>14</v>
      </c>
      <c r="C16" s="23">
        <v>35.869999999999997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224</v>
      </c>
      <c r="J16" s="4">
        <f t="shared" si="0"/>
        <v>8034.8799999999992</v>
      </c>
    </row>
    <row r="17" spans="1:10" ht="21" customHeight="1" x14ac:dyDescent="0.55000000000000004">
      <c r="B17" s="5">
        <v>15</v>
      </c>
      <c r="C17" s="23">
        <v>27.23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224</v>
      </c>
      <c r="J17" s="4">
        <f t="shared" si="0"/>
        <v>6099.52</v>
      </c>
    </row>
    <row r="18" spans="1:10" ht="21" customHeight="1" x14ac:dyDescent="0.55000000000000004">
      <c r="B18" s="5">
        <v>16</v>
      </c>
      <c r="C18" s="23">
        <v>54.02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224</v>
      </c>
      <c r="J18" s="4">
        <f t="shared" si="0"/>
        <v>12100.480000000001</v>
      </c>
    </row>
    <row r="19" spans="1:10" ht="21" customHeight="1" x14ac:dyDescent="0.55000000000000004">
      <c r="B19" s="5">
        <v>17</v>
      </c>
      <c r="C19" s="23">
        <v>30.8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224</v>
      </c>
      <c r="J19" s="4">
        <f t="shared" si="0"/>
        <v>6899.2</v>
      </c>
    </row>
    <row r="20" spans="1:10" ht="21" customHeight="1" x14ac:dyDescent="0.55000000000000004">
      <c r="B20" s="5">
        <v>18</v>
      </c>
      <c r="C20" s="23">
        <v>51.79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224</v>
      </c>
      <c r="J20" s="4">
        <f t="shared" si="0"/>
        <v>11600.96</v>
      </c>
    </row>
    <row r="21" spans="1:10" ht="21" customHeight="1" x14ac:dyDescent="0.55000000000000004">
      <c r="B21" s="5">
        <v>19</v>
      </c>
      <c r="C21" s="23">
        <v>45.54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224</v>
      </c>
      <c r="J21" s="4">
        <f t="shared" si="0"/>
        <v>10200.959999999999</v>
      </c>
    </row>
    <row r="22" spans="1:10" ht="21" customHeight="1" x14ac:dyDescent="0.55000000000000004">
      <c r="B22" s="5">
        <v>20</v>
      </c>
      <c r="C22" s="23">
        <v>60.71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224</v>
      </c>
      <c r="J22" s="4">
        <f t="shared" si="0"/>
        <v>13599.04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11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48.21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224</v>
      </c>
      <c r="J26" s="4">
        <f t="shared" ref="J26:J57" si="2">C26*I26</f>
        <v>10799.04</v>
      </c>
    </row>
    <row r="27" spans="1:10" ht="21" customHeight="1" x14ac:dyDescent="0.55000000000000004">
      <c r="B27" s="3">
        <v>2</v>
      </c>
      <c r="C27" s="23">
        <v>33.04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224</v>
      </c>
      <c r="J27" s="4">
        <f t="shared" si="2"/>
        <v>7400.96</v>
      </c>
    </row>
    <row r="28" spans="1:10" ht="21" customHeight="1" x14ac:dyDescent="0.55000000000000004">
      <c r="B28" s="3">
        <v>3</v>
      </c>
      <c r="C28" s="23">
        <v>48.21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224</v>
      </c>
      <c r="J28" s="4">
        <f t="shared" si="2"/>
        <v>10799.04</v>
      </c>
    </row>
    <row r="29" spans="1:10" ht="21" customHeight="1" x14ac:dyDescent="0.55000000000000004">
      <c r="B29" s="3">
        <v>4</v>
      </c>
      <c r="C29" s="23">
        <v>39.729999999999997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224</v>
      </c>
      <c r="J29" s="4">
        <f t="shared" si="2"/>
        <v>8899.5199999999986</v>
      </c>
    </row>
    <row r="30" spans="1:10" ht="21" customHeight="1" x14ac:dyDescent="0.55000000000000004">
      <c r="B30" s="3">
        <v>5</v>
      </c>
      <c r="C30" s="23">
        <v>36.159999999999997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224</v>
      </c>
      <c r="J30" s="4">
        <f t="shared" si="2"/>
        <v>8099.8399999999992</v>
      </c>
    </row>
    <row r="31" spans="1:10" ht="21" customHeight="1" x14ac:dyDescent="0.55000000000000004">
      <c r="B31" s="3">
        <v>6</v>
      </c>
      <c r="C31" s="23">
        <v>29.91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224</v>
      </c>
      <c r="J31" s="4">
        <f t="shared" si="2"/>
        <v>6699.84</v>
      </c>
    </row>
    <row r="32" spans="1:10" ht="21" customHeight="1" x14ac:dyDescent="0.55000000000000004">
      <c r="B32" s="3">
        <v>7</v>
      </c>
      <c r="C32" s="23">
        <v>26.79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224</v>
      </c>
      <c r="J32" s="4">
        <f t="shared" si="2"/>
        <v>6000.96</v>
      </c>
    </row>
    <row r="33" spans="2:10" ht="21" customHeight="1" x14ac:dyDescent="0.55000000000000004">
      <c r="B33" s="3">
        <v>8</v>
      </c>
      <c r="C33" s="23">
        <v>46.88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224</v>
      </c>
      <c r="J33" s="4">
        <f t="shared" si="2"/>
        <v>10501.12</v>
      </c>
    </row>
    <row r="34" spans="2:10" ht="21" customHeight="1" x14ac:dyDescent="0.55000000000000004">
      <c r="B34" s="3">
        <v>9</v>
      </c>
      <c r="C34" s="23">
        <v>39.729999999999997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224</v>
      </c>
      <c r="J34" s="4">
        <f t="shared" si="2"/>
        <v>8899.5199999999986</v>
      </c>
    </row>
    <row r="35" spans="2:10" ht="21" customHeight="1" x14ac:dyDescent="0.55000000000000004">
      <c r="B35" s="3">
        <v>10</v>
      </c>
      <c r="C35" s="23">
        <v>38.119999999999997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224</v>
      </c>
      <c r="J35" s="4">
        <f t="shared" si="2"/>
        <v>8538.8799999999992</v>
      </c>
    </row>
    <row r="36" spans="2:10" ht="21" customHeight="1" x14ac:dyDescent="0.55000000000000004">
      <c r="B36" s="3">
        <v>11</v>
      </c>
      <c r="C36" s="23">
        <v>44.39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224</v>
      </c>
      <c r="J36" s="4">
        <f t="shared" si="2"/>
        <v>9943.36</v>
      </c>
    </row>
    <row r="37" spans="2:10" ht="21" customHeight="1" x14ac:dyDescent="0.55000000000000004">
      <c r="B37" s="3">
        <v>12</v>
      </c>
      <c r="C37" s="23">
        <v>48.21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224</v>
      </c>
      <c r="J37" s="4">
        <f t="shared" si="2"/>
        <v>10799.04</v>
      </c>
    </row>
    <row r="38" spans="2:10" ht="21" customHeight="1" x14ac:dyDescent="0.55000000000000004">
      <c r="B38" s="3">
        <v>13</v>
      </c>
      <c r="C38" s="23">
        <v>30.8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224</v>
      </c>
      <c r="J38" s="4">
        <f t="shared" si="2"/>
        <v>6899.2</v>
      </c>
    </row>
    <row r="39" spans="2:10" ht="21" customHeight="1" x14ac:dyDescent="0.55000000000000004">
      <c r="B39" s="3">
        <v>14</v>
      </c>
      <c r="C39" s="23">
        <v>31.84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224</v>
      </c>
      <c r="J39" s="4">
        <f t="shared" si="2"/>
        <v>7132.16</v>
      </c>
    </row>
    <row r="40" spans="2:10" ht="21" customHeight="1" x14ac:dyDescent="0.55000000000000004">
      <c r="B40" s="3">
        <v>15</v>
      </c>
      <c r="C40" s="23">
        <v>43.5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224</v>
      </c>
      <c r="J40" s="4">
        <f t="shared" si="2"/>
        <v>9744</v>
      </c>
    </row>
    <row r="41" spans="2:10" ht="21" customHeight="1" x14ac:dyDescent="0.55000000000000004">
      <c r="B41" s="3">
        <v>16</v>
      </c>
      <c r="C41" s="23">
        <v>37.049999999999997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224</v>
      </c>
      <c r="J41" s="4">
        <f t="shared" si="2"/>
        <v>8299.1999999999989</v>
      </c>
    </row>
    <row r="42" spans="2:10" ht="21" customHeight="1" x14ac:dyDescent="0.55000000000000004">
      <c r="B42" s="3">
        <v>17</v>
      </c>
      <c r="C42" s="23">
        <v>38.39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224</v>
      </c>
      <c r="J42" s="4">
        <f t="shared" si="2"/>
        <v>8599.36</v>
      </c>
    </row>
    <row r="43" spans="2:10" ht="21" customHeight="1" x14ac:dyDescent="0.55000000000000004">
      <c r="B43" s="3">
        <v>18</v>
      </c>
      <c r="C43" s="23">
        <v>21.88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224</v>
      </c>
      <c r="J43" s="4">
        <f t="shared" si="2"/>
        <v>4901.12</v>
      </c>
    </row>
    <row r="44" spans="2:10" ht="21" customHeight="1" x14ac:dyDescent="0.55000000000000004">
      <c r="B44" s="3">
        <v>19</v>
      </c>
      <c r="C44" s="23">
        <v>37.5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224</v>
      </c>
      <c r="J44" s="4">
        <f t="shared" si="2"/>
        <v>8400</v>
      </c>
    </row>
    <row r="45" spans="2:10" ht="21" customHeight="1" x14ac:dyDescent="0.55000000000000004">
      <c r="B45" s="3">
        <v>20</v>
      </c>
      <c r="C45" s="23">
        <v>47.77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224</v>
      </c>
      <c r="J45" s="4">
        <f t="shared" si="2"/>
        <v>10700.480000000001</v>
      </c>
    </row>
    <row r="46" spans="2:10" ht="21" customHeight="1" x14ac:dyDescent="0.55000000000000004">
      <c r="B46" s="3">
        <v>21</v>
      </c>
      <c r="C46" s="23">
        <v>37.049999999999997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224</v>
      </c>
      <c r="J46" s="4">
        <f t="shared" si="2"/>
        <v>8299.1999999999989</v>
      </c>
    </row>
    <row r="47" spans="2:10" ht="21" customHeight="1" x14ac:dyDescent="0.55000000000000004">
      <c r="B47" s="3">
        <v>22</v>
      </c>
      <c r="C47" s="23">
        <v>31.25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224</v>
      </c>
      <c r="J47" s="4">
        <f t="shared" si="2"/>
        <v>7000</v>
      </c>
    </row>
    <row r="48" spans="2:10" ht="21" customHeight="1" x14ac:dyDescent="0.55000000000000004">
      <c r="B48" s="3">
        <v>23</v>
      </c>
      <c r="C48" s="23">
        <v>31.84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224</v>
      </c>
      <c r="J48" s="4">
        <f t="shared" si="2"/>
        <v>7132.16</v>
      </c>
    </row>
    <row r="49" spans="1:10" ht="21" customHeight="1" x14ac:dyDescent="0.55000000000000004">
      <c r="B49" s="3">
        <v>24</v>
      </c>
      <c r="C49" s="23">
        <v>36.770000000000003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224</v>
      </c>
      <c r="J49" s="4">
        <f t="shared" si="2"/>
        <v>8236.4800000000014</v>
      </c>
    </row>
    <row r="50" spans="1:10" ht="21" customHeight="1" x14ac:dyDescent="0.55000000000000004">
      <c r="B50" s="3">
        <v>25</v>
      </c>
      <c r="C50" s="23">
        <v>27.23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224</v>
      </c>
      <c r="J50" s="4">
        <f t="shared" si="2"/>
        <v>6099.52</v>
      </c>
    </row>
    <row r="51" spans="1:10" ht="21" customHeight="1" x14ac:dyDescent="0.55000000000000004">
      <c r="B51" s="3">
        <v>26</v>
      </c>
      <c r="C51" s="23">
        <v>24.11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224</v>
      </c>
      <c r="J51" s="4">
        <f t="shared" si="2"/>
        <v>5400.6399999999994</v>
      </c>
    </row>
    <row r="52" spans="1:10" ht="21" customHeight="1" x14ac:dyDescent="0.55000000000000004">
      <c r="B52" s="3">
        <v>27</v>
      </c>
      <c r="C52" s="23">
        <v>38.39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224</v>
      </c>
      <c r="J52" s="4">
        <f t="shared" si="2"/>
        <v>8599.36</v>
      </c>
    </row>
    <row r="53" spans="1:10" ht="21" customHeight="1" x14ac:dyDescent="0.55000000000000004">
      <c r="B53" s="3">
        <v>28</v>
      </c>
      <c r="C53" s="23">
        <v>37.67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224</v>
      </c>
      <c r="J53" s="4">
        <f t="shared" si="2"/>
        <v>8438.08</v>
      </c>
    </row>
    <row r="54" spans="1:10" ht="21" customHeight="1" x14ac:dyDescent="0.55000000000000004">
      <c r="B54" s="3">
        <v>29</v>
      </c>
      <c r="C54" s="23">
        <v>29.6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224</v>
      </c>
      <c r="J54" s="4">
        <f t="shared" si="2"/>
        <v>6630.4000000000005</v>
      </c>
    </row>
    <row r="55" spans="1:10" ht="21" customHeight="1" x14ac:dyDescent="0.55000000000000004">
      <c r="B55" s="3">
        <v>30</v>
      </c>
      <c r="C55" s="23">
        <v>25.89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224</v>
      </c>
      <c r="J55" s="4">
        <f t="shared" si="2"/>
        <v>5799.3600000000006</v>
      </c>
    </row>
    <row r="56" spans="1:10" ht="21" customHeight="1" x14ac:dyDescent="0.55000000000000004">
      <c r="B56" s="3">
        <v>31</v>
      </c>
      <c r="C56" s="23">
        <v>33.93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224</v>
      </c>
      <c r="J56" s="4">
        <f t="shared" si="2"/>
        <v>7600.32</v>
      </c>
    </row>
    <row r="57" spans="1:10" ht="21" customHeight="1" x14ac:dyDescent="0.55000000000000004">
      <c r="B57" s="3">
        <v>32</v>
      </c>
      <c r="C57" s="23">
        <v>46.19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224</v>
      </c>
      <c r="J57" s="4">
        <f t="shared" si="2"/>
        <v>10346.56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11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37.5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224</v>
      </c>
      <c r="J61" s="4">
        <f t="shared" ref="J61:J75" si="4">C61*I61</f>
        <v>8400</v>
      </c>
    </row>
    <row r="62" spans="1:10" ht="21" customHeight="1" x14ac:dyDescent="0.55000000000000004">
      <c r="B62" s="3">
        <v>2</v>
      </c>
      <c r="C62" s="23">
        <v>47.32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224</v>
      </c>
      <c r="J62" s="4">
        <f t="shared" si="4"/>
        <v>10599.68</v>
      </c>
    </row>
    <row r="63" spans="1:10" ht="21" customHeight="1" x14ac:dyDescent="0.55000000000000004">
      <c r="B63" s="3">
        <v>3</v>
      </c>
      <c r="C63" s="23">
        <v>21.88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224</v>
      </c>
      <c r="J63" s="4">
        <f t="shared" si="4"/>
        <v>4901.12</v>
      </c>
    </row>
    <row r="64" spans="1:10" ht="21" customHeight="1" x14ac:dyDescent="0.55000000000000004">
      <c r="B64" s="3">
        <v>4</v>
      </c>
      <c r="C64" s="23">
        <v>26.79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224</v>
      </c>
      <c r="J64" s="4">
        <f t="shared" si="4"/>
        <v>6000.96</v>
      </c>
    </row>
    <row r="65" spans="1:10" ht="21" customHeight="1" x14ac:dyDescent="0.55000000000000004">
      <c r="B65" s="3">
        <v>5</v>
      </c>
      <c r="C65" s="23">
        <v>48.21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224</v>
      </c>
      <c r="J65" s="4">
        <f t="shared" si="4"/>
        <v>10799.04</v>
      </c>
    </row>
    <row r="66" spans="1:10" ht="21" customHeight="1" x14ac:dyDescent="0.55000000000000004">
      <c r="B66" s="3">
        <v>6</v>
      </c>
      <c r="C66" s="23">
        <v>47.32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224</v>
      </c>
      <c r="J66" s="4">
        <f t="shared" si="4"/>
        <v>10599.68</v>
      </c>
    </row>
    <row r="67" spans="1:10" ht="21" customHeight="1" x14ac:dyDescent="0.55000000000000004">
      <c r="B67" s="3">
        <v>7</v>
      </c>
      <c r="C67" s="23">
        <v>17.41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224</v>
      </c>
      <c r="J67" s="4">
        <f t="shared" si="4"/>
        <v>3899.84</v>
      </c>
    </row>
    <row r="68" spans="1:10" ht="21" customHeight="1" x14ac:dyDescent="0.55000000000000004">
      <c r="B68" s="3">
        <v>8</v>
      </c>
      <c r="C68" s="23">
        <v>30.8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224</v>
      </c>
      <c r="J68" s="4">
        <f t="shared" si="4"/>
        <v>6899.2</v>
      </c>
    </row>
    <row r="69" spans="1:10" ht="21" customHeight="1" x14ac:dyDescent="0.55000000000000004">
      <c r="B69" s="3">
        <v>9</v>
      </c>
      <c r="C69" s="23">
        <v>19.64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224</v>
      </c>
      <c r="J69" s="4">
        <f t="shared" si="4"/>
        <v>4399.3600000000006</v>
      </c>
    </row>
    <row r="70" spans="1:10" ht="21" customHeight="1" x14ac:dyDescent="0.55000000000000004">
      <c r="B70" s="3">
        <v>10</v>
      </c>
      <c r="C70" s="23">
        <v>40.18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224</v>
      </c>
      <c r="J70" s="4">
        <f t="shared" si="4"/>
        <v>9000.32</v>
      </c>
    </row>
    <row r="71" spans="1:10" ht="21" customHeight="1" x14ac:dyDescent="0.55000000000000004">
      <c r="B71" s="3">
        <v>11</v>
      </c>
      <c r="C71" s="23">
        <v>13.84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224</v>
      </c>
      <c r="J71" s="4">
        <f t="shared" si="4"/>
        <v>3100.16</v>
      </c>
    </row>
    <row r="72" spans="1:10" ht="21" customHeight="1" x14ac:dyDescent="0.55000000000000004">
      <c r="B72" s="3">
        <v>12</v>
      </c>
      <c r="C72" s="23">
        <v>4.4800000000000004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224</v>
      </c>
      <c r="J72" s="4">
        <f t="shared" si="4"/>
        <v>1003.5200000000001</v>
      </c>
    </row>
    <row r="73" spans="1:10" ht="21" customHeight="1" x14ac:dyDescent="0.55000000000000004">
      <c r="B73" s="3">
        <v>13</v>
      </c>
      <c r="C73" s="23">
        <v>1.8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224</v>
      </c>
      <c r="J73" s="4">
        <f t="shared" si="4"/>
        <v>403.2</v>
      </c>
    </row>
    <row r="74" spans="1:10" ht="21" customHeight="1" x14ac:dyDescent="0.55000000000000004">
      <c r="B74" s="3">
        <v>14</v>
      </c>
      <c r="C74" s="23">
        <v>1.8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224</v>
      </c>
      <c r="J74" s="4">
        <f t="shared" si="4"/>
        <v>403.2</v>
      </c>
    </row>
    <row r="75" spans="1:10" ht="21" customHeight="1" x14ac:dyDescent="0.55000000000000004">
      <c r="B75" s="3">
        <v>15</v>
      </c>
      <c r="C75" s="23">
        <v>8.14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224</v>
      </c>
      <c r="J75" s="4">
        <f t="shared" si="4"/>
        <v>1823.3600000000001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11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27.23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224</v>
      </c>
      <c r="J79" s="4">
        <f t="shared" ref="J79:J98" si="6">C79*I79</f>
        <v>6099.52</v>
      </c>
    </row>
    <row r="80" spans="1:10" ht="21" customHeight="1" x14ac:dyDescent="0.55000000000000004">
      <c r="B80" s="5">
        <v>2</v>
      </c>
      <c r="C80" s="23">
        <v>29.91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224</v>
      </c>
      <c r="J80" s="4">
        <f t="shared" si="6"/>
        <v>6699.84</v>
      </c>
    </row>
    <row r="81" spans="2:10" ht="21" customHeight="1" x14ac:dyDescent="0.55000000000000004">
      <c r="B81" s="5">
        <v>3</v>
      </c>
      <c r="C81" s="23">
        <v>29.46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7" si="7">$I$3</f>
        <v>224</v>
      </c>
      <c r="J81" s="4">
        <f t="shared" si="6"/>
        <v>6599.04</v>
      </c>
    </row>
    <row r="82" spans="2:10" ht="21" customHeight="1" x14ac:dyDescent="0.55000000000000004">
      <c r="B82" s="5">
        <v>4</v>
      </c>
      <c r="C82" s="23">
        <v>56.25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7"/>
        <v>224</v>
      </c>
      <c r="J82" s="4">
        <f t="shared" si="6"/>
        <v>12600</v>
      </c>
    </row>
    <row r="83" spans="2:10" ht="21" customHeight="1" x14ac:dyDescent="0.55000000000000004">
      <c r="B83" s="5">
        <v>5</v>
      </c>
      <c r="C83" s="23">
        <v>43.05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7"/>
        <v>224</v>
      </c>
      <c r="J83" s="4">
        <f t="shared" si="6"/>
        <v>9643.1999999999989</v>
      </c>
    </row>
    <row r="84" spans="2:10" ht="21" customHeight="1" x14ac:dyDescent="0.55000000000000004">
      <c r="B84" s="5">
        <v>6</v>
      </c>
      <c r="C84" s="23">
        <v>42.6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7"/>
        <v>224</v>
      </c>
      <c r="J84" s="4">
        <f t="shared" si="6"/>
        <v>9542.4</v>
      </c>
    </row>
    <row r="85" spans="2:10" ht="21" customHeight="1" x14ac:dyDescent="0.55000000000000004">
      <c r="B85" s="5">
        <v>7</v>
      </c>
      <c r="C85" s="23">
        <v>24.22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7"/>
        <v>224</v>
      </c>
      <c r="J85" s="4">
        <f t="shared" si="6"/>
        <v>5425.28</v>
      </c>
    </row>
    <row r="86" spans="2:10" ht="21" customHeight="1" x14ac:dyDescent="0.55000000000000004">
      <c r="B86" s="5">
        <v>8</v>
      </c>
      <c r="C86" s="23">
        <v>29.46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7"/>
        <v>224</v>
      </c>
      <c r="J86" s="4">
        <f t="shared" si="6"/>
        <v>6599.04</v>
      </c>
    </row>
    <row r="87" spans="2:10" ht="21" customHeight="1" x14ac:dyDescent="0.55000000000000004">
      <c r="B87" s="5">
        <v>9</v>
      </c>
      <c r="C87" s="23">
        <v>19.2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7"/>
        <v>224</v>
      </c>
      <c r="J87" s="4">
        <f t="shared" si="6"/>
        <v>4300.8</v>
      </c>
    </row>
    <row r="88" spans="2:10" ht="21" customHeight="1" x14ac:dyDescent="0.55000000000000004">
      <c r="B88" s="5">
        <v>10</v>
      </c>
      <c r="C88" s="23">
        <v>35.71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7"/>
        <v>224</v>
      </c>
      <c r="J88" s="4">
        <f t="shared" si="6"/>
        <v>7999.04</v>
      </c>
    </row>
    <row r="89" spans="2:10" ht="21" customHeight="1" x14ac:dyDescent="0.55000000000000004">
      <c r="B89" s="5">
        <v>11</v>
      </c>
      <c r="C89" s="23">
        <v>40.630000000000003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7"/>
        <v>224</v>
      </c>
      <c r="J89" s="4">
        <f t="shared" si="6"/>
        <v>9101.1200000000008</v>
      </c>
    </row>
    <row r="90" spans="2:10" ht="21" customHeight="1" x14ac:dyDescent="0.55000000000000004">
      <c r="B90" s="5">
        <v>12</v>
      </c>
      <c r="C90" s="23">
        <v>53.57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7"/>
        <v>224</v>
      </c>
      <c r="J90" s="4">
        <f t="shared" si="6"/>
        <v>11999.68</v>
      </c>
    </row>
    <row r="91" spans="2:10" ht="21" customHeight="1" x14ac:dyDescent="0.55000000000000004">
      <c r="B91" s="5">
        <v>13</v>
      </c>
      <c r="C91" s="23">
        <v>18.829999999999998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7"/>
        <v>224</v>
      </c>
      <c r="J91" s="4">
        <f t="shared" si="6"/>
        <v>4217.92</v>
      </c>
    </row>
    <row r="92" spans="2:10" ht="21" customHeight="1" x14ac:dyDescent="0.55000000000000004">
      <c r="B92" s="5">
        <v>14</v>
      </c>
      <c r="C92" s="23">
        <v>61.16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7"/>
        <v>224</v>
      </c>
      <c r="J92" s="4">
        <f t="shared" si="6"/>
        <v>13699.84</v>
      </c>
    </row>
    <row r="93" spans="2:10" ht="21" customHeight="1" x14ac:dyDescent="0.55000000000000004">
      <c r="B93" s="5">
        <v>15</v>
      </c>
      <c r="C93" s="23">
        <v>52.23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7"/>
        <v>224</v>
      </c>
      <c r="J93" s="4">
        <f t="shared" si="6"/>
        <v>11699.519999999999</v>
      </c>
    </row>
    <row r="94" spans="2:10" ht="21" customHeight="1" x14ac:dyDescent="0.55000000000000004">
      <c r="B94" s="5">
        <v>16</v>
      </c>
      <c r="C94" s="23">
        <v>32.14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7"/>
        <v>224</v>
      </c>
      <c r="J94" s="4">
        <f t="shared" si="6"/>
        <v>7199.3600000000006</v>
      </c>
    </row>
    <row r="95" spans="2:10" ht="21" customHeight="1" x14ac:dyDescent="0.55000000000000004">
      <c r="B95" s="5">
        <v>17</v>
      </c>
      <c r="C95" s="23">
        <v>42.15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7"/>
        <v>224</v>
      </c>
      <c r="J95" s="4">
        <f t="shared" si="6"/>
        <v>9441.6</v>
      </c>
    </row>
    <row r="96" spans="2:10" ht="21" customHeight="1" x14ac:dyDescent="0.55000000000000004">
      <c r="B96" s="5">
        <v>18</v>
      </c>
      <c r="C96" s="23">
        <v>30.94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7"/>
        <v>224</v>
      </c>
      <c r="J96" s="4">
        <f t="shared" si="6"/>
        <v>6930.56</v>
      </c>
    </row>
    <row r="97" spans="2:10" ht="21" customHeight="1" x14ac:dyDescent="0.55000000000000004">
      <c r="B97" s="5">
        <v>19</v>
      </c>
      <c r="C97" s="23">
        <v>20.09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7"/>
        <v>224</v>
      </c>
      <c r="J97" s="4">
        <f t="shared" si="6"/>
        <v>4500.16</v>
      </c>
    </row>
    <row r="98" spans="2:10" ht="21" customHeight="1" x14ac:dyDescent="0.55000000000000004">
      <c r="B98" s="5">
        <v>20</v>
      </c>
      <c r="C98" s="23">
        <v>27.23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>$I$3</f>
        <v>224</v>
      </c>
      <c r="J98" s="4">
        <f t="shared" si="6"/>
        <v>6099.52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3BCBE-AD53-4C9F-BB70-02118ADA3BB8}">
  <dimension ref="A1:Q170"/>
  <sheetViews>
    <sheetView view="pageBreakPreview" zoomScaleNormal="100" zoomScaleSheetLayoutView="100" workbookViewId="0">
      <selection activeCell="C3" sqref="C3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89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77.81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338</v>
      </c>
      <c r="J3" s="4">
        <f t="shared" ref="J3:J22" si="0">C3*I3</f>
        <v>26299.780000000002</v>
      </c>
    </row>
    <row r="4" spans="1:10" ht="21" customHeight="1" x14ac:dyDescent="0.55000000000000004">
      <c r="B4" s="5">
        <v>2</v>
      </c>
      <c r="C4" s="23">
        <v>50.59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338</v>
      </c>
      <c r="J4" s="4">
        <f t="shared" si="0"/>
        <v>17099.420000000002</v>
      </c>
    </row>
    <row r="5" spans="1:10" ht="21" customHeight="1" x14ac:dyDescent="0.55000000000000004">
      <c r="B5" s="5">
        <v>3</v>
      </c>
      <c r="C5" s="23">
        <v>67.75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338</v>
      </c>
      <c r="J5" s="4">
        <f t="shared" si="0"/>
        <v>22899.5</v>
      </c>
    </row>
    <row r="6" spans="1:10" ht="21" customHeight="1" x14ac:dyDescent="0.55000000000000004">
      <c r="B6" s="5">
        <v>4</v>
      </c>
      <c r="C6" s="23">
        <v>60.06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338</v>
      </c>
      <c r="J6" s="4">
        <f t="shared" si="0"/>
        <v>20300.280000000002</v>
      </c>
    </row>
    <row r="7" spans="1:10" ht="21" customHeight="1" x14ac:dyDescent="0.55000000000000004">
      <c r="B7" s="5">
        <v>5</v>
      </c>
      <c r="C7" s="23">
        <v>56.51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338</v>
      </c>
      <c r="J7" s="4">
        <f t="shared" si="0"/>
        <v>19100.38</v>
      </c>
    </row>
    <row r="8" spans="1:10" ht="21" customHeight="1" x14ac:dyDescent="0.55000000000000004">
      <c r="B8" s="5">
        <v>6</v>
      </c>
      <c r="C8" s="23">
        <v>85.5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338</v>
      </c>
      <c r="J8" s="4">
        <f t="shared" si="0"/>
        <v>28899</v>
      </c>
    </row>
    <row r="9" spans="1:10" ht="21" customHeight="1" x14ac:dyDescent="0.55000000000000004">
      <c r="B9" s="5">
        <v>7</v>
      </c>
      <c r="C9" s="23">
        <v>76.92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338</v>
      </c>
      <c r="J9" s="4">
        <f t="shared" si="0"/>
        <v>25998.959999999999</v>
      </c>
    </row>
    <row r="10" spans="1:10" ht="21" customHeight="1" x14ac:dyDescent="0.55000000000000004">
      <c r="B10" s="5">
        <v>8</v>
      </c>
      <c r="C10" s="23">
        <v>68.34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338</v>
      </c>
      <c r="J10" s="4">
        <f t="shared" si="0"/>
        <v>23098.920000000002</v>
      </c>
    </row>
    <row r="11" spans="1:10" ht="21" customHeight="1" x14ac:dyDescent="0.55000000000000004">
      <c r="B11" s="5">
        <v>9</v>
      </c>
      <c r="C11" s="23">
        <v>58.16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338</v>
      </c>
      <c r="J11" s="4">
        <f t="shared" si="0"/>
        <v>19658.079999999998</v>
      </c>
    </row>
    <row r="12" spans="1:10" ht="21" customHeight="1" x14ac:dyDescent="0.55000000000000004">
      <c r="B12" s="5">
        <v>10</v>
      </c>
      <c r="C12" s="23">
        <v>89.64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338</v>
      </c>
      <c r="J12" s="4">
        <f t="shared" si="0"/>
        <v>30298.32</v>
      </c>
    </row>
    <row r="13" spans="1:10" ht="21" customHeight="1" x14ac:dyDescent="0.55000000000000004">
      <c r="B13" s="5">
        <v>11</v>
      </c>
      <c r="C13" s="23">
        <v>59.47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338</v>
      </c>
      <c r="J13" s="4">
        <f t="shared" si="0"/>
        <v>20100.86</v>
      </c>
    </row>
    <row r="14" spans="1:10" ht="21" customHeight="1" x14ac:dyDescent="0.55000000000000004">
      <c r="B14" s="5">
        <v>12</v>
      </c>
      <c r="C14" s="23">
        <v>54.73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338</v>
      </c>
      <c r="J14" s="4">
        <f t="shared" si="0"/>
        <v>18498.739999999998</v>
      </c>
    </row>
    <row r="15" spans="1:10" ht="21" customHeight="1" x14ac:dyDescent="0.55000000000000004">
      <c r="B15" s="5">
        <v>13</v>
      </c>
      <c r="C15" s="23">
        <v>25.52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338</v>
      </c>
      <c r="J15" s="4">
        <f t="shared" si="0"/>
        <v>8625.76</v>
      </c>
    </row>
    <row r="16" spans="1:10" ht="21" customHeight="1" x14ac:dyDescent="0.55000000000000004">
      <c r="B16" s="5">
        <v>14</v>
      </c>
      <c r="C16" s="23">
        <v>27.22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338</v>
      </c>
      <c r="J16" s="4">
        <f t="shared" si="0"/>
        <v>9200.3599999999988</v>
      </c>
    </row>
    <row r="17" spans="1:10" ht="21" customHeight="1" x14ac:dyDescent="0.55000000000000004">
      <c r="B17" s="5">
        <v>15</v>
      </c>
      <c r="C17" s="23">
        <v>26.04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338</v>
      </c>
      <c r="J17" s="4">
        <f t="shared" si="0"/>
        <v>8801.52</v>
      </c>
    </row>
    <row r="18" spans="1:10" ht="21" customHeight="1" x14ac:dyDescent="0.55000000000000004">
      <c r="B18" s="5">
        <v>16</v>
      </c>
      <c r="C18" s="23">
        <v>57.4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338</v>
      </c>
      <c r="J18" s="4">
        <f t="shared" si="0"/>
        <v>19401.2</v>
      </c>
    </row>
    <row r="19" spans="1:10" ht="21" customHeight="1" x14ac:dyDescent="0.55000000000000004">
      <c r="B19" s="5">
        <v>17</v>
      </c>
      <c r="C19" s="23">
        <v>45.27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338</v>
      </c>
      <c r="J19" s="4">
        <f t="shared" si="0"/>
        <v>15301.26</v>
      </c>
    </row>
    <row r="20" spans="1:10" ht="21" customHeight="1" x14ac:dyDescent="0.55000000000000004">
      <c r="B20" s="5">
        <v>18</v>
      </c>
      <c r="C20" s="23">
        <v>54.14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338</v>
      </c>
      <c r="J20" s="4">
        <f t="shared" si="0"/>
        <v>18299.32</v>
      </c>
    </row>
    <row r="21" spans="1:10" ht="21" customHeight="1" x14ac:dyDescent="0.55000000000000004">
      <c r="B21" s="5">
        <v>19</v>
      </c>
      <c r="C21" s="23">
        <v>45.27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338</v>
      </c>
      <c r="J21" s="4">
        <f t="shared" si="0"/>
        <v>15301.26</v>
      </c>
    </row>
    <row r="22" spans="1:10" ht="21" customHeight="1" x14ac:dyDescent="0.55000000000000004">
      <c r="B22" s="5">
        <v>20</v>
      </c>
      <c r="C22" s="23">
        <v>65.09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338</v>
      </c>
      <c r="J22" s="4">
        <f t="shared" si="0"/>
        <v>22000.420000000002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12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46.43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338</v>
      </c>
      <c r="J26" s="4">
        <f t="shared" ref="J26:J57" si="2">C26*I26</f>
        <v>15693.34</v>
      </c>
    </row>
    <row r="27" spans="1:10" ht="21" customHeight="1" x14ac:dyDescent="0.55000000000000004">
      <c r="B27" s="3">
        <v>2</v>
      </c>
      <c r="C27" s="23">
        <v>41.25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338</v>
      </c>
      <c r="J27" s="4">
        <f t="shared" si="2"/>
        <v>13942.5</v>
      </c>
    </row>
    <row r="28" spans="1:10" ht="21" customHeight="1" x14ac:dyDescent="0.55000000000000004">
      <c r="B28" s="3">
        <v>3</v>
      </c>
      <c r="C28" s="23">
        <v>53.12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338</v>
      </c>
      <c r="J28" s="4">
        <f t="shared" si="2"/>
        <v>17954.559999999998</v>
      </c>
    </row>
    <row r="29" spans="1:10" ht="21" customHeight="1" x14ac:dyDescent="0.55000000000000004">
      <c r="B29" s="3">
        <v>4</v>
      </c>
      <c r="C29" s="23">
        <v>38.17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338</v>
      </c>
      <c r="J29" s="4">
        <f t="shared" si="2"/>
        <v>12901.460000000001</v>
      </c>
    </row>
    <row r="30" spans="1:10" ht="21" customHeight="1" x14ac:dyDescent="0.55000000000000004">
      <c r="B30" s="3">
        <v>5</v>
      </c>
      <c r="C30" s="23">
        <v>34.32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338</v>
      </c>
      <c r="J30" s="4">
        <f t="shared" si="2"/>
        <v>11600.16</v>
      </c>
    </row>
    <row r="31" spans="1:10" ht="21" customHeight="1" x14ac:dyDescent="0.55000000000000004">
      <c r="B31" s="3">
        <v>6</v>
      </c>
      <c r="C31" s="23">
        <v>31.66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338</v>
      </c>
      <c r="J31" s="4">
        <f t="shared" si="2"/>
        <v>10701.08</v>
      </c>
    </row>
    <row r="32" spans="1:10" ht="21" customHeight="1" x14ac:dyDescent="0.55000000000000004">
      <c r="B32" s="3">
        <v>7</v>
      </c>
      <c r="C32" s="23">
        <v>36.39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338</v>
      </c>
      <c r="J32" s="4">
        <f t="shared" si="2"/>
        <v>12299.82</v>
      </c>
    </row>
    <row r="33" spans="2:10" ht="21" customHeight="1" x14ac:dyDescent="0.55000000000000004">
      <c r="B33" s="3">
        <v>8</v>
      </c>
      <c r="C33" s="23">
        <v>47.32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338</v>
      </c>
      <c r="J33" s="4">
        <f t="shared" si="2"/>
        <v>15994.16</v>
      </c>
    </row>
    <row r="34" spans="2:10" ht="21" customHeight="1" x14ac:dyDescent="0.55000000000000004">
      <c r="B34" s="3">
        <v>9</v>
      </c>
      <c r="C34" s="23">
        <v>47.04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338</v>
      </c>
      <c r="J34" s="4">
        <f t="shared" si="2"/>
        <v>15899.52</v>
      </c>
    </row>
    <row r="35" spans="2:10" ht="21" customHeight="1" x14ac:dyDescent="0.55000000000000004">
      <c r="B35" s="3">
        <v>10</v>
      </c>
      <c r="C35" s="23">
        <v>43.2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338</v>
      </c>
      <c r="J35" s="4">
        <f t="shared" si="2"/>
        <v>14601.6</v>
      </c>
    </row>
    <row r="36" spans="2:10" ht="21" customHeight="1" x14ac:dyDescent="0.55000000000000004">
      <c r="B36" s="3">
        <v>11</v>
      </c>
      <c r="C36" s="23">
        <v>57.1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338</v>
      </c>
      <c r="J36" s="4">
        <f t="shared" si="2"/>
        <v>19299.8</v>
      </c>
    </row>
    <row r="37" spans="2:10" ht="21" customHeight="1" x14ac:dyDescent="0.55000000000000004">
      <c r="B37" s="3">
        <v>12</v>
      </c>
      <c r="C37" s="23">
        <v>42.73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338</v>
      </c>
      <c r="J37" s="4">
        <f t="shared" si="2"/>
        <v>14442.74</v>
      </c>
    </row>
    <row r="38" spans="2:10" ht="21" customHeight="1" x14ac:dyDescent="0.55000000000000004">
      <c r="B38" s="3">
        <v>13</v>
      </c>
      <c r="C38" s="23">
        <v>39.58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338</v>
      </c>
      <c r="J38" s="4">
        <f t="shared" si="2"/>
        <v>13378.039999999999</v>
      </c>
    </row>
    <row r="39" spans="2:10" ht="21" customHeight="1" x14ac:dyDescent="0.55000000000000004">
      <c r="B39" s="3">
        <v>14</v>
      </c>
      <c r="C39" s="23">
        <v>47.04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338</v>
      </c>
      <c r="J39" s="4">
        <f t="shared" si="2"/>
        <v>15899.52</v>
      </c>
    </row>
    <row r="40" spans="2:10" ht="21" customHeight="1" x14ac:dyDescent="0.55000000000000004">
      <c r="B40" s="3">
        <v>15</v>
      </c>
      <c r="C40" s="23">
        <v>49.41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338</v>
      </c>
      <c r="J40" s="4">
        <f t="shared" si="2"/>
        <v>16700.579999999998</v>
      </c>
    </row>
    <row r="41" spans="2:10" ht="21" customHeight="1" x14ac:dyDescent="0.55000000000000004">
      <c r="B41" s="3">
        <v>16</v>
      </c>
      <c r="C41" s="23">
        <v>43.2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338</v>
      </c>
      <c r="J41" s="4">
        <f t="shared" si="2"/>
        <v>14601.6</v>
      </c>
    </row>
    <row r="42" spans="2:10" ht="21" customHeight="1" x14ac:dyDescent="0.55000000000000004">
      <c r="B42" s="3">
        <v>17</v>
      </c>
      <c r="C42" s="23">
        <v>41.72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338</v>
      </c>
      <c r="J42" s="4">
        <f t="shared" si="2"/>
        <v>14101.359999999999</v>
      </c>
    </row>
    <row r="43" spans="2:10" ht="21" customHeight="1" x14ac:dyDescent="0.55000000000000004">
      <c r="B43" s="3">
        <v>18</v>
      </c>
      <c r="C43" s="23">
        <v>21.3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338</v>
      </c>
      <c r="J43" s="4">
        <f t="shared" si="2"/>
        <v>7199.4000000000005</v>
      </c>
    </row>
    <row r="44" spans="2:10" ht="21" customHeight="1" x14ac:dyDescent="0.55000000000000004">
      <c r="B44" s="3">
        <v>19</v>
      </c>
      <c r="C44" s="23">
        <v>47.77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338</v>
      </c>
      <c r="J44" s="4">
        <f t="shared" si="2"/>
        <v>16146.26</v>
      </c>
    </row>
    <row r="45" spans="2:10" ht="21" customHeight="1" x14ac:dyDescent="0.55000000000000004">
      <c r="B45" s="3">
        <v>20</v>
      </c>
      <c r="C45" s="23">
        <v>56.51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338</v>
      </c>
      <c r="J45" s="4">
        <f t="shared" si="2"/>
        <v>19100.38</v>
      </c>
    </row>
    <row r="46" spans="2:10" ht="21" customHeight="1" x14ac:dyDescent="0.55000000000000004">
      <c r="B46" s="3">
        <v>21</v>
      </c>
      <c r="C46" s="23">
        <v>36.979999999999997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338</v>
      </c>
      <c r="J46" s="4">
        <f t="shared" si="2"/>
        <v>12499.24</v>
      </c>
    </row>
    <row r="47" spans="2:10" ht="21" customHeight="1" x14ac:dyDescent="0.55000000000000004">
      <c r="B47" s="3">
        <v>22</v>
      </c>
      <c r="C47" s="23">
        <v>24.85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338</v>
      </c>
      <c r="J47" s="4">
        <f t="shared" si="2"/>
        <v>8399.3000000000011</v>
      </c>
    </row>
    <row r="48" spans="2:10" ht="21" customHeight="1" x14ac:dyDescent="0.55000000000000004">
      <c r="B48" s="3">
        <v>23</v>
      </c>
      <c r="C48" s="23">
        <v>35.799999999999997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338</v>
      </c>
      <c r="J48" s="4">
        <f t="shared" si="2"/>
        <v>12100.4</v>
      </c>
    </row>
    <row r="49" spans="1:10" ht="21" customHeight="1" x14ac:dyDescent="0.55000000000000004">
      <c r="B49" s="3">
        <v>24</v>
      </c>
      <c r="C49" s="23">
        <v>33.43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338</v>
      </c>
      <c r="J49" s="4">
        <f t="shared" si="2"/>
        <v>11299.34</v>
      </c>
    </row>
    <row r="50" spans="1:10" ht="21" customHeight="1" x14ac:dyDescent="0.55000000000000004">
      <c r="B50" s="3">
        <v>25</v>
      </c>
      <c r="C50" s="23">
        <v>30.77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338</v>
      </c>
      <c r="J50" s="4">
        <f t="shared" si="2"/>
        <v>10400.26</v>
      </c>
    </row>
    <row r="51" spans="1:10" ht="21" customHeight="1" x14ac:dyDescent="0.55000000000000004">
      <c r="B51" s="3">
        <v>26</v>
      </c>
      <c r="C51" s="23">
        <v>25.44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338</v>
      </c>
      <c r="J51" s="4">
        <f t="shared" si="2"/>
        <v>8598.7200000000012</v>
      </c>
    </row>
    <row r="52" spans="1:10" ht="21" customHeight="1" x14ac:dyDescent="0.55000000000000004">
      <c r="B52" s="3">
        <v>27</v>
      </c>
      <c r="C52" s="23">
        <v>37.39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338</v>
      </c>
      <c r="J52" s="4">
        <f t="shared" si="2"/>
        <v>12637.82</v>
      </c>
    </row>
    <row r="53" spans="1:10" ht="21" customHeight="1" x14ac:dyDescent="0.55000000000000004">
      <c r="B53" s="3">
        <v>28</v>
      </c>
      <c r="C53" s="23">
        <v>39.64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338</v>
      </c>
      <c r="J53" s="4">
        <f t="shared" si="2"/>
        <v>13398.32</v>
      </c>
    </row>
    <row r="54" spans="1:10" ht="21" customHeight="1" x14ac:dyDescent="0.55000000000000004">
      <c r="B54" s="3">
        <v>29</v>
      </c>
      <c r="C54" s="23">
        <v>31.07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338</v>
      </c>
      <c r="J54" s="4">
        <f t="shared" si="2"/>
        <v>10501.66</v>
      </c>
    </row>
    <row r="55" spans="1:10" ht="21" customHeight="1" x14ac:dyDescent="0.55000000000000004">
      <c r="B55" s="3">
        <v>30</v>
      </c>
      <c r="C55" s="23">
        <v>32.54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338</v>
      </c>
      <c r="J55" s="4">
        <f t="shared" si="2"/>
        <v>10998.52</v>
      </c>
    </row>
    <row r="56" spans="1:10" ht="21" customHeight="1" x14ac:dyDescent="0.55000000000000004">
      <c r="B56" s="3">
        <v>31</v>
      </c>
      <c r="C56" s="23">
        <v>41.42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338</v>
      </c>
      <c r="J56" s="4">
        <f t="shared" si="2"/>
        <v>13999.960000000001</v>
      </c>
    </row>
    <row r="57" spans="1:10" ht="21" customHeight="1" x14ac:dyDescent="0.55000000000000004">
      <c r="B57" s="3">
        <v>32</v>
      </c>
      <c r="C57" s="23">
        <v>57.4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338</v>
      </c>
      <c r="J57" s="4">
        <f t="shared" si="2"/>
        <v>19401.2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12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49.41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338</v>
      </c>
      <c r="J61" s="4">
        <f t="shared" ref="J61:J75" si="4">C61*I61</f>
        <v>16700.579999999998</v>
      </c>
    </row>
    <row r="62" spans="1:10" ht="21" customHeight="1" x14ac:dyDescent="0.55000000000000004">
      <c r="B62" s="3">
        <v>2</v>
      </c>
      <c r="C62" s="23">
        <v>60.65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338</v>
      </c>
      <c r="J62" s="4">
        <f t="shared" si="4"/>
        <v>20499.7</v>
      </c>
    </row>
    <row r="63" spans="1:10" ht="21" customHeight="1" x14ac:dyDescent="0.55000000000000004">
      <c r="B63" s="3">
        <v>3</v>
      </c>
      <c r="C63" s="23">
        <v>29.29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338</v>
      </c>
      <c r="J63" s="4">
        <f t="shared" si="4"/>
        <v>9900.02</v>
      </c>
    </row>
    <row r="64" spans="1:10" ht="21" customHeight="1" x14ac:dyDescent="0.55000000000000004">
      <c r="B64" s="3">
        <v>4</v>
      </c>
      <c r="C64" s="23">
        <v>38.46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338</v>
      </c>
      <c r="J64" s="4">
        <f t="shared" si="4"/>
        <v>12999.48</v>
      </c>
    </row>
    <row r="65" spans="1:10" ht="21" customHeight="1" x14ac:dyDescent="0.55000000000000004">
      <c r="B65" s="3">
        <v>5</v>
      </c>
      <c r="C65" s="23">
        <v>58.58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338</v>
      </c>
      <c r="J65" s="4">
        <f t="shared" si="4"/>
        <v>19800.04</v>
      </c>
    </row>
    <row r="66" spans="1:10" ht="21" customHeight="1" x14ac:dyDescent="0.55000000000000004">
      <c r="B66" s="3">
        <v>6</v>
      </c>
      <c r="C66" s="23">
        <v>50.89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338</v>
      </c>
      <c r="J66" s="4">
        <f t="shared" si="4"/>
        <v>17200.82</v>
      </c>
    </row>
    <row r="67" spans="1:10" ht="21" customHeight="1" x14ac:dyDescent="0.55000000000000004">
      <c r="B67" s="3">
        <v>7</v>
      </c>
      <c r="C67" s="23">
        <v>22.19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338</v>
      </c>
      <c r="J67" s="4">
        <f t="shared" si="4"/>
        <v>7500.22</v>
      </c>
    </row>
    <row r="68" spans="1:10" ht="21" customHeight="1" x14ac:dyDescent="0.55000000000000004">
      <c r="B68" s="3">
        <v>8</v>
      </c>
      <c r="C68" s="23">
        <v>33.14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338</v>
      </c>
      <c r="J68" s="4">
        <f t="shared" si="4"/>
        <v>11201.32</v>
      </c>
    </row>
    <row r="69" spans="1:10" ht="21" customHeight="1" x14ac:dyDescent="0.55000000000000004">
      <c r="B69" s="3">
        <v>9</v>
      </c>
      <c r="C69" s="23">
        <v>31.75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338</v>
      </c>
      <c r="J69" s="4">
        <f t="shared" si="4"/>
        <v>10731.5</v>
      </c>
    </row>
    <row r="70" spans="1:10" ht="21" customHeight="1" x14ac:dyDescent="0.55000000000000004">
      <c r="B70" s="3">
        <v>10</v>
      </c>
      <c r="C70" s="23">
        <v>43.79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338</v>
      </c>
      <c r="J70" s="4">
        <f t="shared" si="4"/>
        <v>14801.02</v>
      </c>
    </row>
    <row r="71" spans="1:10" ht="21" customHeight="1" x14ac:dyDescent="0.55000000000000004">
      <c r="B71" s="3">
        <v>11</v>
      </c>
      <c r="C71" s="23">
        <v>16.27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338</v>
      </c>
      <c r="J71" s="4">
        <f t="shared" si="4"/>
        <v>5499.26</v>
      </c>
    </row>
    <row r="72" spans="1:10" ht="21" customHeight="1" x14ac:dyDescent="0.55000000000000004">
      <c r="B72" s="3">
        <v>12</v>
      </c>
      <c r="C72" s="23">
        <v>15.57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338</v>
      </c>
      <c r="J72" s="4">
        <f t="shared" si="4"/>
        <v>5262.66</v>
      </c>
    </row>
    <row r="73" spans="1:10" ht="21" customHeight="1" x14ac:dyDescent="0.55000000000000004">
      <c r="B73" s="3">
        <v>13</v>
      </c>
      <c r="C73" s="23">
        <v>5.1100000000000003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338</v>
      </c>
      <c r="J73" s="4">
        <f t="shared" si="4"/>
        <v>1727.18</v>
      </c>
    </row>
    <row r="74" spans="1:10" ht="21" customHeight="1" x14ac:dyDescent="0.55000000000000004">
      <c r="B74" s="3">
        <v>14</v>
      </c>
      <c r="C74" s="23">
        <v>3.35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338</v>
      </c>
      <c r="J74" s="4">
        <f t="shared" si="4"/>
        <v>1132.3</v>
      </c>
    </row>
    <row r="75" spans="1:10" ht="21" customHeight="1" x14ac:dyDescent="0.55000000000000004">
      <c r="B75" s="3">
        <v>15</v>
      </c>
      <c r="C75" s="23">
        <v>14.76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338</v>
      </c>
      <c r="J75" s="4">
        <f t="shared" si="4"/>
        <v>4988.88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12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27.81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338</v>
      </c>
      <c r="J79" s="4">
        <f t="shared" ref="J79:J98" si="6">C79*I79</f>
        <v>9399.7799999999988</v>
      </c>
    </row>
    <row r="80" spans="1:10" ht="21" customHeight="1" x14ac:dyDescent="0.55000000000000004">
      <c r="B80" s="5">
        <v>2</v>
      </c>
      <c r="C80" s="23">
        <v>37.57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338</v>
      </c>
      <c r="J80" s="4">
        <f t="shared" si="6"/>
        <v>12698.66</v>
      </c>
    </row>
    <row r="81" spans="2:17" ht="21" customHeight="1" x14ac:dyDescent="0.55000000000000004">
      <c r="B81" s="5">
        <v>3</v>
      </c>
      <c r="C81" s="23">
        <v>24.26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8" si="7">$I$3</f>
        <v>338</v>
      </c>
      <c r="J81" s="4">
        <f t="shared" si="6"/>
        <v>8199.880000000001</v>
      </c>
    </row>
    <row r="82" spans="2:17" ht="21" customHeight="1" x14ac:dyDescent="0.55000000000000004">
      <c r="B82" s="5">
        <v>4</v>
      </c>
      <c r="C82" s="23">
        <v>50.59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7"/>
        <v>338</v>
      </c>
      <c r="J82" s="4">
        <f t="shared" si="6"/>
        <v>17099.420000000002</v>
      </c>
    </row>
    <row r="83" spans="2:17" ht="21" customHeight="1" x14ac:dyDescent="0.55000000000000004">
      <c r="B83" s="5">
        <v>5</v>
      </c>
      <c r="C83" s="23">
        <v>47.34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7"/>
        <v>338</v>
      </c>
      <c r="J83" s="4">
        <f t="shared" si="6"/>
        <v>16000.920000000002</v>
      </c>
    </row>
    <row r="84" spans="2:17" ht="21" customHeight="1" x14ac:dyDescent="0.55000000000000004">
      <c r="B84" s="5">
        <v>6</v>
      </c>
      <c r="C84" s="23">
        <v>47.04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7"/>
        <v>338</v>
      </c>
      <c r="J84" s="4">
        <f t="shared" si="6"/>
        <v>15899.52</v>
      </c>
    </row>
    <row r="85" spans="2:17" ht="21" customHeight="1" x14ac:dyDescent="0.55000000000000004">
      <c r="B85" s="5">
        <v>7</v>
      </c>
      <c r="C85" s="23">
        <v>30.47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7"/>
        <v>338</v>
      </c>
      <c r="J85" s="4">
        <f t="shared" si="6"/>
        <v>10298.859999999999</v>
      </c>
      <c r="Q85" s="24"/>
    </row>
    <row r="86" spans="2:17" ht="21" customHeight="1" x14ac:dyDescent="0.55000000000000004">
      <c r="B86" s="5">
        <v>8</v>
      </c>
      <c r="C86" s="23">
        <v>31.36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7"/>
        <v>338</v>
      </c>
      <c r="J86" s="4">
        <f t="shared" si="6"/>
        <v>10599.68</v>
      </c>
    </row>
    <row r="87" spans="2:17" ht="21" customHeight="1" x14ac:dyDescent="0.55000000000000004">
      <c r="B87" s="5">
        <v>9</v>
      </c>
      <c r="C87" s="23">
        <v>22.19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7"/>
        <v>338</v>
      </c>
      <c r="J87" s="4">
        <f t="shared" si="6"/>
        <v>7500.22</v>
      </c>
    </row>
    <row r="88" spans="2:17" ht="21" customHeight="1" x14ac:dyDescent="0.55000000000000004">
      <c r="B88" s="5">
        <v>10</v>
      </c>
      <c r="C88" s="23">
        <v>38.46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7"/>
        <v>338</v>
      </c>
      <c r="J88" s="4">
        <f t="shared" si="6"/>
        <v>12999.48</v>
      </c>
    </row>
    <row r="89" spans="2:17" ht="21" customHeight="1" x14ac:dyDescent="0.55000000000000004">
      <c r="B89" s="5">
        <v>11</v>
      </c>
      <c r="C89" s="23">
        <v>34.619999999999997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7"/>
        <v>338</v>
      </c>
      <c r="J89" s="4">
        <f t="shared" si="6"/>
        <v>11701.56</v>
      </c>
    </row>
    <row r="90" spans="2:17" ht="21" customHeight="1" x14ac:dyDescent="0.55000000000000004">
      <c r="B90" s="5">
        <v>12</v>
      </c>
      <c r="C90" s="23">
        <v>68.64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7"/>
        <v>338</v>
      </c>
      <c r="J90" s="4">
        <f t="shared" si="6"/>
        <v>23200.32</v>
      </c>
    </row>
    <row r="91" spans="2:17" ht="21" customHeight="1" x14ac:dyDescent="0.55000000000000004">
      <c r="B91" s="5">
        <v>13</v>
      </c>
      <c r="C91" s="23">
        <v>25.15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7"/>
        <v>338</v>
      </c>
      <c r="J91" s="4">
        <f t="shared" si="6"/>
        <v>8500.6999999999989</v>
      </c>
    </row>
    <row r="92" spans="2:17" ht="21" customHeight="1" x14ac:dyDescent="0.55000000000000004">
      <c r="B92" s="5">
        <v>14</v>
      </c>
      <c r="C92" s="23">
        <v>48.96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7"/>
        <v>338</v>
      </c>
      <c r="J92" s="4">
        <f t="shared" si="6"/>
        <v>16548.48</v>
      </c>
    </row>
    <row r="93" spans="2:17" ht="21" customHeight="1" x14ac:dyDescent="0.55000000000000004">
      <c r="B93" s="5">
        <v>15</v>
      </c>
      <c r="C93" s="23">
        <v>49.11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7"/>
        <v>338</v>
      </c>
      <c r="J93" s="4">
        <f t="shared" si="6"/>
        <v>16599.18</v>
      </c>
    </row>
    <row r="94" spans="2:17" ht="21" customHeight="1" x14ac:dyDescent="0.55000000000000004">
      <c r="B94" s="5">
        <v>16</v>
      </c>
      <c r="C94" s="23">
        <v>34.909999999999997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7"/>
        <v>338</v>
      </c>
      <c r="J94" s="4">
        <f t="shared" si="6"/>
        <v>11799.579999999998</v>
      </c>
    </row>
    <row r="95" spans="2:17" ht="21" customHeight="1" x14ac:dyDescent="0.55000000000000004">
      <c r="B95" s="5">
        <v>17</v>
      </c>
      <c r="C95" s="23">
        <v>41.12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7"/>
        <v>338</v>
      </c>
      <c r="J95" s="4">
        <f t="shared" si="6"/>
        <v>13898.56</v>
      </c>
    </row>
    <row r="96" spans="2:17" ht="21" customHeight="1" x14ac:dyDescent="0.55000000000000004">
      <c r="B96" s="5">
        <v>18</v>
      </c>
      <c r="C96" s="23">
        <v>58.04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7"/>
        <v>338</v>
      </c>
      <c r="J96" s="4">
        <f t="shared" si="6"/>
        <v>19617.52</v>
      </c>
    </row>
    <row r="97" spans="2:10" ht="21" customHeight="1" x14ac:dyDescent="0.55000000000000004">
      <c r="B97" s="5">
        <v>19</v>
      </c>
      <c r="C97" s="23">
        <v>18.989999999999998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7"/>
        <v>338</v>
      </c>
      <c r="J97" s="4">
        <f t="shared" si="6"/>
        <v>6418.62</v>
      </c>
    </row>
    <row r="98" spans="2:10" ht="21" customHeight="1" x14ac:dyDescent="0.55000000000000004">
      <c r="B98" s="5">
        <v>20</v>
      </c>
      <c r="C98" s="23">
        <v>33.83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 t="shared" si="7"/>
        <v>338</v>
      </c>
      <c r="J98" s="4">
        <f t="shared" si="6"/>
        <v>11434.539999999999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5BAE9-6161-427B-B27B-83172A1F9B56}">
  <dimension ref="A1:J169"/>
  <sheetViews>
    <sheetView view="pageBreakPreview" zoomScaleNormal="100" zoomScaleSheetLayoutView="100" workbookViewId="0">
      <selection activeCell="N9" sqref="N9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90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75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8</v>
      </c>
      <c r="J3" s="4">
        <f t="shared" ref="J3:J22" si="0">C3*I3</f>
        <v>600</v>
      </c>
    </row>
    <row r="4" spans="1:10" ht="21" customHeight="1" x14ac:dyDescent="0.55000000000000004">
      <c r="B4" s="5">
        <v>2</v>
      </c>
      <c r="C4" s="23">
        <v>37.5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8</v>
      </c>
      <c r="J4" s="4">
        <f t="shared" si="0"/>
        <v>300</v>
      </c>
    </row>
    <row r="5" spans="1:10" ht="21" customHeight="1" x14ac:dyDescent="0.55000000000000004">
      <c r="B5" s="5">
        <v>3</v>
      </c>
      <c r="C5" s="23">
        <v>50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8</v>
      </c>
      <c r="J5" s="4">
        <f t="shared" si="0"/>
        <v>400</v>
      </c>
    </row>
    <row r="6" spans="1:10" ht="21" customHeight="1" x14ac:dyDescent="0.55000000000000004">
      <c r="B6" s="5">
        <v>4</v>
      </c>
      <c r="C6" s="23">
        <v>50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8</v>
      </c>
      <c r="J6" s="4">
        <f t="shared" si="0"/>
        <v>400</v>
      </c>
    </row>
    <row r="7" spans="1:10" ht="21" customHeight="1" x14ac:dyDescent="0.55000000000000004">
      <c r="B7" s="5">
        <v>5</v>
      </c>
      <c r="C7" s="23">
        <v>50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8</v>
      </c>
      <c r="J7" s="4">
        <f t="shared" si="0"/>
        <v>400</v>
      </c>
    </row>
    <row r="8" spans="1:10" ht="21" customHeight="1" x14ac:dyDescent="0.55000000000000004">
      <c r="B8" s="5">
        <v>6</v>
      </c>
      <c r="C8" s="23">
        <v>100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8</v>
      </c>
      <c r="J8" s="4">
        <f t="shared" si="0"/>
        <v>800</v>
      </c>
    </row>
    <row r="9" spans="1:10" ht="21" customHeight="1" x14ac:dyDescent="0.55000000000000004">
      <c r="B9" s="5">
        <v>7</v>
      </c>
      <c r="C9" s="23">
        <v>87.5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8</v>
      </c>
      <c r="J9" s="4">
        <f t="shared" si="0"/>
        <v>700</v>
      </c>
    </row>
    <row r="10" spans="1:10" ht="21" customHeight="1" x14ac:dyDescent="0.55000000000000004">
      <c r="B10" s="5">
        <v>8</v>
      </c>
      <c r="C10" s="23">
        <v>62.5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8</v>
      </c>
      <c r="J10" s="4">
        <f t="shared" si="0"/>
        <v>500</v>
      </c>
    </row>
    <row r="11" spans="1:10" ht="21" customHeight="1" x14ac:dyDescent="0.55000000000000004">
      <c r="B11" s="5">
        <v>9</v>
      </c>
      <c r="C11" s="23">
        <v>37.5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8</v>
      </c>
      <c r="J11" s="4">
        <f t="shared" si="0"/>
        <v>300</v>
      </c>
    </row>
    <row r="12" spans="1:10" ht="21" customHeight="1" x14ac:dyDescent="0.55000000000000004">
      <c r="B12" s="5">
        <v>10</v>
      </c>
      <c r="C12" s="23">
        <v>100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8</v>
      </c>
      <c r="J12" s="4">
        <f t="shared" si="0"/>
        <v>800</v>
      </c>
    </row>
    <row r="13" spans="1:10" ht="21" customHeight="1" x14ac:dyDescent="0.55000000000000004">
      <c r="B13" s="5">
        <v>11</v>
      </c>
      <c r="C13" s="23">
        <v>25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8</v>
      </c>
      <c r="J13" s="4">
        <f t="shared" si="0"/>
        <v>200</v>
      </c>
    </row>
    <row r="14" spans="1:10" ht="21" customHeight="1" x14ac:dyDescent="0.55000000000000004">
      <c r="B14" s="5">
        <v>12</v>
      </c>
      <c r="C14" s="23">
        <v>62.5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8</v>
      </c>
      <c r="J14" s="4">
        <f t="shared" si="0"/>
        <v>500</v>
      </c>
    </row>
    <row r="15" spans="1:10" ht="21" customHeight="1" x14ac:dyDescent="0.55000000000000004">
      <c r="B15" s="5">
        <v>13</v>
      </c>
      <c r="C15" s="23">
        <v>50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8</v>
      </c>
      <c r="J15" s="4">
        <f t="shared" si="0"/>
        <v>400</v>
      </c>
    </row>
    <row r="16" spans="1:10" ht="21" customHeight="1" x14ac:dyDescent="0.55000000000000004">
      <c r="B16" s="5">
        <v>14</v>
      </c>
      <c r="C16" s="23">
        <v>50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8</v>
      </c>
      <c r="J16" s="4">
        <f t="shared" si="0"/>
        <v>400</v>
      </c>
    </row>
    <row r="17" spans="1:10" ht="21" customHeight="1" x14ac:dyDescent="0.55000000000000004">
      <c r="B17" s="5">
        <v>15</v>
      </c>
      <c r="C17" s="23">
        <v>25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8</v>
      </c>
      <c r="J17" s="4">
        <f t="shared" si="0"/>
        <v>200</v>
      </c>
    </row>
    <row r="18" spans="1:10" ht="21" customHeight="1" x14ac:dyDescent="0.55000000000000004">
      <c r="B18" s="5">
        <v>16</v>
      </c>
      <c r="C18" s="23">
        <v>37.5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8</v>
      </c>
      <c r="J18" s="4">
        <f t="shared" si="0"/>
        <v>300</v>
      </c>
    </row>
    <row r="19" spans="1:10" ht="21" customHeight="1" x14ac:dyDescent="0.55000000000000004">
      <c r="B19" s="5">
        <v>17</v>
      </c>
      <c r="C19" s="23">
        <v>62.5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8</v>
      </c>
      <c r="J19" s="4">
        <f t="shared" si="0"/>
        <v>500</v>
      </c>
    </row>
    <row r="20" spans="1:10" ht="21" customHeight="1" x14ac:dyDescent="0.55000000000000004">
      <c r="B20" s="5">
        <v>18</v>
      </c>
      <c r="C20" s="23">
        <v>50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8</v>
      </c>
      <c r="J20" s="4">
        <f t="shared" si="0"/>
        <v>400</v>
      </c>
    </row>
    <row r="21" spans="1:10" ht="21" customHeight="1" x14ac:dyDescent="0.55000000000000004">
      <c r="B21" s="5">
        <v>19</v>
      </c>
      <c r="C21" s="23">
        <v>50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8</v>
      </c>
      <c r="J21" s="4">
        <f t="shared" si="0"/>
        <v>400</v>
      </c>
    </row>
    <row r="22" spans="1:10" ht="21" customHeight="1" x14ac:dyDescent="0.55000000000000004">
      <c r="B22" s="5">
        <v>20</v>
      </c>
      <c r="C22" s="23">
        <v>75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8</v>
      </c>
      <c r="J22" s="4">
        <f t="shared" si="0"/>
        <v>600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9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62.5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8</v>
      </c>
      <c r="J26" s="4">
        <f t="shared" ref="J26:J57" si="2">C26*I26</f>
        <v>500</v>
      </c>
    </row>
    <row r="27" spans="1:10" ht="21" customHeight="1" x14ac:dyDescent="0.55000000000000004">
      <c r="B27" s="3">
        <v>2</v>
      </c>
      <c r="C27" s="23">
        <v>37.5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8</v>
      </c>
      <c r="J27" s="4">
        <f t="shared" si="2"/>
        <v>300</v>
      </c>
    </row>
    <row r="28" spans="1:10" ht="21" customHeight="1" x14ac:dyDescent="0.55000000000000004">
      <c r="B28" s="3">
        <v>3</v>
      </c>
      <c r="C28" s="23">
        <v>50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8</v>
      </c>
      <c r="J28" s="4">
        <f t="shared" si="2"/>
        <v>400</v>
      </c>
    </row>
    <row r="29" spans="1:10" ht="21" customHeight="1" x14ac:dyDescent="0.55000000000000004">
      <c r="B29" s="3">
        <v>4</v>
      </c>
      <c r="C29" s="23">
        <v>25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8</v>
      </c>
      <c r="J29" s="4">
        <f t="shared" si="2"/>
        <v>200</v>
      </c>
    </row>
    <row r="30" spans="1:10" ht="21" customHeight="1" x14ac:dyDescent="0.55000000000000004">
      <c r="B30" s="3">
        <v>5</v>
      </c>
      <c r="C30" s="23">
        <v>37.5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8</v>
      </c>
      <c r="J30" s="4">
        <f t="shared" si="2"/>
        <v>300</v>
      </c>
    </row>
    <row r="31" spans="1:10" ht="21" customHeight="1" x14ac:dyDescent="0.55000000000000004">
      <c r="B31" s="3">
        <v>6</v>
      </c>
      <c r="C31" s="23">
        <v>25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8</v>
      </c>
      <c r="J31" s="4">
        <f t="shared" si="2"/>
        <v>200</v>
      </c>
    </row>
    <row r="32" spans="1:10" ht="21" customHeight="1" x14ac:dyDescent="0.55000000000000004">
      <c r="B32" s="3">
        <v>7</v>
      </c>
      <c r="C32" s="23">
        <v>25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8</v>
      </c>
      <c r="J32" s="4">
        <f t="shared" si="2"/>
        <v>200</v>
      </c>
    </row>
    <row r="33" spans="2:10" ht="21" customHeight="1" x14ac:dyDescent="0.55000000000000004">
      <c r="B33" s="3">
        <v>8</v>
      </c>
      <c r="C33" s="23">
        <v>25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8</v>
      </c>
      <c r="J33" s="4">
        <f t="shared" si="2"/>
        <v>200</v>
      </c>
    </row>
    <row r="34" spans="2:10" ht="21" customHeight="1" x14ac:dyDescent="0.55000000000000004">
      <c r="B34" s="3">
        <v>9</v>
      </c>
      <c r="C34" s="23">
        <v>87.5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8</v>
      </c>
      <c r="J34" s="4">
        <f t="shared" si="2"/>
        <v>700</v>
      </c>
    </row>
    <row r="35" spans="2:10" ht="21" customHeight="1" x14ac:dyDescent="0.55000000000000004">
      <c r="B35" s="3">
        <v>10</v>
      </c>
      <c r="C35" s="23">
        <v>12.5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8</v>
      </c>
      <c r="J35" s="4">
        <f t="shared" si="2"/>
        <v>100</v>
      </c>
    </row>
    <row r="36" spans="2:10" ht="21" customHeight="1" x14ac:dyDescent="0.55000000000000004">
      <c r="B36" s="3">
        <v>11</v>
      </c>
      <c r="C36" s="23">
        <v>25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8</v>
      </c>
      <c r="J36" s="4">
        <f t="shared" si="2"/>
        <v>200</v>
      </c>
    </row>
    <row r="37" spans="2:10" ht="21" customHeight="1" x14ac:dyDescent="0.55000000000000004">
      <c r="B37" s="3">
        <v>12</v>
      </c>
      <c r="C37" s="23">
        <v>0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8</v>
      </c>
      <c r="J37" s="4">
        <f t="shared" si="2"/>
        <v>0</v>
      </c>
    </row>
    <row r="38" spans="2:10" ht="21" customHeight="1" x14ac:dyDescent="0.55000000000000004">
      <c r="B38" s="3">
        <v>13</v>
      </c>
      <c r="C38" s="23">
        <v>0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8</v>
      </c>
      <c r="J38" s="4">
        <f t="shared" si="2"/>
        <v>0</v>
      </c>
    </row>
    <row r="39" spans="2:10" ht="21" customHeight="1" x14ac:dyDescent="0.55000000000000004">
      <c r="B39" s="3">
        <v>14</v>
      </c>
      <c r="C39" s="23">
        <v>25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8</v>
      </c>
      <c r="J39" s="4">
        <f t="shared" si="2"/>
        <v>200</v>
      </c>
    </row>
    <row r="40" spans="2:10" ht="21" customHeight="1" x14ac:dyDescent="0.55000000000000004">
      <c r="B40" s="3">
        <v>15</v>
      </c>
      <c r="C40" s="23">
        <v>12.5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8</v>
      </c>
      <c r="J40" s="4">
        <f t="shared" si="2"/>
        <v>100</v>
      </c>
    </row>
    <row r="41" spans="2:10" ht="21" customHeight="1" x14ac:dyDescent="0.55000000000000004">
      <c r="B41" s="3">
        <v>16</v>
      </c>
      <c r="C41" s="23">
        <v>12.5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8</v>
      </c>
      <c r="J41" s="4">
        <f t="shared" si="2"/>
        <v>100</v>
      </c>
    </row>
    <row r="42" spans="2:10" ht="21" customHeight="1" x14ac:dyDescent="0.55000000000000004">
      <c r="B42" s="3">
        <v>17</v>
      </c>
      <c r="C42" s="23">
        <v>25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8</v>
      </c>
      <c r="J42" s="4">
        <f t="shared" si="2"/>
        <v>200</v>
      </c>
    </row>
    <row r="43" spans="2:10" ht="21" customHeight="1" x14ac:dyDescent="0.55000000000000004">
      <c r="B43" s="3">
        <v>18</v>
      </c>
      <c r="C43" s="23">
        <v>25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8</v>
      </c>
      <c r="J43" s="4">
        <f t="shared" si="2"/>
        <v>200</v>
      </c>
    </row>
    <row r="44" spans="2:10" ht="21" customHeight="1" x14ac:dyDescent="0.55000000000000004">
      <c r="B44" s="3">
        <v>19</v>
      </c>
      <c r="C44" s="23">
        <v>25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8</v>
      </c>
      <c r="J44" s="4">
        <f t="shared" si="2"/>
        <v>200</v>
      </c>
    </row>
    <row r="45" spans="2:10" ht="21" customHeight="1" x14ac:dyDescent="0.55000000000000004">
      <c r="B45" s="3">
        <v>20</v>
      </c>
      <c r="C45" s="23">
        <v>12.5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8</v>
      </c>
      <c r="J45" s="4">
        <f t="shared" si="2"/>
        <v>100</v>
      </c>
    </row>
    <row r="46" spans="2:10" ht="21" customHeight="1" x14ac:dyDescent="0.55000000000000004">
      <c r="B46" s="3">
        <v>21</v>
      </c>
      <c r="C46" s="23">
        <v>37.5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8</v>
      </c>
      <c r="J46" s="4">
        <f t="shared" si="2"/>
        <v>300</v>
      </c>
    </row>
    <row r="47" spans="2:10" ht="21" customHeight="1" x14ac:dyDescent="0.55000000000000004">
      <c r="B47" s="3">
        <v>22</v>
      </c>
      <c r="C47" s="23">
        <v>25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8</v>
      </c>
      <c r="J47" s="4">
        <f t="shared" si="2"/>
        <v>200</v>
      </c>
    </row>
    <row r="48" spans="2:10" ht="21" customHeight="1" x14ac:dyDescent="0.55000000000000004">
      <c r="B48" s="3">
        <v>23</v>
      </c>
      <c r="C48" s="23">
        <v>25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8</v>
      </c>
      <c r="J48" s="4">
        <f t="shared" si="2"/>
        <v>200</v>
      </c>
    </row>
    <row r="49" spans="1:10" ht="21" customHeight="1" x14ac:dyDescent="0.55000000000000004">
      <c r="B49" s="3">
        <v>24</v>
      </c>
      <c r="C49" s="23">
        <v>12.5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8</v>
      </c>
      <c r="J49" s="4">
        <f t="shared" si="2"/>
        <v>100</v>
      </c>
    </row>
    <row r="50" spans="1:10" ht="21" customHeight="1" x14ac:dyDescent="0.55000000000000004">
      <c r="B50" s="3">
        <v>25</v>
      </c>
      <c r="C50" s="23">
        <v>0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8</v>
      </c>
      <c r="J50" s="4">
        <f t="shared" si="2"/>
        <v>0</v>
      </c>
    </row>
    <row r="51" spans="1:10" ht="21" customHeight="1" x14ac:dyDescent="0.55000000000000004">
      <c r="B51" s="3">
        <v>26</v>
      </c>
      <c r="C51" s="23">
        <v>12.5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8</v>
      </c>
      <c r="J51" s="4">
        <f t="shared" si="2"/>
        <v>100</v>
      </c>
    </row>
    <row r="52" spans="1:10" ht="21" customHeight="1" x14ac:dyDescent="0.55000000000000004">
      <c r="B52" s="3">
        <v>27</v>
      </c>
      <c r="C52" s="23">
        <v>37.5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8</v>
      </c>
      <c r="J52" s="4">
        <f t="shared" si="2"/>
        <v>300</v>
      </c>
    </row>
    <row r="53" spans="1:10" ht="21" customHeight="1" x14ac:dyDescent="0.55000000000000004">
      <c r="B53" s="3">
        <v>28</v>
      </c>
      <c r="C53" s="23">
        <v>12.5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8</v>
      </c>
      <c r="J53" s="4">
        <f t="shared" si="2"/>
        <v>100</v>
      </c>
    </row>
    <row r="54" spans="1:10" ht="21" customHeight="1" x14ac:dyDescent="0.55000000000000004">
      <c r="B54" s="3">
        <v>29</v>
      </c>
      <c r="C54" s="23">
        <v>0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8</v>
      </c>
      <c r="J54" s="4">
        <f t="shared" si="2"/>
        <v>0</v>
      </c>
    </row>
    <row r="55" spans="1:10" ht="21" customHeight="1" x14ac:dyDescent="0.55000000000000004">
      <c r="B55" s="3">
        <v>30</v>
      </c>
      <c r="C55" s="23">
        <v>12.5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8</v>
      </c>
      <c r="J55" s="4">
        <f t="shared" si="2"/>
        <v>100</v>
      </c>
    </row>
    <row r="56" spans="1:10" ht="21" customHeight="1" x14ac:dyDescent="0.55000000000000004">
      <c r="B56" s="3">
        <v>31</v>
      </c>
      <c r="C56" s="23">
        <v>37.5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8</v>
      </c>
      <c r="J56" s="4">
        <f t="shared" si="2"/>
        <v>300</v>
      </c>
    </row>
    <row r="57" spans="1:10" ht="21" customHeight="1" x14ac:dyDescent="0.55000000000000004">
      <c r="B57" s="3">
        <v>32</v>
      </c>
      <c r="C57" s="23">
        <v>12.5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8</v>
      </c>
      <c r="J57" s="4">
        <f t="shared" si="2"/>
        <v>100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9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62.5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8</v>
      </c>
      <c r="J61" s="4">
        <f t="shared" ref="J61:J75" si="4">C61*I61</f>
        <v>500</v>
      </c>
    </row>
    <row r="62" spans="1:10" ht="21" customHeight="1" x14ac:dyDescent="0.55000000000000004">
      <c r="B62" s="3">
        <v>2</v>
      </c>
      <c r="C62" s="23">
        <v>50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8</v>
      </c>
      <c r="J62" s="4">
        <f t="shared" si="4"/>
        <v>400</v>
      </c>
    </row>
    <row r="63" spans="1:10" ht="21" customHeight="1" x14ac:dyDescent="0.55000000000000004">
      <c r="B63" s="3">
        <v>3</v>
      </c>
      <c r="C63" s="23">
        <v>25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69" si="5">$I$3</f>
        <v>8</v>
      </c>
      <c r="J63" s="4">
        <f t="shared" si="4"/>
        <v>200</v>
      </c>
    </row>
    <row r="64" spans="1:10" ht="21" customHeight="1" x14ac:dyDescent="0.55000000000000004">
      <c r="B64" s="3">
        <v>4</v>
      </c>
      <c r="C64" s="23">
        <v>0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8</v>
      </c>
      <c r="J64" s="4">
        <f t="shared" si="4"/>
        <v>0</v>
      </c>
    </row>
    <row r="65" spans="1:10" ht="21" customHeight="1" x14ac:dyDescent="0.55000000000000004">
      <c r="B65" s="3">
        <v>5</v>
      </c>
      <c r="C65" s="23">
        <v>50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8</v>
      </c>
      <c r="J65" s="4">
        <f t="shared" si="4"/>
        <v>400</v>
      </c>
    </row>
    <row r="66" spans="1:10" ht="21" customHeight="1" x14ac:dyDescent="0.55000000000000004">
      <c r="B66" s="3">
        <v>6</v>
      </c>
      <c r="C66" s="23">
        <v>62.5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8</v>
      </c>
      <c r="J66" s="4">
        <f t="shared" si="4"/>
        <v>500</v>
      </c>
    </row>
    <row r="67" spans="1:10" ht="21" customHeight="1" x14ac:dyDescent="0.55000000000000004">
      <c r="B67" s="3">
        <v>7</v>
      </c>
      <c r="C67" s="23">
        <v>37.5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8</v>
      </c>
      <c r="J67" s="4">
        <f t="shared" si="4"/>
        <v>300</v>
      </c>
    </row>
    <row r="68" spans="1:10" ht="21" customHeight="1" x14ac:dyDescent="0.55000000000000004">
      <c r="B68" s="3">
        <v>8</v>
      </c>
      <c r="C68" s="23">
        <v>12.5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8</v>
      </c>
      <c r="J68" s="4">
        <f t="shared" si="4"/>
        <v>100</v>
      </c>
    </row>
    <row r="69" spans="1:10" ht="21" customHeight="1" x14ac:dyDescent="0.55000000000000004">
      <c r="B69" s="3">
        <v>9</v>
      </c>
      <c r="C69" s="23">
        <v>25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8</v>
      </c>
      <c r="J69" s="4">
        <f t="shared" si="4"/>
        <v>200</v>
      </c>
    </row>
    <row r="70" spans="1:10" ht="21" customHeight="1" x14ac:dyDescent="0.55000000000000004">
      <c r="B70" s="3">
        <v>10</v>
      </c>
      <c r="C70" s="23">
        <v>87.5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>$I$3</f>
        <v>8</v>
      </c>
      <c r="J70" s="4">
        <f t="shared" si="4"/>
        <v>700</v>
      </c>
    </row>
    <row r="71" spans="1:10" ht="21" customHeight="1" x14ac:dyDescent="0.55000000000000004">
      <c r="B71" s="3">
        <v>11</v>
      </c>
      <c r="C71" s="23">
        <v>0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ref="I71:I75" si="6">$I$3</f>
        <v>8</v>
      </c>
      <c r="J71" s="4">
        <f t="shared" si="4"/>
        <v>0</v>
      </c>
    </row>
    <row r="72" spans="1:10" ht="21" customHeight="1" x14ac:dyDescent="0.55000000000000004">
      <c r="B72" s="3">
        <v>12</v>
      </c>
      <c r="C72" s="23">
        <v>0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6"/>
        <v>8</v>
      </c>
      <c r="J72" s="4">
        <f t="shared" si="4"/>
        <v>0</v>
      </c>
    </row>
    <row r="73" spans="1:10" ht="21" customHeight="1" x14ac:dyDescent="0.55000000000000004">
      <c r="B73" s="3">
        <v>13</v>
      </c>
      <c r="C73" s="23">
        <v>0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6"/>
        <v>8</v>
      </c>
      <c r="J73" s="4">
        <f t="shared" si="4"/>
        <v>0</v>
      </c>
    </row>
    <row r="74" spans="1:10" ht="21" customHeight="1" x14ac:dyDescent="0.55000000000000004">
      <c r="B74" s="3">
        <v>14</v>
      </c>
      <c r="C74" s="23">
        <v>0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6"/>
        <v>8</v>
      </c>
      <c r="J74" s="4">
        <f t="shared" si="4"/>
        <v>0</v>
      </c>
    </row>
    <row r="75" spans="1:10" ht="21" customHeight="1" x14ac:dyDescent="0.55000000000000004">
      <c r="B75" s="3">
        <v>15</v>
      </c>
      <c r="C75" s="23">
        <v>0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6"/>
        <v>8</v>
      </c>
      <c r="J75" s="4">
        <f t="shared" si="4"/>
        <v>0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9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62.5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8</v>
      </c>
      <c r="J79" s="4">
        <f t="shared" ref="J79:J98" si="7">C79*I79</f>
        <v>500</v>
      </c>
    </row>
    <row r="80" spans="1:10" ht="21" customHeight="1" x14ac:dyDescent="0.55000000000000004">
      <c r="B80" s="5">
        <v>2</v>
      </c>
      <c r="C80" s="23">
        <v>25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8</v>
      </c>
      <c r="J80" s="4">
        <f t="shared" si="7"/>
        <v>200</v>
      </c>
    </row>
    <row r="81" spans="2:10" ht="21" customHeight="1" x14ac:dyDescent="0.55000000000000004">
      <c r="B81" s="5">
        <v>3</v>
      </c>
      <c r="C81" s="23">
        <v>12.5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7" si="8">$I$3</f>
        <v>8</v>
      </c>
      <c r="J81" s="4">
        <f t="shared" si="7"/>
        <v>100</v>
      </c>
    </row>
    <row r="82" spans="2:10" ht="21" customHeight="1" x14ac:dyDescent="0.55000000000000004">
      <c r="B82" s="5">
        <v>4</v>
      </c>
      <c r="C82" s="23">
        <v>37.5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8"/>
        <v>8</v>
      </c>
      <c r="J82" s="4">
        <f t="shared" si="7"/>
        <v>300</v>
      </c>
    </row>
    <row r="83" spans="2:10" ht="21" customHeight="1" x14ac:dyDescent="0.55000000000000004">
      <c r="B83" s="5">
        <v>5</v>
      </c>
      <c r="C83" s="23">
        <v>25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8"/>
        <v>8</v>
      </c>
      <c r="J83" s="4">
        <f t="shared" si="7"/>
        <v>200</v>
      </c>
    </row>
    <row r="84" spans="2:10" ht="21" customHeight="1" x14ac:dyDescent="0.55000000000000004">
      <c r="B84" s="5">
        <v>6</v>
      </c>
      <c r="C84" s="23">
        <v>50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8"/>
        <v>8</v>
      </c>
      <c r="J84" s="4">
        <f t="shared" si="7"/>
        <v>400</v>
      </c>
    </row>
    <row r="85" spans="2:10" ht="21" customHeight="1" x14ac:dyDescent="0.55000000000000004">
      <c r="B85" s="5">
        <v>7</v>
      </c>
      <c r="C85" s="23">
        <v>25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8"/>
        <v>8</v>
      </c>
      <c r="J85" s="4">
        <f t="shared" si="7"/>
        <v>200</v>
      </c>
    </row>
    <row r="86" spans="2:10" ht="21" customHeight="1" x14ac:dyDescent="0.55000000000000004">
      <c r="B86" s="5">
        <v>8</v>
      </c>
      <c r="C86" s="23">
        <v>0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8"/>
        <v>8</v>
      </c>
      <c r="J86" s="4">
        <f t="shared" si="7"/>
        <v>0</v>
      </c>
    </row>
    <row r="87" spans="2:10" ht="21" customHeight="1" x14ac:dyDescent="0.55000000000000004">
      <c r="B87" s="5">
        <v>9</v>
      </c>
      <c r="C87" s="23">
        <v>12.5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8"/>
        <v>8</v>
      </c>
      <c r="J87" s="4">
        <f t="shared" si="7"/>
        <v>100</v>
      </c>
    </row>
    <row r="88" spans="2:10" ht="21" customHeight="1" x14ac:dyDescent="0.55000000000000004">
      <c r="B88" s="5">
        <v>10</v>
      </c>
      <c r="C88" s="23">
        <v>50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8"/>
        <v>8</v>
      </c>
      <c r="J88" s="4">
        <f t="shared" si="7"/>
        <v>400</v>
      </c>
    </row>
    <row r="89" spans="2:10" ht="21" customHeight="1" x14ac:dyDescent="0.55000000000000004">
      <c r="B89" s="5">
        <v>11</v>
      </c>
      <c r="C89" s="23">
        <v>25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8"/>
        <v>8</v>
      </c>
      <c r="J89" s="4">
        <f t="shared" si="7"/>
        <v>200</v>
      </c>
    </row>
    <row r="90" spans="2:10" ht="21" customHeight="1" x14ac:dyDescent="0.55000000000000004">
      <c r="B90" s="5">
        <v>12</v>
      </c>
      <c r="C90" s="23">
        <v>62.5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8"/>
        <v>8</v>
      </c>
      <c r="J90" s="4">
        <f t="shared" si="7"/>
        <v>500</v>
      </c>
    </row>
    <row r="91" spans="2:10" ht="21" customHeight="1" x14ac:dyDescent="0.55000000000000004">
      <c r="B91" s="5">
        <v>13</v>
      </c>
      <c r="C91" s="23">
        <v>25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8"/>
        <v>8</v>
      </c>
      <c r="J91" s="4">
        <f t="shared" si="7"/>
        <v>200</v>
      </c>
    </row>
    <row r="92" spans="2:10" ht="21" customHeight="1" x14ac:dyDescent="0.55000000000000004">
      <c r="B92" s="5">
        <v>14</v>
      </c>
      <c r="C92" s="23">
        <v>37.5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8"/>
        <v>8</v>
      </c>
      <c r="J92" s="4">
        <f t="shared" si="7"/>
        <v>300</v>
      </c>
    </row>
    <row r="93" spans="2:10" ht="21" customHeight="1" x14ac:dyDescent="0.55000000000000004">
      <c r="B93" s="5">
        <v>15</v>
      </c>
      <c r="C93" s="23">
        <v>50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8"/>
        <v>8</v>
      </c>
      <c r="J93" s="4">
        <f t="shared" si="7"/>
        <v>400</v>
      </c>
    </row>
    <row r="94" spans="2:10" ht="21" customHeight="1" x14ac:dyDescent="0.55000000000000004">
      <c r="B94" s="5">
        <v>16</v>
      </c>
      <c r="C94" s="23">
        <v>37.5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8"/>
        <v>8</v>
      </c>
      <c r="J94" s="4">
        <f t="shared" si="7"/>
        <v>300</v>
      </c>
    </row>
    <row r="95" spans="2:10" ht="21" customHeight="1" x14ac:dyDescent="0.55000000000000004">
      <c r="B95" s="5">
        <v>17</v>
      </c>
      <c r="C95" s="23">
        <v>25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8"/>
        <v>8</v>
      </c>
      <c r="J95" s="4">
        <f t="shared" si="7"/>
        <v>200</v>
      </c>
    </row>
    <row r="96" spans="2:10" ht="21" customHeight="1" x14ac:dyDescent="0.55000000000000004">
      <c r="B96" s="5">
        <v>18</v>
      </c>
      <c r="C96" s="23">
        <v>25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8"/>
        <v>8</v>
      </c>
      <c r="J96" s="4">
        <f t="shared" si="7"/>
        <v>200</v>
      </c>
    </row>
    <row r="97" spans="2:10" ht="21" customHeight="1" x14ac:dyDescent="0.55000000000000004">
      <c r="B97" s="5">
        <v>19</v>
      </c>
      <c r="C97" s="23">
        <v>37.5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8"/>
        <v>8</v>
      </c>
      <c r="J97" s="4">
        <f t="shared" si="7"/>
        <v>300</v>
      </c>
    </row>
    <row r="98" spans="2:10" ht="21" customHeight="1" x14ac:dyDescent="0.55000000000000004">
      <c r="B98" s="5">
        <v>20</v>
      </c>
      <c r="C98" s="23">
        <v>37.5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>$I$3</f>
        <v>8</v>
      </c>
      <c r="J98" s="4">
        <f t="shared" si="7"/>
        <v>300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FB7A6-A113-4A93-9BB9-1EF415D06242}">
  <dimension ref="A1:M170"/>
  <sheetViews>
    <sheetView view="pageBreakPreview" zoomScaleNormal="100" zoomScaleSheetLayoutView="100" workbookViewId="0">
      <selection activeCell="M6" sqref="M6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91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52.94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17</v>
      </c>
      <c r="J3" s="4">
        <f t="shared" ref="J3:J22" si="0">C3*I3</f>
        <v>899.98</v>
      </c>
    </row>
    <row r="4" spans="1:10" ht="21" customHeight="1" x14ac:dyDescent="0.55000000000000004">
      <c r="B4" s="5">
        <v>2</v>
      </c>
      <c r="C4" s="23">
        <v>29.41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17</v>
      </c>
      <c r="J4" s="4">
        <f t="shared" si="0"/>
        <v>499.97</v>
      </c>
    </row>
    <row r="5" spans="1:10" ht="21" customHeight="1" x14ac:dyDescent="0.55000000000000004">
      <c r="B5" s="5">
        <v>3</v>
      </c>
      <c r="C5" s="23">
        <v>47.06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17</v>
      </c>
      <c r="J5" s="4">
        <f t="shared" si="0"/>
        <v>800.02</v>
      </c>
    </row>
    <row r="6" spans="1:10" ht="21" customHeight="1" x14ac:dyDescent="0.55000000000000004">
      <c r="B6" s="5">
        <v>4</v>
      </c>
      <c r="C6" s="23">
        <v>41.18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17</v>
      </c>
      <c r="J6" s="4">
        <f t="shared" si="0"/>
        <v>700.06</v>
      </c>
    </row>
    <row r="7" spans="1:10" ht="21" customHeight="1" x14ac:dyDescent="0.55000000000000004">
      <c r="B7" s="5">
        <v>5</v>
      </c>
      <c r="C7" s="23">
        <v>35.29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17</v>
      </c>
      <c r="J7" s="4">
        <f t="shared" si="0"/>
        <v>599.92999999999995</v>
      </c>
    </row>
    <row r="8" spans="1:10" ht="21" customHeight="1" x14ac:dyDescent="0.55000000000000004">
      <c r="B8" s="5">
        <v>6</v>
      </c>
      <c r="C8" s="23">
        <v>52.94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17</v>
      </c>
      <c r="J8" s="4">
        <f t="shared" si="0"/>
        <v>899.98</v>
      </c>
    </row>
    <row r="9" spans="1:10" ht="21" customHeight="1" x14ac:dyDescent="0.55000000000000004">
      <c r="B9" s="5">
        <v>7</v>
      </c>
      <c r="C9" s="23">
        <v>76.47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17</v>
      </c>
      <c r="J9" s="4">
        <f t="shared" si="0"/>
        <v>1299.99</v>
      </c>
    </row>
    <row r="10" spans="1:10" ht="21" customHeight="1" x14ac:dyDescent="0.55000000000000004">
      <c r="B10" s="5">
        <v>8</v>
      </c>
      <c r="C10" s="23">
        <v>35.29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17</v>
      </c>
      <c r="J10" s="4">
        <f t="shared" si="0"/>
        <v>599.92999999999995</v>
      </c>
    </row>
    <row r="11" spans="1:10" ht="21" customHeight="1" x14ac:dyDescent="0.55000000000000004">
      <c r="B11" s="5">
        <v>9</v>
      </c>
      <c r="C11" s="23">
        <v>58.82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17</v>
      </c>
      <c r="J11" s="4">
        <f t="shared" si="0"/>
        <v>999.94</v>
      </c>
    </row>
    <row r="12" spans="1:10" ht="21" customHeight="1" x14ac:dyDescent="0.55000000000000004">
      <c r="B12" s="5">
        <v>10</v>
      </c>
      <c r="C12" s="23">
        <v>76.47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17</v>
      </c>
      <c r="J12" s="4">
        <f t="shared" si="0"/>
        <v>1299.99</v>
      </c>
    </row>
    <row r="13" spans="1:10" ht="21" customHeight="1" x14ac:dyDescent="0.55000000000000004">
      <c r="B13" s="5">
        <v>11</v>
      </c>
      <c r="C13" s="23">
        <v>47.06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17</v>
      </c>
      <c r="J13" s="4">
        <f t="shared" si="0"/>
        <v>800.02</v>
      </c>
    </row>
    <row r="14" spans="1:10" ht="21" customHeight="1" x14ac:dyDescent="0.55000000000000004">
      <c r="B14" s="5">
        <v>12</v>
      </c>
      <c r="C14" s="23">
        <v>41.18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17</v>
      </c>
      <c r="J14" s="4">
        <f t="shared" si="0"/>
        <v>700.06</v>
      </c>
    </row>
    <row r="15" spans="1:10" ht="21" customHeight="1" x14ac:dyDescent="0.55000000000000004">
      <c r="B15" s="5">
        <v>13</v>
      </c>
      <c r="C15" s="23">
        <v>11.76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17</v>
      </c>
      <c r="J15" s="4">
        <f t="shared" si="0"/>
        <v>199.92</v>
      </c>
    </row>
    <row r="16" spans="1:10" ht="21" customHeight="1" x14ac:dyDescent="0.55000000000000004">
      <c r="B16" s="5">
        <v>14</v>
      </c>
      <c r="C16" s="23">
        <v>35.29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17</v>
      </c>
      <c r="J16" s="4">
        <f t="shared" si="0"/>
        <v>599.92999999999995</v>
      </c>
    </row>
    <row r="17" spans="1:10" ht="21" customHeight="1" x14ac:dyDescent="0.55000000000000004">
      <c r="B17" s="5">
        <v>15</v>
      </c>
      <c r="C17" s="23">
        <v>47.06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17</v>
      </c>
      <c r="J17" s="4">
        <f t="shared" si="0"/>
        <v>800.02</v>
      </c>
    </row>
    <row r="18" spans="1:10" ht="21" customHeight="1" x14ac:dyDescent="0.55000000000000004">
      <c r="B18" s="5">
        <v>16</v>
      </c>
      <c r="C18" s="23">
        <v>52.94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17</v>
      </c>
      <c r="J18" s="4">
        <f t="shared" si="0"/>
        <v>899.98</v>
      </c>
    </row>
    <row r="19" spans="1:10" ht="21" customHeight="1" x14ac:dyDescent="0.55000000000000004">
      <c r="B19" s="5">
        <v>17</v>
      </c>
      <c r="C19" s="23">
        <v>29.41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17</v>
      </c>
      <c r="J19" s="4">
        <f t="shared" si="0"/>
        <v>499.97</v>
      </c>
    </row>
    <row r="20" spans="1:10" ht="21" customHeight="1" x14ac:dyDescent="0.55000000000000004">
      <c r="B20" s="5">
        <v>18</v>
      </c>
      <c r="C20" s="23">
        <v>41.18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17</v>
      </c>
      <c r="J20" s="4">
        <f t="shared" si="0"/>
        <v>700.06</v>
      </c>
    </row>
    <row r="21" spans="1:10" ht="21" customHeight="1" x14ac:dyDescent="0.55000000000000004">
      <c r="B21" s="5">
        <v>19</v>
      </c>
      <c r="C21" s="23">
        <v>41.18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17</v>
      </c>
      <c r="J21" s="4">
        <f t="shared" si="0"/>
        <v>700.06</v>
      </c>
    </row>
    <row r="22" spans="1:10" ht="21" customHeight="1" x14ac:dyDescent="0.55000000000000004">
      <c r="B22" s="5">
        <v>20</v>
      </c>
      <c r="C22" s="23">
        <v>41.18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17</v>
      </c>
      <c r="J22" s="4">
        <f t="shared" si="0"/>
        <v>700.06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10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35.29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17</v>
      </c>
      <c r="J26" s="4">
        <f t="shared" ref="J26:J57" si="2">C26*I26</f>
        <v>599.92999999999995</v>
      </c>
    </row>
    <row r="27" spans="1:10" ht="21" customHeight="1" x14ac:dyDescent="0.55000000000000004">
      <c r="B27" s="3">
        <v>2</v>
      </c>
      <c r="C27" s="23">
        <v>29.41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17</v>
      </c>
      <c r="J27" s="4">
        <f t="shared" si="2"/>
        <v>499.97</v>
      </c>
    </row>
    <row r="28" spans="1:10" ht="21" customHeight="1" x14ac:dyDescent="0.55000000000000004">
      <c r="B28" s="3">
        <v>3</v>
      </c>
      <c r="C28" s="23">
        <v>29.41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17</v>
      </c>
      <c r="J28" s="4">
        <f t="shared" si="2"/>
        <v>499.97</v>
      </c>
    </row>
    <row r="29" spans="1:10" ht="21" customHeight="1" x14ac:dyDescent="0.55000000000000004">
      <c r="B29" s="3">
        <v>4</v>
      </c>
      <c r="C29" s="23">
        <v>11.76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17</v>
      </c>
      <c r="J29" s="4">
        <f t="shared" si="2"/>
        <v>199.92</v>
      </c>
    </row>
    <row r="30" spans="1:10" ht="21" customHeight="1" x14ac:dyDescent="0.55000000000000004">
      <c r="B30" s="3">
        <v>5</v>
      </c>
      <c r="C30" s="23">
        <v>17.649999999999999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17</v>
      </c>
      <c r="J30" s="4">
        <f t="shared" si="2"/>
        <v>300.04999999999995</v>
      </c>
    </row>
    <row r="31" spans="1:10" ht="21" customHeight="1" x14ac:dyDescent="0.55000000000000004">
      <c r="B31" s="3">
        <v>6</v>
      </c>
      <c r="C31" s="23">
        <v>23.53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17</v>
      </c>
      <c r="J31" s="4">
        <f t="shared" si="2"/>
        <v>400.01</v>
      </c>
    </row>
    <row r="32" spans="1:10" ht="21" customHeight="1" x14ac:dyDescent="0.55000000000000004">
      <c r="B32" s="3">
        <v>7</v>
      </c>
      <c r="C32" s="23">
        <v>29.41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17</v>
      </c>
      <c r="J32" s="4">
        <f t="shared" si="2"/>
        <v>499.97</v>
      </c>
    </row>
    <row r="33" spans="2:10" ht="21" customHeight="1" x14ac:dyDescent="0.55000000000000004">
      <c r="B33" s="3">
        <v>8</v>
      </c>
      <c r="C33" s="23">
        <v>35.29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17</v>
      </c>
      <c r="J33" s="4">
        <f t="shared" si="2"/>
        <v>599.92999999999995</v>
      </c>
    </row>
    <row r="34" spans="2:10" ht="21" customHeight="1" x14ac:dyDescent="0.55000000000000004">
      <c r="B34" s="3">
        <v>9</v>
      </c>
      <c r="C34" s="23">
        <v>23.53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17</v>
      </c>
      <c r="J34" s="4">
        <f t="shared" si="2"/>
        <v>400.01</v>
      </c>
    </row>
    <row r="35" spans="2:10" ht="21" customHeight="1" x14ac:dyDescent="0.55000000000000004">
      <c r="B35" s="3">
        <v>10</v>
      </c>
      <c r="C35" s="23">
        <v>41.18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17</v>
      </c>
      <c r="J35" s="4">
        <f t="shared" si="2"/>
        <v>700.06</v>
      </c>
    </row>
    <row r="36" spans="2:10" ht="21" customHeight="1" x14ac:dyDescent="0.55000000000000004">
      <c r="B36" s="3">
        <v>11</v>
      </c>
      <c r="C36" s="23">
        <v>35.29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17</v>
      </c>
      <c r="J36" s="4">
        <f t="shared" si="2"/>
        <v>599.92999999999995</v>
      </c>
    </row>
    <row r="37" spans="2:10" ht="21" customHeight="1" x14ac:dyDescent="0.55000000000000004">
      <c r="B37" s="3">
        <v>12</v>
      </c>
      <c r="C37" s="23">
        <v>35.29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17</v>
      </c>
      <c r="J37" s="4">
        <f t="shared" si="2"/>
        <v>599.92999999999995</v>
      </c>
    </row>
    <row r="38" spans="2:10" ht="21" customHeight="1" x14ac:dyDescent="0.55000000000000004">
      <c r="B38" s="3">
        <v>13</v>
      </c>
      <c r="C38" s="23">
        <v>29.41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17</v>
      </c>
      <c r="J38" s="4">
        <f t="shared" si="2"/>
        <v>499.97</v>
      </c>
    </row>
    <row r="39" spans="2:10" ht="21" customHeight="1" x14ac:dyDescent="0.55000000000000004">
      <c r="B39" s="3">
        <v>14</v>
      </c>
      <c r="C39" s="23">
        <v>17.649999999999999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17</v>
      </c>
      <c r="J39" s="4">
        <f t="shared" si="2"/>
        <v>300.04999999999995</v>
      </c>
    </row>
    <row r="40" spans="2:10" ht="21" customHeight="1" x14ac:dyDescent="0.55000000000000004">
      <c r="B40" s="3">
        <v>15</v>
      </c>
      <c r="C40" s="23">
        <v>47.06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17</v>
      </c>
      <c r="J40" s="4">
        <f t="shared" si="2"/>
        <v>800.02</v>
      </c>
    </row>
    <row r="41" spans="2:10" ht="21" customHeight="1" x14ac:dyDescent="0.55000000000000004">
      <c r="B41" s="3">
        <v>16</v>
      </c>
      <c r="C41" s="23">
        <v>29.41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17</v>
      </c>
      <c r="J41" s="4">
        <f t="shared" si="2"/>
        <v>499.97</v>
      </c>
    </row>
    <row r="42" spans="2:10" ht="21" customHeight="1" x14ac:dyDescent="0.55000000000000004">
      <c r="B42" s="3">
        <v>17</v>
      </c>
      <c r="C42" s="23">
        <v>35.29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17</v>
      </c>
      <c r="J42" s="4">
        <f t="shared" si="2"/>
        <v>599.92999999999995</v>
      </c>
    </row>
    <row r="43" spans="2:10" ht="21" customHeight="1" x14ac:dyDescent="0.55000000000000004">
      <c r="B43" s="3">
        <v>18</v>
      </c>
      <c r="C43" s="23">
        <v>5.88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17</v>
      </c>
      <c r="J43" s="4">
        <f t="shared" si="2"/>
        <v>99.96</v>
      </c>
    </row>
    <row r="44" spans="2:10" ht="21" customHeight="1" x14ac:dyDescent="0.55000000000000004">
      <c r="B44" s="3">
        <v>19</v>
      </c>
      <c r="C44" s="23">
        <v>23.53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17</v>
      </c>
      <c r="J44" s="4">
        <f t="shared" si="2"/>
        <v>400.01</v>
      </c>
    </row>
    <row r="45" spans="2:10" ht="21" customHeight="1" x14ac:dyDescent="0.55000000000000004">
      <c r="B45" s="3">
        <v>20</v>
      </c>
      <c r="C45" s="23">
        <v>35.29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17</v>
      </c>
      <c r="J45" s="4">
        <f t="shared" si="2"/>
        <v>599.92999999999995</v>
      </c>
    </row>
    <row r="46" spans="2:10" ht="21" customHeight="1" x14ac:dyDescent="0.55000000000000004">
      <c r="B46" s="3">
        <v>21</v>
      </c>
      <c r="C46" s="23">
        <v>17.649999999999999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17</v>
      </c>
      <c r="J46" s="4">
        <f t="shared" si="2"/>
        <v>300.04999999999995</v>
      </c>
    </row>
    <row r="47" spans="2:10" ht="21" customHeight="1" x14ac:dyDescent="0.55000000000000004">
      <c r="B47" s="3">
        <v>22</v>
      </c>
      <c r="C47" s="23">
        <v>5.88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17</v>
      </c>
      <c r="J47" s="4">
        <f t="shared" si="2"/>
        <v>99.96</v>
      </c>
    </row>
    <row r="48" spans="2:10" ht="21" customHeight="1" x14ac:dyDescent="0.55000000000000004">
      <c r="B48" s="3">
        <v>23</v>
      </c>
      <c r="C48" s="23">
        <v>35.29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17</v>
      </c>
      <c r="J48" s="4">
        <f t="shared" si="2"/>
        <v>599.92999999999995</v>
      </c>
    </row>
    <row r="49" spans="1:10" ht="21" customHeight="1" x14ac:dyDescent="0.55000000000000004">
      <c r="B49" s="3">
        <v>24</v>
      </c>
      <c r="C49" s="23">
        <v>35.29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17</v>
      </c>
      <c r="J49" s="4">
        <f t="shared" si="2"/>
        <v>599.92999999999995</v>
      </c>
    </row>
    <row r="50" spans="1:10" ht="21" customHeight="1" x14ac:dyDescent="0.55000000000000004">
      <c r="B50" s="3">
        <v>25</v>
      </c>
      <c r="C50" s="23">
        <v>17.649999999999999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17</v>
      </c>
      <c r="J50" s="4">
        <f t="shared" si="2"/>
        <v>300.04999999999995</v>
      </c>
    </row>
    <row r="51" spans="1:10" ht="21" customHeight="1" x14ac:dyDescent="0.55000000000000004">
      <c r="B51" s="3">
        <v>26</v>
      </c>
      <c r="C51" s="23">
        <v>11.76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17</v>
      </c>
      <c r="J51" s="4">
        <f t="shared" si="2"/>
        <v>199.92</v>
      </c>
    </row>
    <row r="52" spans="1:10" ht="21" customHeight="1" x14ac:dyDescent="0.55000000000000004">
      <c r="B52" s="3">
        <v>27</v>
      </c>
      <c r="C52" s="23">
        <v>29.41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17</v>
      </c>
      <c r="J52" s="4">
        <f t="shared" si="2"/>
        <v>499.97</v>
      </c>
    </row>
    <row r="53" spans="1:10" ht="21" customHeight="1" x14ac:dyDescent="0.55000000000000004">
      <c r="B53" s="3">
        <v>28</v>
      </c>
      <c r="C53" s="23">
        <v>37.5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17</v>
      </c>
      <c r="J53" s="4">
        <f t="shared" si="2"/>
        <v>637.5</v>
      </c>
    </row>
    <row r="54" spans="1:10" ht="21" customHeight="1" x14ac:dyDescent="0.55000000000000004">
      <c r="B54" s="3">
        <v>29</v>
      </c>
      <c r="C54" s="23">
        <v>35.29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17</v>
      </c>
      <c r="J54" s="4">
        <f t="shared" si="2"/>
        <v>599.92999999999995</v>
      </c>
    </row>
    <row r="55" spans="1:10" ht="21" customHeight="1" x14ac:dyDescent="0.55000000000000004">
      <c r="B55" s="3">
        <v>30</v>
      </c>
      <c r="C55" s="23">
        <v>41.18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17</v>
      </c>
      <c r="J55" s="4">
        <f t="shared" si="2"/>
        <v>700.06</v>
      </c>
    </row>
    <row r="56" spans="1:10" ht="21" customHeight="1" x14ac:dyDescent="0.55000000000000004">
      <c r="B56" s="3">
        <v>31</v>
      </c>
      <c r="C56" s="23">
        <v>23.53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17</v>
      </c>
      <c r="J56" s="4">
        <f t="shared" si="2"/>
        <v>400.01</v>
      </c>
    </row>
    <row r="57" spans="1:10" ht="21" customHeight="1" x14ac:dyDescent="0.55000000000000004">
      <c r="B57" s="3">
        <v>32</v>
      </c>
      <c r="C57" s="23">
        <v>41.18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17</v>
      </c>
      <c r="J57" s="4">
        <f t="shared" si="2"/>
        <v>700.06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10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17.649999999999999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17</v>
      </c>
      <c r="J61" s="4">
        <f t="shared" ref="J61:J75" si="4">C61*I61</f>
        <v>300.04999999999995</v>
      </c>
    </row>
    <row r="62" spans="1:10" ht="21" customHeight="1" x14ac:dyDescent="0.55000000000000004">
      <c r="B62" s="3">
        <v>2</v>
      </c>
      <c r="C62" s="23">
        <v>47.06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17</v>
      </c>
      <c r="J62" s="4">
        <f t="shared" si="4"/>
        <v>800.02</v>
      </c>
    </row>
    <row r="63" spans="1:10" ht="21" customHeight="1" x14ac:dyDescent="0.55000000000000004">
      <c r="B63" s="3">
        <v>3</v>
      </c>
      <c r="C63" s="23">
        <v>23.53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17</v>
      </c>
      <c r="J63" s="4">
        <f t="shared" si="4"/>
        <v>400.01</v>
      </c>
    </row>
    <row r="64" spans="1:10" ht="21" customHeight="1" x14ac:dyDescent="0.55000000000000004">
      <c r="B64" s="3">
        <v>4</v>
      </c>
      <c r="C64" s="23">
        <v>29.41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17</v>
      </c>
      <c r="J64" s="4">
        <f t="shared" si="4"/>
        <v>499.97</v>
      </c>
    </row>
    <row r="65" spans="1:10" ht="21" customHeight="1" x14ac:dyDescent="0.55000000000000004">
      <c r="B65" s="3">
        <v>5</v>
      </c>
      <c r="C65" s="23">
        <v>47.06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17</v>
      </c>
      <c r="J65" s="4">
        <f t="shared" si="4"/>
        <v>800.02</v>
      </c>
    </row>
    <row r="66" spans="1:10" ht="21" customHeight="1" x14ac:dyDescent="0.55000000000000004">
      <c r="B66" s="3">
        <v>6</v>
      </c>
      <c r="C66" s="23">
        <v>35.29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17</v>
      </c>
      <c r="J66" s="4">
        <f t="shared" si="4"/>
        <v>599.92999999999995</v>
      </c>
    </row>
    <row r="67" spans="1:10" ht="21" customHeight="1" x14ac:dyDescent="0.55000000000000004">
      <c r="B67" s="3">
        <v>7</v>
      </c>
      <c r="C67" s="23">
        <v>17.649999999999999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17</v>
      </c>
      <c r="J67" s="4">
        <f t="shared" si="4"/>
        <v>300.04999999999995</v>
      </c>
    </row>
    <row r="68" spans="1:10" ht="21" customHeight="1" x14ac:dyDescent="0.55000000000000004">
      <c r="B68" s="3">
        <v>8</v>
      </c>
      <c r="C68" s="23">
        <v>47.06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17</v>
      </c>
      <c r="J68" s="4">
        <f t="shared" si="4"/>
        <v>800.02</v>
      </c>
    </row>
    <row r="69" spans="1:10" ht="21" customHeight="1" x14ac:dyDescent="0.55000000000000004">
      <c r="B69" s="3">
        <v>9</v>
      </c>
      <c r="C69" s="23">
        <v>17.649999999999999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17</v>
      </c>
      <c r="J69" s="4">
        <f t="shared" si="4"/>
        <v>300.04999999999995</v>
      </c>
    </row>
    <row r="70" spans="1:10" ht="21" customHeight="1" x14ac:dyDescent="0.55000000000000004">
      <c r="B70" s="3">
        <v>10</v>
      </c>
      <c r="C70" s="23">
        <v>35.29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17</v>
      </c>
      <c r="J70" s="4">
        <f t="shared" si="4"/>
        <v>599.92999999999995</v>
      </c>
    </row>
    <row r="71" spans="1:10" ht="21" customHeight="1" x14ac:dyDescent="0.55000000000000004">
      <c r="B71" s="3">
        <v>11</v>
      </c>
      <c r="C71" s="23">
        <v>17.649999999999999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17</v>
      </c>
      <c r="J71" s="4">
        <f t="shared" si="4"/>
        <v>300.04999999999995</v>
      </c>
    </row>
    <row r="72" spans="1:10" ht="21" customHeight="1" x14ac:dyDescent="0.55000000000000004">
      <c r="B72" s="3">
        <v>12</v>
      </c>
      <c r="C72" s="23">
        <v>0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17</v>
      </c>
      <c r="J72" s="4">
        <f t="shared" si="4"/>
        <v>0</v>
      </c>
    </row>
    <row r="73" spans="1:10" ht="21" customHeight="1" x14ac:dyDescent="0.55000000000000004">
      <c r="B73" s="3">
        <v>13</v>
      </c>
      <c r="C73" s="23">
        <v>0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17</v>
      </c>
      <c r="J73" s="4">
        <f t="shared" si="4"/>
        <v>0</v>
      </c>
    </row>
    <row r="74" spans="1:10" ht="21" customHeight="1" x14ac:dyDescent="0.55000000000000004">
      <c r="B74" s="3">
        <v>14</v>
      </c>
      <c r="C74" s="23">
        <v>0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17</v>
      </c>
      <c r="J74" s="4">
        <f t="shared" si="4"/>
        <v>0</v>
      </c>
    </row>
    <row r="75" spans="1:10" ht="21" customHeight="1" x14ac:dyDescent="0.55000000000000004">
      <c r="B75" s="3">
        <v>15</v>
      </c>
      <c r="C75" s="23">
        <v>0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17</v>
      </c>
      <c r="J75" s="4">
        <f t="shared" si="4"/>
        <v>0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10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23.53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17</v>
      </c>
      <c r="J79" s="4">
        <f t="shared" ref="J79:J98" si="6">C79*I79</f>
        <v>400.01</v>
      </c>
    </row>
    <row r="80" spans="1:10" ht="21" customHeight="1" x14ac:dyDescent="0.55000000000000004">
      <c r="B80" s="5">
        <v>2</v>
      </c>
      <c r="C80" s="23">
        <v>17.649999999999999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17</v>
      </c>
      <c r="J80" s="4">
        <f t="shared" si="6"/>
        <v>300.04999999999995</v>
      </c>
    </row>
    <row r="81" spans="2:13" ht="21" customHeight="1" x14ac:dyDescent="0.55000000000000004">
      <c r="B81" s="5">
        <v>3</v>
      </c>
      <c r="C81" s="23">
        <v>29.41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8" si="7">$I$3</f>
        <v>17</v>
      </c>
      <c r="J81" s="4">
        <f t="shared" si="6"/>
        <v>499.97</v>
      </c>
    </row>
    <row r="82" spans="2:13" ht="21" customHeight="1" x14ac:dyDescent="0.55000000000000004">
      <c r="B82" s="5">
        <v>4</v>
      </c>
      <c r="C82" s="23">
        <v>29.41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7"/>
        <v>17</v>
      </c>
      <c r="J82" s="4">
        <f t="shared" si="6"/>
        <v>499.97</v>
      </c>
    </row>
    <row r="83" spans="2:13" ht="21" customHeight="1" x14ac:dyDescent="0.55000000000000004">
      <c r="B83" s="5">
        <v>5</v>
      </c>
      <c r="C83" s="23">
        <v>41.18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7"/>
        <v>17</v>
      </c>
      <c r="J83" s="4">
        <f t="shared" si="6"/>
        <v>700.06</v>
      </c>
    </row>
    <row r="84" spans="2:13" ht="21" customHeight="1" x14ac:dyDescent="0.55000000000000004">
      <c r="B84" s="5">
        <v>6</v>
      </c>
      <c r="C84" s="23">
        <v>41.18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7"/>
        <v>17</v>
      </c>
      <c r="J84" s="4">
        <f t="shared" si="6"/>
        <v>700.06</v>
      </c>
      <c r="M84" s="24"/>
    </row>
    <row r="85" spans="2:13" ht="21" customHeight="1" x14ac:dyDescent="0.55000000000000004">
      <c r="B85" s="5">
        <v>7</v>
      </c>
      <c r="C85" s="23">
        <v>29.41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7"/>
        <v>17</v>
      </c>
      <c r="J85" s="4">
        <f t="shared" si="6"/>
        <v>499.97</v>
      </c>
    </row>
    <row r="86" spans="2:13" ht="21" customHeight="1" x14ac:dyDescent="0.55000000000000004">
      <c r="B86" s="5">
        <v>8</v>
      </c>
      <c r="C86" s="23">
        <v>35.29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7"/>
        <v>17</v>
      </c>
      <c r="J86" s="4">
        <f t="shared" si="6"/>
        <v>599.92999999999995</v>
      </c>
    </row>
    <row r="87" spans="2:13" ht="21" customHeight="1" x14ac:dyDescent="0.55000000000000004">
      <c r="B87" s="5">
        <v>9</v>
      </c>
      <c r="C87" s="23">
        <v>17.649999999999999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7"/>
        <v>17</v>
      </c>
      <c r="J87" s="4">
        <f t="shared" si="6"/>
        <v>300.04999999999995</v>
      </c>
    </row>
    <row r="88" spans="2:13" ht="21" customHeight="1" x14ac:dyDescent="0.55000000000000004">
      <c r="B88" s="5">
        <v>10</v>
      </c>
      <c r="C88" s="23">
        <v>29.41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7"/>
        <v>17</v>
      </c>
      <c r="J88" s="4">
        <f t="shared" si="6"/>
        <v>499.97</v>
      </c>
    </row>
    <row r="89" spans="2:13" ht="21" customHeight="1" x14ac:dyDescent="0.55000000000000004">
      <c r="B89" s="5">
        <v>11</v>
      </c>
      <c r="C89" s="23">
        <v>29.41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7"/>
        <v>17</v>
      </c>
      <c r="J89" s="4">
        <f t="shared" si="6"/>
        <v>499.97</v>
      </c>
    </row>
    <row r="90" spans="2:13" ht="21" customHeight="1" x14ac:dyDescent="0.55000000000000004">
      <c r="B90" s="5">
        <v>12</v>
      </c>
      <c r="C90" s="23">
        <v>52.94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7"/>
        <v>17</v>
      </c>
      <c r="J90" s="4">
        <f t="shared" si="6"/>
        <v>899.98</v>
      </c>
    </row>
    <row r="91" spans="2:13" ht="21" customHeight="1" x14ac:dyDescent="0.55000000000000004">
      <c r="B91" s="5">
        <v>13</v>
      </c>
      <c r="C91" s="23">
        <v>23.53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7"/>
        <v>17</v>
      </c>
      <c r="J91" s="4">
        <f t="shared" si="6"/>
        <v>400.01</v>
      </c>
    </row>
    <row r="92" spans="2:13" ht="21" customHeight="1" x14ac:dyDescent="0.55000000000000004">
      <c r="B92" s="5">
        <v>14</v>
      </c>
      <c r="C92" s="23">
        <v>58.82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7"/>
        <v>17</v>
      </c>
      <c r="J92" s="4">
        <f t="shared" si="6"/>
        <v>999.94</v>
      </c>
    </row>
    <row r="93" spans="2:13" ht="21" customHeight="1" x14ac:dyDescent="0.55000000000000004">
      <c r="B93" s="5">
        <v>15</v>
      </c>
      <c r="C93" s="23">
        <v>41.18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7"/>
        <v>17</v>
      </c>
      <c r="J93" s="4">
        <f t="shared" si="6"/>
        <v>700.06</v>
      </c>
    </row>
    <row r="94" spans="2:13" ht="21" customHeight="1" x14ac:dyDescent="0.55000000000000004">
      <c r="B94" s="5">
        <v>16</v>
      </c>
      <c r="C94" s="23">
        <v>17.649999999999999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7"/>
        <v>17</v>
      </c>
      <c r="J94" s="4">
        <f t="shared" si="6"/>
        <v>300.04999999999995</v>
      </c>
    </row>
    <row r="95" spans="2:13" ht="21" customHeight="1" x14ac:dyDescent="0.55000000000000004">
      <c r="B95" s="5">
        <v>17</v>
      </c>
      <c r="C95" s="23">
        <v>17.649999999999999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7"/>
        <v>17</v>
      </c>
      <c r="J95" s="4">
        <f t="shared" si="6"/>
        <v>300.04999999999995</v>
      </c>
    </row>
    <row r="96" spans="2:13" ht="21" customHeight="1" x14ac:dyDescent="0.55000000000000004">
      <c r="B96" s="5">
        <v>18</v>
      </c>
      <c r="C96" s="23">
        <v>35.29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7"/>
        <v>17</v>
      </c>
      <c r="J96" s="4">
        <f t="shared" si="6"/>
        <v>599.92999999999995</v>
      </c>
    </row>
    <row r="97" spans="2:10" ht="21" customHeight="1" x14ac:dyDescent="0.55000000000000004">
      <c r="B97" s="5">
        <v>19</v>
      </c>
      <c r="C97" s="23">
        <v>17.649999999999999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7"/>
        <v>17</v>
      </c>
      <c r="J97" s="4">
        <f t="shared" si="6"/>
        <v>300.04999999999995</v>
      </c>
    </row>
    <row r="98" spans="2:10" ht="21" customHeight="1" x14ac:dyDescent="0.55000000000000004">
      <c r="B98" s="5">
        <v>20</v>
      </c>
      <c r="C98" s="23">
        <v>29.41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 t="shared" si="7"/>
        <v>17</v>
      </c>
      <c r="J98" s="4">
        <f t="shared" si="6"/>
        <v>499.97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C2055-7884-42BD-8478-2DEDAB143F90}">
  <dimension ref="A1:J170"/>
  <sheetViews>
    <sheetView view="pageBreakPreview" zoomScaleNormal="100" zoomScaleSheetLayoutView="100" workbookViewId="0">
      <selection activeCell="C3" sqref="C3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92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70.98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224</v>
      </c>
      <c r="J3" s="4">
        <f t="shared" ref="J3:J22" si="0">C3*I3</f>
        <v>15899.52</v>
      </c>
    </row>
    <row r="4" spans="1:10" ht="21" customHeight="1" x14ac:dyDescent="0.55000000000000004">
      <c r="B4" s="5">
        <v>2</v>
      </c>
      <c r="C4" s="23">
        <v>49.11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224</v>
      </c>
      <c r="J4" s="4">
        <f t="shared" si="0"/>
        <v>11000.64</v>
      </c>
    </row>
    <row r="5" spans="1:10" ht="21" customHeight="1" x14ac:dyDescent="0.55000000000000004">
      <c r="B5" s="5">
        <v>3</v>
      </c>
      <c r="C5" s="23">
        <v>57.59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224</v>
      </c>
      <c r="J5" s="4">
        <f t="shared" si="0"/>
        <v>12900.16</v>
      </c>
    </row>
    <row r="6" spans="1:10" ht="21" customHeight="1" x14ac:dyDescent="0.55000000000000004">
      <c r="B6" s="5">
        <v>4</v>
      </c>
      <c r="C6" s="23">
        <v>50.89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224</v>
      </c>
      <c r="J6" s="4">
        <f t="shared" si="0"/>
        <v>11399.36</v>
      </c>
    </row>
    <row r="7" spans="1:10" ht="21" customHeight="1" x14ac:dyDescent="0.55000000000000004">
      <c r="B7" s="5">
        <v>5</v>
      </c>
      <c r="C7" s="23">
        <v>54.91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224</v>
      </c>
      <c r="J7" s="4">
        <f t="shared" si="0"/>
        <v>12299.84</v>
      </c>
    </row>
    <row r="8" spans="1:10" ht="21" customHeight="1" x14ac:dyDescent="0.55000000000000004">
      <c r="B8" s="5">
        <v>6</v>
      </c>
      <c r="C8" s="23">
        <v>85.27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224</v>
      </c>
      <c r="J8" s="4">
        <f t="shared" si="0"/>
        <v>19100.48</v>
      </c>
    </row>
    <row r="9" spans="1:10" ht="21" customHeight="1" x14ac:dyDescent="0.55000000000000004">
      <c r="B9" s="5">
        <v>7</v>
      </c>
      <c r="C9" s="23">
        <v>80.8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224</v>
      </c>
      <c r="J9" s="4">
        <f t="shared" si="0"/>
        <v>18099.2</v>
      </c>
    </row>
    <row r="10" spans="1:10" ht="21" customHeight="1" x14ac:dyDescent="0.55000000000000004">
      <c r="B10" s="5">
        <v>8</v>
      </c>
      <c r="C10" s="23">
        <v>67.41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224</v>
      </c>
      <c r="J10" s="4">
        <f t="shared" si="0"/>
        <v>15099.84</v>
      </c>
    </row>
    <row r="11" spans="1:10" ht="21" customHeight="1" x14ac:dyDescent="0.55000000000000004">
      <c r="B11" s="5">
        <v>9</v>
      </c>
      <c r="C11" s="23">
        <v>50.89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224</v>
      </c>
      <c r="J11" s="4">
        <f t="shared" si="0"/>
        <v>11399.36</v>
      </c>
    </row>
    <row r="12" spans="1:10" ht="21" customHeight="1" x14ac:dyDescent="0.55000000000000004">
      <c r="B12" s="5">
        <v>10</v>
      </c>
      <c r="C12" s="23">
        <v>83.93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224</v>
      </c>
      <c r="J12" s="4">
        <f t="shared" si="0"/>
        <v>18800.32</v>
      </c>
    </row>
    <row r="13" spans="1:10" ht="21" customHeight="1" x14ac:dyDescent="0.55000000000000004">
      <c r="B13" s="5">
        <v>11</v>
      </c>
      <c r="C13" s="23">
        <v>62.95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224</v>
      </c>
      <c r="J13" s="4">
        <f t="shared" si="0"/>
        <v>14100.800000000001</v>
      </c>
    </row>
    <row r="14" spans="1:10" ht="21" customHeight="1" x14ac:dyDescent="0.55000000000000004">
      <c r="B14" s="5">
        <v>12</v>
      </c>
      <c r="C14" s="23">
        <v>53.57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224</v>
      </c>
      <c r="J14" s="4">
        <f t="shared" si="0"/>
        <v>11999.68</v>
      </c>
    </row>
    <row r="15" spans="1:10" ht="21" customHeight="1" x14ac:dyDescent="0.55000000000000004">
      <c r="B15" s="5">
        <v>13</v>
      </c>
      <c r="C15" s="23">
        <v>22.32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224</v>
      </c>
      <c r="J15" s="4">
        <f t="shared" si="0"/>
        <v>4999.68</v>
      </c>
    </row>
    <row r="16" spans="1:10" ht="21" customHeight="1" x14ac:dyDescent="0.55000000000000004">
      <c r="B16" s="5">
        <v>14</v>
      </c>
      <c r="C16" s="23">
        <v>35.869999999999997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224</v>
      </c>
      <c r="J16" s="4">
        <f t="shared" si="0"/>
        <v>8034.8799999999992</v>
      </c>
    </row>
    <row r="17" spans="1:10" ht="21" customHeight="1" x14ac:dyDescent="0.55000000000000004">
      <c r="B17" s="5">
        <v>15</v>
      </c>
      <c r="C17" s="23">
        <v>27.23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224</v>
      </c>
      <c r="J17" s="4">
        <f t="shared" si="0"/>
        <v>6099.52</v>
      </c>
    </row>
    <row r="18" spans="1:10" ht="21" customHeight="1" x14ac:dyDescent="0.55000000000000004">
      <c r="B18" s="5">
        <v>16</v>
      </c>
      <c r="C18" s="23">
        <v>54.02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224</v>
      </c>
      <c r="J18" s="4">
        <f t="shared" si="0"/>
        <v>12100.480000000001</v>
      </c>
    </row>
    <row r="19" spans="1:10" ht="21" customHeight="1" x14ac:dyDescent="0.55000000000000004">
      <c r="B19" s="5">
        <v>17</v>
      </c>
      <c r="C19" s="23">
        <v>30.8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224</v>
      </c>
      <c r="J19" s="4">
        <f t="shared" si="0"/>
        <v>6899.2</v>
      </c>
    </row>
    <row r="20" spans="1:10" ht="21" customHeight="1" x14ac:dyDescent="0.55000000000000004">
      <c r="B20" s="5">
        <v>18</v>
      </c>
      <c r="C20" s="23">
        <v>51.79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224</v>
      </c>
      <c r="J20" s="4">
        <f t="shared" si="0"/>
        <v>11600.96</v>
      </c>
    </row>
    <row r="21" spans="1:10" ht="21" customHeight="1" x14ac:dyDescent="0.55000000000000004">
      <c r="B21" s="5">
        <v>19</v>
      </c>
      <c r="C21" s="23">
        <v>45.54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224</v>
      </c>
      <c r="J21" s="4">
        <f t="shared" si="0"/>
        <v>10200.959999999999</v>
      </c>
    </row>
    <row r="22" spans="1:10" ht="21" customHeight="1" x14ac:dyDescent="0.55000000000000004">
      <c r="B22" s="5">
        <v>20</v>
      </c>
      <c r="C22" s="23">
        <v>60.71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224</v>
      </c>
      <c r="J22" s="4">
        <f t="shared" si="0"/>
        <v>13599.04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11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48.21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224</v>
      </c>
      <c r="J26" s="4">
        <f t="shared" ref="J26:J57" si="2">C26*I26</f>
        <v>10799.04</v>
      </c>
    </row>
    <row r="27" spans="1:10" ht="21" customHeight="1" x14ac:dyDescent="0.55000000000000004">
      <c r="B27" s="3">
        <v>2</v>
      </c>
      <c r="C27" s="23">
        <v>33.04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224</v>
      </c>
      <c r="J27" s="4">
        <f t="shared" si="2"/>
        <v>7400.96</v>
      </c>
    </row>
    <row r="28" spans="1:10" ht="21" customHeight="1" x14ac:dyDescent="0.55000000000000004">
      <c r="B28" s="3">
        <v>3</v>
      </c>
      <c r="C28" s="23">
        <v>48.21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224</v>
      </c>
      <c r="J28" s="4">
        <f t="shared" si="2"/>
        <v>10799.04</v>
      </c>
    </row>
    <row r="29" spans="1:10" ht="21" customHeight="1" x14ac:dyDescent="0.55000000000000004">
      <c r="B29" s="3">
        <v>4</v>
      </c>
      <c r="C29" s="23">
        <v>39.729999999999997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224</v>
      </c>
      <c r="J29" s="4">
        <f t="shared" si="2"/>
        <v>8899.5199999999986</v>
      </c>
    </row>
    <row r="30" spans="1:10" ht="21" customHeight="1" x14ac:dyDescent="0.55000000000000004">
      <c r="B30" s="3">
        <v>5</v>
      </c>
      <c r="C30" s="23">
        <v>36.159999999999997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224</v>
      </c>
      <c r="J30" s="4">
        <f t="shared" si="2"/>
        <v>8099.8399999999992</v>
      </c>
    </row>
    <row r="31" spans="1:10" ht="21" customHeight="1" x14ac:dyDescent="0.55000000000000004">
      <c r="B31" s="3">
        <v>6</v>
      </c>
      <c r="C31" s="23">
        <v>29.91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224</v>
      </c>
      <c r="J31" s="4">
        <f t="shared" si="2"/>
        <v>6699.84</v>
      </c>
    </row>
    <row r="32" spans="1:10" ht="21" customHeight="1" x14ac:dyDescent="0.55000000000000004">
      <c r="B32" s="3">
        <v>7</v>
      </c>
      <c r="C32" s="23">
        <v>26.79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224</v>
      </c>
      <c r="J32" s="4">
        <f t="shared" si="2"/>
        <v>6000.96</v>
      </c>
    </row>
    <row r="33" spans="2:10" ht="21" customHeight="1" x14ac:dyDescent="0.55000000000000004">
      <c r="B33" s="3">
        <v>8</v>
      </c>
      <c r="C33" s="23">
        <v>46.88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224</v>
      </c>
      <c r="J33" s="4">
        <f t="shared" si="2"/>
        <v>10501.12</v>
      </c>
    </row>
    <row r="34" spans="2:10" ht="21" customHeight="1" x14ac:dyDescent="0.55000000000000004">
      <c r="B34" s="3">
        <v>9</v>
      </c>
      <c r="C34" s="23">
        <v>39.729999999999997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224</v>
      </c>
      <c r="J34" s="4">
        <f t="shared" si="2"/>
        <v>8899.5199999999986</v>
      </c>
    </row>
    <row r="35" spans="2:10" ht="21" customHeight="1" x14ac:dyDescent="0.55000000000000004">
      <c r="B35" s="3">
        <v>10</v>
      </c>
      <c r="C35" s="23">
        <v>38.119999999999997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224</v>
      </c>
      <c r="J35" s="4">
        <f t="shared" si="2"/>
        <v>8538.8799999999992</v>
      </c>
    </row>
    <row r="36" spans="2:10" ht="21" customHeight="1" x14ac:dyDescent="0.55000000000000004">
      <c r="B36" s="3">
        <v>11</v>
      </c>
      <c r="C36" s="23">
        <v>44.39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224</v>
      </c>
      <c r="J36" s="4">
        <f t="shared" si="2"/>
        <v>9943.36</v>
      </c>
    </row>
    <row r="37" spans="2:10" ht="21" customHeight="1" x14ac:dyDescent="0.55000000000000004">
      <c r="B37" s="3">
        <v>12</v>
      </c>
      <c r="C37" s="23">
        <v>48.21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224</v>
      </c>
      <c r="J37" s="4">
        <f t="shared" si="2"/>
        <v>10799.04</v>
      </c>
    </row>
    <row r="38" spans="2:10" ht="21" customHeight="1" x14ac:dyDescent="0.55000000000000004">
      <c r="B38" s="3">
        <v>13</v>
      </c>
      <c r="C38" s="23">
        <v>30.8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224</v>
      </c>
      <c r="J38" s="4">
        <f t="shared" si="2"/>
        <v>6899.2</v>
      </c>
    </row>
    <row r="39" spans="2:10" ht="21" customHeight="1" x14ac:dyDescent="0.55000000000000004">
      <c r="B39" s="3">
        <v>14</v>
      </c>
      <c r="C39" s="23">
        <v>31.84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224</v>
      </c>
      <c r="J39" s="4">
        <f t="shared" si="2"/>
        <v>7132.16</v>
      </c>
    </row>
    <row r="40" spans="2:10" ht="21" customHeight="1" x14ac:dyDescent="0.55000000000000004">
      <c r="B40" s="3">
        <v>15</v>
      </c>
      <c r="C40" s="23">
        <v>43.5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224</v>
      </c>
      <c r="J40" s="4">
        <f t="shared" si="2"/>
        <v>9744</v>
      </c>
    </row>
    <row r="41" spans="2:10" ht="21" customHeight="1" x14ac:dyDescent="0.55000000000000004">
      <c r="B41" s="3">
        <v>16</v>
      </c>
      <c r="C41" s="23">
        <v>37.049999999999997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224</v>
      </c>
      <c r="J41" s="4">
        <f t="shared" si="2"/>
        <v>8299.1999999999989</v>
      </c>
    </row>
    <row r="42" spans="2:10" ht="21" customHeight="1" x14ac:dyDescent="0.55000000000000004">
      <c r="B42" s="3">
        <v>17</v>
      </c>
      <c r="C42" s="23">
        <v>38.39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224</v>
      </c>
      <c r="J42" s="4">
        <f t="shared" si="2"/>
        <v>8599.36</v>
      </c>
    </row>
    <row r="43" spans="2:10" ht="21" customHeight="1" x14ac:dyDescent="0.55000000000000004">
      <c r="B43" s="3">
        <v>18</v>
      </c>
      <c r="C43" s="23">
        <v>21.88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224</v>
      </c>
      <c r="J43" s="4">
        <f t="shared" si="2"/>
        <v>4901.12</v>
      </c>
    </row>
    <row r="44" spans="2:10" ht="21" customHeight="1" x14ac:dyDescent="0.55000000000000004">
      <c r="B44" s="3">
        <v>19</v>
      </c>
      <c r="C44" s="23">
        <v>37.5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224</v>
      </c>
      <c r="J44" s="4">
        <f t="shared" si="2"/>
        <v>8400</v>
      </c>
    </row>
    <row r="45" spans="2:10" ht="21" customHeight="1" x14ac:dyDescent="0.55000000000000004">
      <c r="B45" s="3">
        <v>20</v>
      </c>
      <c r="C45" s="23">
        <v>47.77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224</v>
      </c>
      <c r="J45" s="4">
        <f t="shared" si="2"/>
        <v>10700.480000000001</v>
      </c>
    </row>
    <row r="46" spans="2:10" ht="21" customHeight="1" x14ac:dyDescent="0.55000000000000004">
      <c r="B46" s="3">
        <v>21</v>
      </c>
      <c r="C46" s="23">
        <v>37.049999999999997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224</v>
      </c>
      <c r="J46" s="4">
        <f t="shared" si="2"/>
        <v>8299.1999999999989</v>
      </c>
    </row>
    <row r="47" spans="2:10" ht="21" customHeight="1" x14ac:dyDescent="0.55000000000000004">
      <c r="B47" s="3">
        <v>22</v>
      </c>
      <c r="C47" s="23">
        <v>31.25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224</v>
      </c>
      <c r="J47" s="4">
        <f t="shared" si="2"/>
        <v>7000</v>
      </c>
    </row>
    <row r="48" spans="2:10" ht="21" customHeight="1" x14ac:dyDescent="0.55000000000000004">
      <c r="B48" s="3">
        <v>23</v>
      </c>
      <c r="C48" s="23">
        <v>31.84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224</v>
      </c>
      <c r="J48" s="4">
        <f t="shared" si="2"/>
        <v>7132.16</v>
      </c>
    </row>
    <row r="49" spans="1:10" ht="21" customHeight="1" x14ac:dyDescent="0.55000000000000004">
      <c r="B49" s="3">
        <v>24</v>
      </c>
      <c r="C49" s="23">
        <v>36.770000000000003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224</v>
      </c>
      <c r="J49" s="4">
        <f t="shared" si="2"/>
        <v>8236.4800000000014</v>
      </c>
    </row>
    <row r="50" spans="1:10" ht="21" customHeight="1" x14ac:dyDescent="0.55000000000000004">
      <c r="B50" s="3">
        <v>25</v>
      </c>
      <c r="C50" s="23">
        <v>27.23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224</v>
      </c>
      <c r="J50" s="4">
        <f t="shared" si="2"/>
        <v>6099.52</v>
      </c>
    </row>
    <row r="51" spans="1:10" ht="21" customHeight="1" x14ac:dyDescent="0.55000000000000004">
      <c r="B51" s="3">
        <v>26</v>
      </c>
      <c r="C51" s="23">
        <v>24.11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224</v>
      </c>
      <c r="J51" s="4">
        <f t="shared" si="2"/>
        <v>5400.6399999999994</v>
      </c>
    </row>
    <row r="52" spans="1:10" ht="21" customHeight="1" x14ac:dyDescent="0.55000000000000004">
      <c r="B52" s="3">
        <v>27</v>
      </c>
      <c r="C52" s="23">
        <v>38.39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224</v>
      </c>
      <c r="J52" s="4">
        <f t="shared" si="2"/>
        <v>8599.36</v>
      </c>
    </row>
    <row r="53" spans="1:10" ht="21" customHeight="1" x14ac:dyDescent="0.55000000000000004">
      <c r="B53" s="3">
        <v>28</v>
      </c>
      <c r="C53" s="23">
        <v>37.67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224</v>
      </c>
      <c r="J53" s="4">
        <f t="shared" si="2"/>
        <v>8438.08</v>
      </c>
    </row>
    <row r="54" spans="1:10" ht="21" customHeight="1" x14ac:dyDescent="0.55000000000000004">
      <c r="B54" s="3">
        <v>29</v>
      </c>
      <c r="C54" s="23">
        <v>29.6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224</v>
      </c>
      <c r="J54" s="4">
        <f t="shared" si="2"/>
        <v>6630.4000000000005</v>
      </c>
    </row>
    <row r="55" spans="1:10" ht="21" customHeight="1" x14ac:dyDescent="0.55000000000000004">
      <c r="B55" s="3">
        <v>30</v>
      </c>
      <c r="C55" s="23">
        <v>25.89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224</v>
      </c>
      <c r="J55" s="4">
        <f t="shared" si="2"/>
        <v>5799.3600000000006</v>
      </c>
    </row>
    <row r="56" spans="1:10" ht="21" customHeight="1" x14ac:dyDescent="0.55000000000000004">
      <c r="B56" s="3">
        <v>31</v>
      </c>
      <c r="C56" s="23">
        <v>33.93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224</v>
      </c>
      <c r="J56" s="4">
        <f t="shared" si="2"/>
        <v>7600.32</v>
      </c>
    </row>
    <row r="57" spans="1:10" ht="21" customHeight="1" x14ac:dyDescent="0.55000000000000004">
      <c r="B57" s="3">
        <v>32</v>
      </c>
      <c r="C57" s="23">
        <v>46.19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224</v>
      </c>
      <c r="J57" s="4">
        <f t="shared" si="2"/>
        <v>10346.56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11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37.5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224</v>
      </c>
      <c r="J61" s="4">
        <f t="shared" ref="J61:J75" si="4">C61*I61</f>
        <v>8400</v>
      </c>
    </row>
    <row r="62" spans="1:10" ht="21" customHeight="1" x14ac:dyDescent="0.55000000000000004">
      <c r="B62" s="3">
        <v>2</v>
      </c>
      <c r="C62" s="23">
        <v>47.32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224</v>
      </c>
      <c r="J62" s="4">
        <f t="shared" si="4"/>
        <v>10599.68</v>
      </c>
    </row>
    <row r="63" spans="1:10" ht="21" customHeight="1" x14ac:dyDescent="0.55000000000000004">
      <c r="B63" s="3">
        <v>3</v>
      </c>
      <c r="C63" s="23">
        <v>21.88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224</v>
      </c>
      <c r="J63" s="4">
        <f t="shared" si="4"/>
        <v>4901.12</v>
      </c>
    </row>
    <row r="64" spans="1:10" ht="21" customHeight="1" x14ac:dyDescent="0.55000000000000004">
      <c r="B64" s="3">
        <v>4</v>
      </c>
      <c r="C64" s="23">
        <v>26.79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224</v>
      </c>
      <c r="J64" s="4">
        <f t="shared" si="4"/>
        <v>6000.96</v>
      </c>
    </row>
    <row r="65" spans="1:10" ht="21" customHeight="1" x14ac:dyDescent="0.55000000000000004">
      <c r="B65" s="3">
        <v>5</v>
      </c>
      <c r="C65" s="23">
        <v>48.21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224</v>
      </c>
      <c r="J65" s="4">
        <f t="shared" si="4"/>
        <v>10799.04</v>
      </c>
    </row>
    <row r="66" spans="1:10" ht="21" customHeight="1" x14ac:dyDescent="0.55000000000000004">
      <c r="B66" s="3">
        <v>6</v>
      </c>
      <c r="C66" s="23">
        <v>47.32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224</v>
      </c>
      <c r="J66" s="4">
        <f t="shared" si="4"/>
        <v>10599.68</v>
      </c>
    </row>
    <row r="67" spans="1:10" ht="21" customHeight="1" x14ac:dyDescent="0.55000000000000004">
      <c r="B67" s="3">
        <v>7</v>
      </c>
      <c r="C67" s="23">
        <v>17.41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224</v>
      </c>
      <c r="J67" s="4">
        <f t="shared" si="4"/>
        <v>3899.84</v>
      </c>
    </row>
    <row r="68" spans="1:10" ht="21" customHeight="1" x14ac:dyDescent="0.55000000000000004">
      <c r="B68" s="3">
        <v>8</v>
      </c>
      <c r="C68" s="23">
        <v>30.8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224</v>
      </c>
      <c r="J68" s="4">
        <f t="shared" si="4"/>
        <v>6899.2</v>
      </c>
    </row>
    <row r="69" spans="1:10" ht="21" customHeight="1" x14ac:dyDescent="0.55000000000000004">
      <c r="B69" s="3">
        <v>9</v>
      </c>
      <c r="C69" s="23">
        <v>19.64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224</v>
      </c>
      <c r="J69" s="4">
        <f t="shared" si="4"/>
        <v>4399.3600000000006</v>
      </c>
    </row>
    <row r="70" spans="1:10" ht="21" customHeight="1" x14ac:dyDescent="0.55000000000000004">
      <c r="B70" s="3">
        <v>10</v>
      </c>
      <c r="C70" s="23">
        <v>40.18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224</v>
      </c>
      <c r="J70" s="4">
        <f t="shared" si="4"/>
        <v>9000.32</v>
      </c>
    </row>
    <row r="71" spans="1:10" ht="21" customHeight="1" x14ac:dyDescent="0.55000000000000004">
      <c r="B71" s="3">
        <v>11</v>
      </c>
      <c r="C71" s="23">
        <v>13.84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224</v>
      </c>
      <c r="J71" s="4">
        <f t="shared" si="4"/>
        <v>3100.16</v>
      </c>
    </row>
    <row r="72" spans="1:10" ht="21" customHeight="1" x14ac:dyDescent="0.55000000000000004">
      <c r="B72" s="3">
        <v>12</v>
      </c>
      <c r="C72" s="23">
        <v>4.4800000000000004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224</v>
      </c>
      <c r="J72" s="4">
        <f t="shared" si="4"/>
        <v>1003.5200000000001</v>
      </c>
    </row>
    <row r="73" spans="1:10" ht="21" customHeight="1" x14ac:dyDescent="0.55000000000000004">
      <c r="B73" s="3">
        <v>13</v>
      </c>
      <c r="C73" s="23">
        <v>1.8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224</v>
      </c>
      <c r="J73" s="4">
        <f t="shared" si="4"/>
        <v>403.2</v>
      </c>
    </row>
    <row r="74" spans="1:10" ht="21" customHeight="1" x14ac:dyDescent="0.55000000000000004">
      <c r="B74" s="3">
        <v>14</v>
      </c>
      <c r="C74" s="23">
        <v>1.8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224</v>
      </c>
      <c r="J74" s="4">
        <f t="shared" si="4"/>
        <v>403.2</v>
      </c>
    </row>
    <row r="75" spans="1:10" ht="21" customHeight="1" x14ac:dyDescent="0.55000000000000004">
      <c r="B75" s="3">
        <v>15</v>
      </c>
      <c r="C75" s="23">
        <v>8.14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224</v>
      </c>
      <c r="J75" s="4">
        <f t="shared" si="4"/>
        <v>1823.3600000000001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11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27.23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224</v>
      </c>
      <c r="J79" s="4">
        <f t="shared" ref="J79:J98" si="6">C79*I79</f>
        <v>6099.52</v>
      </c>
    </row>
    <row r="80" spans="1:10" ht="21" customHeight="1" x14ac:dyDescent="0.55000000000000004">
      <c r="B80" s="5">
        <v>2</v>
      </c>
      <c r="C80" s="23">
        <v>29.91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224</v>
      </c>
      <c r="J80" s="4">
        <f t="shared" si="6"/>
        <v>6699.84</v>
      </c>
    </row>
    <row r="81" spans="2:10" ht="21" customHeight="1" x14ac:dyDescent="0.55000000000000004">
      <c r="B81" s="5">
        <v>3</v>
      </c>
      <c r="C81" s="23">
        <v>29.46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7" si="7">$I$3</f>
        <v>224</v>
      </c>
      <c r="J81" s="4">
        <f t="shared" si="6"/>
        <v>6599.04</v>
      </c>
    </row>
    <row r="82" spans="2:10" ht="21" customHeight="1" x14ac:dyDescent="0.55000000000000004">
      <c r="B82" s="5">
        <v>4</v>
      </c>
      <c r="C82" s="23">
        <v>56.25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7"/>
        <v>224</v>
      </c>
      <c r="J82" s="4">
        <f t="shared" si="6"/>
        <v>12600</v>
      </c>
    </row>
    <row r="83" spans="2:10" ht="21" customHeight="1" x14ac:dyDescent="0.55000000000000004">
      <c r="B83" s="5">
        <v>5</v>
      </c>
      <c r="C83" s="23">
        <v>43.05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7"/>
        <v>224</v>
      </c>
      <c r="J83" s="4">
        <f t="shared" si="6"/>
        <v>9643.1999999999989</v>
      </c>
    </row>
    <row r="84" spans="2:10" ht="21" customHeight="1" x14ac:dyDescent="0.55000000000000004">
      <c r="B84" s="5">
        <v>6</v>
      </c>
      <c r="C84" s="23">
        <v>42.6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7"/>
        <v>224</v>
      </c>
      <c r="J84" s="4">
        <f t="shared" si="6"/>
        <v>9542.4</v>
      </c>
    </row>
    <row r="85" spans="2:10" ht="21" customHeight="1" x14ac:dyDescent="0.55000000000000004">
      <c r="B85" s="5">
        <v>7</v>
      </c>
      <c r="C85" s="23">
        <v>24.22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7"/>
        <v>224</v>
      </c>
      <c r="J85" s="4">
        <f t="shared" si="6"/>
        <v>5425.28</v>
      </c>
    </row>
    <row r="86" spans="2:10" ht="21" customHeight="1" x14ac:dyDescent="0.55000000000000004">
      <c r="B86" s="5">
        <v>8</v>
      </c>
      <c r="C86" s="23">
        <v>29.46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7"/>
        <v>224</v>
      </c>
      <c r="J86" s="4">
        <f t="shared" si="6"/>
        <v>6599.04</v>
      </c>
    </row>
    <row r="87" spans="2:10" ht="21" customHeight="1" x14ac:dyDescent="0.55000000000000004">
      <c r="B87" s="5">
        <v>9</v>
      </c>
      <c r="C87" s="23">
        <v>19.2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7"/>
        <v>224</v>
      </c>
      <c r="J87" s="4">
        <f t="shared" si="6"/>
        <v>4300.8</v>
      </c>
    </row>
    <row r="88" spans="2:10" ht="21" customHeight="1" x14ac:dyDescent="0.55000000000000004">
      <c r="B88" s="5">
        <v>10</v>
      </c>
      <c r="C88" s="23">
        <v>35.71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7"/>
        <v>224</v>
      </c>
      <c r="J88" s="4">
        <f t="shared" si="6"/>
        <v>7999.04</v>
      </c>
    </row>
    <row r="89" spans="2:10" ht="21" customHeight="1" x14ac:dyDescent="0.55000000000000004">
      <c r="B89" s="5">
        <v>11</v>
      </c>
      <c r="C89" s="23">
        <v>40.630000000000003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7"/>
        <v>224</v>
      </c>
      <c r="J89" s="4">
        <f t="shared" si="6"/>
        <v>9101.1200000000008</v>
      </c>
    </row>
    <row r="90" spans="2:10" ht="21" customHeight="1" x14ac:dyDescent="0.55000000000000004">
      <c r="B90" s="5">
        <v>12</v>
      </c>
      <c r="C90" s="23">
        <v>53.57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7"/>
        <v>224</v>
      </c>
      <c r="J90" s="4">
        <f t="shared" si="6"/>
        <v>11999.68</v>
      </c>
    </row>
    <row r="91" spans="2:10" ht="21" customHeight="1" x14ac:dyDescent="0.55000000000000004">
      <c r="B91" s="5">
        <v>13</v>
      </c>
      <c r="C91" s="23">
        <v>18.829999999999998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7"/>
        <v>224</v>
      </c>
      <c r="J91" s="4">
        <f t="shared" si="6"/>
        <v>4217.92</v>
      </c>
    </row>
    <row r="92" spans="2:10" ht="21" customHeight="1" x14ac:dyDescent="0.55000000000000004">
      <c r="B92" s="5">
        <v>14</v>
      </c>
      <c r="C92" s="23">
        <v>61.16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7"/>
        <v>224</v>
      </c>
      <c r="J92" s="4">
        <f t="shared" si="6"/>
        <v>13699.84</v>
      </c>
    </row>
    <row r="93" spans="2:10" ht="21" customHeight="1" x14ac:dyDescent="0.55000000000000004">
      <c r="B93" s="5">
        <v>15</v>
      </c>
      <c r="C93" s="23">
        <v>52.23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7"/>
        <v>224</v>
      </c>
      <c r="J93" s="4">
        <f t="shared" si="6"/>
        <v>11699.519999999999</v>
      </c>
    </row>
    <row r="94" spans="2:10" ht="21" customHeight="1" x14ac:dyDescent="0.55000000000000004">
      <c r="B94" s="5">
        <v>16</v>
      </c>
      <c r="C94" s="23">
        <v>32.14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7"/>
        <v>224</v>
      </c>
      <c r="J94" s="4">
        <f t="shared" si="6"/>
        <v>7199.3600000000006</v>
      </c>
    </row>
    <row r="95" spans="2:10" ht="21" customHeight="1" x14ac:dyDescent="0.55000000000000004">
      <c r="B95" s="5">
        <v>17</v>
      </c>
      <c r="C95" s="23">
        <v>42.15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7"/>
        <v>224</v>
      </c>
      <c r="J95" s="4">
        <f t="shared" si="6"/>
        <v>9441.6</v>
      </c>
    </row>
    <row r="96" spans="2:10" ht="21" customHeight="1" x14ac:dyDescent="0.55000000000000004">
      <c r="B96" s="5">
        <v>18</v>
      </c>
      <c r="C96" s="23">
        <v>30.94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7"/>
        <v>224</v>
      </c>
      <c r="J96" s="4">
        <f t="shared" si="6"/>
        <v>6930.56</v>
      </c>
    </row>
    <row r="97" spans="2:10" ht="21" customHeight="1" x14ac:dyDescent="0.55000000000000004">
      <c r="B97" s="5">
        <v>19</v>
      </c>
      <c r="C97" s="23">
        <v>20.09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7"/>
        <v>224</v>
      </c>
      <c r="J97" s="4">
        <f t="shared" si="6"/>
        <v>4500.16</v>
      </c>
    </row>
    <row r="98" spans="2:10" ht="21" customHeight="1" x14ac:dyDescent="0.55000000000000004">
      <c r="B98" s="5">
        <v>20</v>
      </c>
      <c r="C98" s="23">
        <v>27.23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>$I$3</f>
        <v>224</v>
      </c>
      <c r="J98" s="4">
        <f t="shared" si="6"/>
        <v>6099.52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A5FD-563B-421C-852C-5AD28311D48E}">
  <dimension ref="A1:Q170"/>
  <sheetViews>
    <sheetView view="pageBreakPreview" zoomScaleNormal="100" zoomScaleSheetLayoutView="100" workbookViewId="0">
      <selection activeCell="N10" sqref="N10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93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77.81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338</v>
      </c>
      <c r="J3" s="4">
        <f t="shared" ref="J3:J22" si="0">C3*I3</f>
        <v>26299.780000000002</v>
      </c>
    </row>
    <row r="4" spans="1:10" ht="21" customHeight="1" x14ac:dyDescent="0.55000000000000004">
      <c r="B4" s="5">
        <v>2</v>
      </c>
      <c r="C4" s="23">
        <v>50.59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338</v>
      </c>
      <c r="J4" s="4">
        <f t="shared" si="0"/>
        <v>17099.420000000002</v>
      </c>
    </row>
    <row r="5" spans="1:10" ht="21" customHeight="1" x14ac:dyDescent="0.55000000000000004">
      <c r="B5" s="5">
        <v>3</v>
      </c>
      <c r="C5" s="23">
        <v>67.75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338</v>
      </c>
      <c r="J5" s="4">
        <f t="shared" si="0"/>
        <v>22899.5</v>
      </c>
    </row>
    <row r="6" spans="1:10" ht="21" customHeight="1" x14ac:dyDescent="0.55000000000000004">
      <c r="B6" s="5">
        <v>4</v>
      </c>
      <c r="C6" s="23">
        <v>60.06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338</v>
      </c>
      <c r="J6" s="4">
        <f t="shared" si="0"/>
        <v>20300.280000000002</v>
      </c>
    </row>
    <row r="7" spans="1:10" ht="21" customHeight="1" x14ac:dyDescent="0.55000000000000004">
      <c r="B7" s="5">
        <v>5</v>
      </c>
      <c r="C7" s="23">
        <v>56.51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338</v>
      </c>
      <c r="J7" s="4">
        <f t="shared" si="0"/>
        <v>19100.38</v>
      </c>
    </row>
    <row r="8" spans="1:10" ht="21" customHeight="1" x14ac:dyDescent="0.55000000000000004">
      <c r="B8" s="5">
        <v>6</v>
      </c>
      <c r="C8" s="23">
        <v>85.5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338</v>
      </c>
      <c r="J8" s="4">
        <f t="shared" si="0"/>
        <v>28899</v>
      </c>
    </row>
    <row r="9" spans="1:10" ht="21" customHeight="1" x14ac:dyDescent="0.55000000000000004">
      <c r="B9" s="5">
        <v>7</v>
      </c>
      <c r="C9" s="23">
        <v>76.92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338</v>
      </c>
      <c r="J9" s="4">
        <f t="shared" si="0"/>
        <v>25998.959999999999</v>
      </c>
    </row>
    <row r="10" spans="1:10" ht="21" customHeight="1" x14ac:dyDescent="0.55000000000000004">
      <c r="B10" s="5">
        <v>8</v>
      </c>
      <c r="C10" s="23">
        <v>68.34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338</v>
      </c>
      <c r="J10" s="4">
        <f t="shared" si="0"/>
        <v>23098.920000000002</v>
      </c>
    </row>
    <row r="11" spans="1:10" ht="21" customHeight="1" x14ac:dyDescent="0.55000000000000004">
      <c r="B11" s="5">
        <v>9</v>
      </c>
      <c r="C11" s="23">
        <v>58.16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338</v>
      </c>
      <c r="J11" s="4">
        <f t="shared" si="0"/>
        <v>19658.079999999998</v>
      </c>
    </row>
    <row r="12" spans="1:10" ht="21" customHeight="1" x14ac:dyDescent="0.55000000000000004">
      <c r="B12" s="5">
        <v>10</v>
      </c>
      <c r="C12" s="23">
        <v>89.64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338</v>
      </c>
      <c r="J12" s="4">
        <f t="shared" si="0"/>
        <v>30298.32</v>
      </c>
    </row>
    <row r="13" spans="1:10" ht="21" customHeight="1" x14ac:dyDescent="0.55000000000000004">
      <c r="B13" s="5">
        <v>11</v>
      </c>
      <c r="C13" s="23">
        <v>59.47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338</v>
      </c>
      <c r="J13" s="4">
        <f t="shared" si="0"/>
        <v>20100.86</v>
      </c>
    </row>
    <row r="14" spans="1:10" ht="21" customHeight="1" x14ac:dyDescent="0.55000000000000004">
      <c r="B14" s="5">
        <v>12</v>
      </c>
      <c r="C14" s="23">
        <v>54.73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338</v>
      </c>
      <c r="J14" s="4">
        <f t="shared" si="0"/>
        <v>18498.739999999998</v>
      </c>
    </row>
    <row r="15" spans="1:10" ht="21" customHeight="1" x14ac:dyDescent="0.55000000000000004">
      <c r="B15" s="5">
        <v>13</v>
      </c>
      <c r="C15" s="23">
        <v>25.52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338</v>
      </c>
      <c r="J15" s="4">
        <f t="shared" si="0"/>
        <v>8625.76</v>
      </c>
    </row>
    <row r="16" spans="1:10" ht="21" customHeight="1" x14ac:dyDescent="0.55000000000000004">
      <c r="B16" s="5">
        <v>14</v>
      </c>
      <c r="C16" s="23">
        <v>27.22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338</v>
      </c>
      <c r="J16" s="4">
        <f t="shared" si="0"/>
        <v>9200.3599999999988</v>
      </c>
    </row>
    <row r="17" spans="1:10" ht="21" customHeight="1" x14ac:dyDescent="0.55000000000000004">
      <c r="B17" s="5">
        <v>15</v>
      </c>
      <c r="C17" s="23">
        <v>26.04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338</v>
      </c>
      <c r="J17" s="4">
        <f t="shared" si="0"/>
        <v>8801.52</v>
      </c>
    </row>
    <row r="18" spans="1:10" ht="21" customHeight="1" x14ac:dyDescent="0.55000000000000004">
      <c r="B18" s="5">
        <v>16</v>
      </c>
      <c r="C18" s="23">
        <v>57.4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338</v>
      </c>
      <c r="J18" s="4">
        <f t="shared" si="0"/>
        <v>19401.2</v>
      </c>
    </row>
    <row r="19" spans="1:10" ht="21" customHeight="1" x14ac:dyDescent="0.55000000000000004">
      <c r="B19" s="5">
        <v>17</v>
      </c>
      <c r="C19" s="23">
        <v>45.27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338</v>
      </c>
      <c r="J19" s="4">
        <f t="shared" si="0"/>
        <v>15301.26</v>
      </c>
    </row>
    <row r="20" spans="1:10" ht="21" customHeight="1" x14ac:dyDescent="0.55000000000000004">
      <c r="B20" s="5">
        <v>18</v>
      </c>
      <c r="C20" s="23">
        <v>54.14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338</v>
      </c>
      <c r="J20" s="4">
        <f t="shared" si="0"/>
        <v>18299.32</v>
      </c>
    </row>
    <row r="21" spans="1:10" ht="21" customHeight="1" x14ac:dyDescent="0.55000000000000004">
      <c r="B21" s="5">
        <v>19</v>
      </c>
      <c r="C21" s="23">
        <v>45.27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338</v>
      </c>
      <c r="J21" s="4">
        <f t="shared" si="0"/>
        <v>15301.26</v>
      </c>
    </row>
    <row r="22" spans="1:10" ht="21" customHeight="1" x14ac:dyDescent="0.55000000000000004">
      <c r="B22" s="5">
        <v>20</v>
      </c>
      <c r="C22" s="23">
        <v>65.09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338</v>
      </c>
      <c r="J22" s="4">
        <f t="shared" si="0"/>
        <v>22000.420000000002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12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46.43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338</v>
      </c>
      <c r="J26" s="4">
        <f t="shared" ref="J26:J57" si="2">C26*I26</f>
        <v>15693.34</v>
      </c>
    </row>
    <row r="27" spans="1:10" ht="21" customHeight="1" x14ac:dyDescent="0.55000000000000004">
      <c r="B27" s="3">
        <v>2</v>
      </c>
      <c r="C27" s="23">
        <v>41.25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338</v>
      </c>
      <c r="J27" s="4">
        <f t="shared" si="2"/>
        <v>13942.5</v>
      </c>
    </row>
    <row r="28" spans="1:10" ht="21" customHeight="1" x14ac:dyDescent="0.55000000000000004">
      <c r="B28" s="3">
        <v>3</v>
      </c>
      <c r="C28" s="23">
        <v>53.12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338</v>
      </c>
      <c r="J28" s="4">
        <f t="shared" si="2"/>
        <v>17954.559999999998</v>
      </c>
    </row>
    <row r="29" spans="1:10" ht="21" customHeight="1" x14ac:dyDescent="0.55000000000000004">
      <c r="B29" s="3">
        <v>4</v>
      </c>
      <c r="C29" s="23">
        <v>38.17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338</v>
      </c>
      <c r="J29" s="4">
        <f t="shared" si="2"/>
        <v>12901.460000000001</v>
      </c>
    </row>
    <row r="30" spans="1:10" ht="21" customHeight="1" x14ac:dyDescent="0.55000000000000004">
      <c r="B30" s="3">
        <v>5</v>
      </c>
      <c r="C30" s="23">
        <v>34.32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338</v>
      </c>
      <c r="J30" s="4">
        <f t="shared" si="2"/>
        <v>11600.16</v>
      </c>
    </row>
    <row r="31" spans="1:10" ht="21" customHeight="1" x14ac:dyDescent="0.55000000000000004">
      <c r="B31" s="3">
        <v>6</v>
      </c>
      <c r="C31" s="23">
        <v>31.66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338</v>
      </c>
      <c r="J31" s="4">
        <f t="shared" si="2"/>
        <v>10701.08</v>
      </c>
    </row>
    <row r="32" spans="1:10" ht="21" customHeight="1" x14ac:dyDescent="0.55000000000000004">
      <c r="B32" s="3">
        <v>7</v>
      </c>
      <c r="C32" s="23">
        <v>36.39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338</v>
      </c>
      <c r="J32" s="4">
        <f t="shared" si="2"/>
        <v>12299.82</v>
      </c>
    </row>
    <row r="33" spans="2:10" ht="21" customHeight="1" x14ac:dyDescent="0.55000000000000004">
      <c r="B33" s="3">
        <v>8</v>
      </c>
      <c r="C33" s="23">
        <v>47.32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338</v>
      </c>
      <c r="J33" s="4">
        <f t="shared" si="2"/>
        <v>15994.16</v>
      </c>
    </row>
    <row r="34" spans="2:10" ht="21" customHeight="1" x14ac:dyDescent="0.55000000000000004">
      <c r="B34" s="3">
        <v>9</v>
      </c>
      <c r="C34" s="23">
        <v>47.04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338</v>
      </c>
      <c r="J34" s="4">
        <f t="shared" si="2"/>
        <v>15899.52</v>
      </c>
    </row>
    <row r="35" spans="2:10" ht="21" customHeight="1" x14ac:dyDescent="0.55000000000000004">
      <c r="B35" s="3">
        <v>10</v>
      </c>
      <c r="C35" s="23">
        <v>43.2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338</v>
      </c>
      <c r="J35" s="4">
        <f t="shared" si="2"/>
        <v>14601.6</v>
      </c>
    </row>
    <row r="36" spans="2:10" ht="21" customHeight="1" x14ac:dyDescent="0.55000000000000004">
      <c r="B36" s="3">
        <v>11</v>
      </c>
      <c r="C36" s="23">
        <v>57.1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338</v>
      </c>
      <c r="J36" s="4">
        <f t="shared" si="2"/>
        <v>19299.8</v>
      </c>
    </row>
    <row r="37" spans="2:10" ht="21" customHeight="1" x14ac:dyDescent="0.55000000000000004">
      <c r="B37" s="3">
        <v>12</v>
      </c>
      <c r="C37" s="23">
        <v>42.73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338</v>
      </c>
      <c r="J37" s="4">
        <f t="shared" si="2"/>
        <v>14442.74</v>
      </c>
    </row>
    <row r="38" spans="2:10" ht="21" customHeight="1" x14ac:dyDescent="0.55000000000000004">
      <c r="B38" s="3">
        <v>13</v>
      </c>
      <c r="C38" s="23">
        <v>39.58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338</v>
      </c>
      <c r="J38" s="4">
        <f t="shared" si="2"/>
        <v>13378.039999999999</v>
      </c>
    </row>
    <row r="39" spans="2:10" ht="21" customHeight="1" x14ac:dyDescent="0.55000000000000004">
      <c r="B39" s="3">
        <v>14</v>
      </c>
      <c r="C39" s="23">
        <v>47.04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338</v>
      </c>
      <c r="J39" s="4">
        <f t="shared" si="2"/>
        <v>15899.52</v>
      </c>
    </row>
    <row r="40" spans="2:10" ht="21" customHeight="1" x14ac:dyDescent="0.55000000000000004">
      <c r="B40" s="3">
        <v>15</v>
      </c>
      <c r="C40" s="23">
        <v>49.41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338</v>
      </c>
      <c r="J40" s="4">
        <f t="shared" si="2"/>
        <v>16700.579999999998</v>
      </c>
    </row>
    <row r="41" spans="2:10" ht="21" customHeight="1" x14ac:dyDescent="0.55000000000000004">
      <c r="B41" s="3">
        <v>16</v>
      </c>
      <c r="C41" s="23">
        <v>43.2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338</v>
      </c>
      <c r="J41" s="4">
        <f t="shared" si="2"/>
        <v>14601.6</v>
      </c>
    </row>
    <row r="42" spans="2:10" ht="21" customHeight="1" x14ac:dyDescent="0.55000000000000004">
      <c r="B42" s="3">
        <v>17</v>
      </c>
      <c r="C42" s="23">
        <v>41.72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338</v>
      </c>
      <c r="J42" s="4">
        <f t="shared" si="2"/>
        <v>14101.359999999999</v>
      </c>
    </row>
    <row r="43" spans="2:10" ht="21" customHeight="1" x14ac:dyDescent="0.55000000000000004">
      <c r="B43" s="3">
        <v>18</v>
      </c>
      <c r="C43" s="23">
        <v>21.3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338</v>
      </c>
      <c r="J43" s="4">
        <f t="shared" si="2"/>
        <v>7199.4000000000005</v>
      </c>
    </row>
    <row r="44" spans="2:10" ht="21" customHeight="1" x14ac:dyDescent="0.55000000000000004">
      <c r="B44" s="3">
        <v>19</v>
      </c>
      <c r="C44" s="23">
        <v>47.77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338</v>
      </c>
      <c r="J44" s="4">
        <f t="shared" si="2"/>
        <v>16146.26</v>
      </c>
    </row>
    <row r="45" spans="2:10" ht="21" customHeight="1" x14ac:dyDescent="0.55000000000000004">
      <c r="B45" s="3">
        <v>20</v>
      </c>
      <c r="C45" s="23">
        <v>56.51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338</v>
      </c>
      <c r="J45" s="4">
        <f t="shared" si="2"/>
        <v>19100.38</v>
      </c>
    </row>
    <row r="46" spans="2:10" ht="21" customHeight="1" x14ac:dyDescent="0.55000000000000004">
      <c r="B46" s="3">
        <v>21</v>
      </c>
      <c r="C46" s="23">
        <v>36.979999999999997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338</v>
      </c>
      <c r="J46" s="4">
        <f t="shared" si="2"/>
        <v>12499.24</v>
      </c>
    </row>
    <row r="47" spans="2:10" ht="21" customHeight="1" x14ac:dyDescent="0.55000000000000004">
      <c r="B47" s="3">
        <v>22</v>
      </c>
      <c r="C47" s="23">
        <v>24.85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338</v>
      </c>
      <c r="J47" s="4">
        <f t="shared" si="2"/>
        <v>8399.3000000000011</v>
      </c>
    </row>
    <row r="48" spans="2:10" ht="21" customHeight="1" x14ac:dyDescent="0.55000000000000004">
      <c r="B48" s="3">
        <v>23</v>
      </c>
      <c r="C48" s="23">
        <v>35.799999999999997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338</v>
      </c>
      <c r="J48" s="4">
        <f t="shared" si="2"/>
        <v>12100.4</v>
      </c>
    </row>
    <row r="49" spans="1:10" ht="21" customHeight="1" x14ac:dyDescent="0.55000000000000004">
      <c r="B49" s="3">
        <v>24</v>
      </c>
      <c r="C49" s="23">
        <v>33.43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338</v>
      </c>
      <c r="J49" s="4">
        <f t="shared" si="2"/>
        <v>11299.34</v>
      </c>
    </row>
    <row r="50" spans="1:10" ht="21" customHeight="1" x14ac:dyDescent="0.55000000000000004">
      <c r="B50" s="3">
        <v>25</v>
      </c>
      <c r="C50" s="23">
        <v>30.77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338</v>
      </c>
      <c r="J50" s="4">
        <f t="shared" si="2"/>
        <v>10400.26</v>
      </c>
    </row>
    <row r="51" spans="1:10" ht="21" customHeight="1" x14ac:dyDescent="0.55000000000000004">
      <c r="B51" s="3">
        <v>26</v>
      </c>
      <c r="C51" s="23">
        <v>25.44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338</v>
      </c>
      <c r="J51" s="4">
        <f t="shared" si="2"/>
        <v>8598.7200000000012</v>
      </c>
    </row>
    <row r="52" spans="1:10" ht="21" customHeight="1" x14ac:dyDescent="0.55000000000000004">
      <c r="B52" s="3">
        <v>27</v>
      </c>
      <c r="C52" s="23">
        <v>37.39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338</v>
      </c>
      <c r="J52" s="4">
        <f t="shared" si="2"/>
        <v>12637.82</v>
      </c>
    </row>
    <row r="53" spans="1:10" ht="21" customHeight="1" x14ac:dyDescent="0.55000000000000004">
      <c r="B53" s="3">
        <v>28</v>
      </c>
      <c r="C53" s="23">
        <v>39.64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338</v>
      </c>
      <c r="J53" s="4">
        <f t="shared" si="2"/>
        <v>13398.32</v>
      </c>
    </row>
    <row r="54" spans="1:10" ht="21" customHeight="1" x14ac:dyDescent="0.55000000000000004">
      <c r="B54" s="3">
        <v>29</v>
      </c>
      <c r="C54" s="23">
        <v>31.07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338</v>
      </c>
      <c r="J54" s="4">
        <f t="shared" si="2"/>
        <v>10501.66</v>
      </c>
    </row>
    <row r="55" spans="1:10" ht="21" customHeight="1" x14ac:dyDescent="0.55000000000000004">
      <c r="B55" s="3">
        <v>30</v>
      </c>
      <c r="C55" s="23">
        <v>32.54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338</v>
      </c>
      <c r="J55" s="4">
        <f t="shared" si="2"/>
        <v>10998.52</v>
      </c>
    </row>
    <row r="56" spans="1:10" ht="21" customHeight="1" x14ac:dyDescent="0.55000000000000004">
      <c r="B56" s="3">
        <v>31</v>
      </c>
      <c r="C56" s="23">
        <v>41.42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338</v>
      </c>
      <c r="J56" s="4">
        <f t="shared" si="2"/>
        <v>13999.960000000001</v>
      </c>
    </row>
    <row r="57" spans="1:10" ht="21" customHeight="1" x14ac:dyDescent="0.55000000000000004">
      <c r="B57" s="3">
        <v>32</v>
      </c>
      <c r="C57" s="23">
        <v>57.4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338</v>
      </c>
      <c r="J57" s="4">
        <f t="shared" si="2"/>
        <v>19401.2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12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49.41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338</v>
      </c>
      <c r="J61" s="4">
        <f t="shared" ref="J61:J75" si="4">C61*I61</f>
        <v>16700.579999999998</v>
      </c>
    </row>
    <row r="62" spans="1:10" ht="21" customHeight="1" x14ac:dyDescent="0.55000000000000004">
      <c r="B62" s="3">
        <v>2</v>
      </c>
      <c r="C62" s="23">
        <v>60.65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338</v>
      </c>
      <c r="J62" s="4">
        <f t="shared" si="4"/>
        <v>20499.7</v>
      </c>
    </row>
    <row r="63" spans="1:10" ht="21" customHeight="1" x14ac:dyDescent="0.55000000000000004">
      <c r="B63" s="3">
        <v>3</v>
      </c>
      <c r="C63" s="23">
        <v>29.29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338</v>
      </c>
      <c r="J63" s="4">
        <f t="shared" si="4"/>
        <v>9900.02</v>
      </c>
    </row>
    <row r="64" spans="1:10" ht="21" customHeight="1" x14ac:dyDescent="0.55000000000000004">
      <c r="B64" s="3">
        <v>4</v>
      </c>
      <c r="C64" s="23">
        <v>38.46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338</v>
      </c>
      <c r="J64" s="4">
        <f t="shared" si="4"/>
        <v>12999.48</v>
      </c>
    </row>
    <row r="65" spans="1:10" ht="21" customHeight="1" x14ac:dyDescent="0.55000000000000004">
      <c r="B65" s="3">
        <v>5</v>
      </c>
      <c r="C65" s="23">
        <v>58.58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338</v>
      </c>
      <c r="J65" s="4">
        <f t="shared" si="4"/>
        <v>19800.04</v>
      </c>
    </row>
    <row r="66" spans="1:10" ht="21" customHeight="1" x14ac:dyDescent="0.55000000000000004">
      <c r="B66" s="3">
        <v>6</v>
      </c>
      <c r="C66" s="23">
        <v>50.89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338</v>
      </c>
      <c r="J66" s="4">
        <f t="shared" si="4"/>
        <v>17200.82</v>
      </c>
    </row>
    <row r="67" spans="1:10" ht="21" customHeight="1" x14ac:dyDescent="0.55000000000000004">
      <c r="B67" s="3">
        <v>7</v>
      </c>
      <c r="C67" s="23">
        <v>22.19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338</v>
      </c>
      <c r="J67" s="4">
        <f t="shared" si="4"/>
        <v>7500.22</v>
      </c>
    </row>
    <row r="68" spans="1:10" ht="21" customHeight="1" x14ac:dyDescent="0.55000000000000004">
      <c r="B68" s="3">
        <v>8</v>
      </c>
      <c r="C68" s="23">
        <v>33.14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338</v>
      </c>
      <c r="J68" s="4">
        <f t="shared" si="4"/>
        <v>11201.32</v>
      </c>
    </row>
    <row r="69" spans="1:10" ht="21" customHeight="1" x14ac:dyDescent="0.55000000000000004">
      <c r="B69" s="3">
        <v>9</v>
      </c>
      <c r="C69" s="23">
        <v>31.75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338</v>
      </c>
      <c r="J69" s="4">
        <f t="shared" si="4"/>
        <v>10731.5</v>
      </c>
    </row>
    <row r="70" spans="1:10" ht="21" customHeight="1" x14ac:dyDescent="0.55000000000000004">
      <c r="B70" s="3">
        <v>10</v>
      </c>
      <c r="C70" s="23">
        <v>43.79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338</v>
      </c>
      <c r="J70" s="4">
        <f t="shared" si="4"/>
        <v>14801.02</v>
      </c>
    </row>
    <row r="71" spans="1:10" ht="21" customHeight="1" x14ac:dyDescent="0.55000000000000004">
      <c r="B71" s="3">
        <v>11</v>
      </c>
      <c r="C71" s="23">
        <v>16.27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338</v>
      </c>
      <c r="J71" s="4">
        <f t="shared" si="4"/>
        <v>5499.26</v>
      </c>
    </row>
    <row r="72" spans="1:10" ht="21" customHeight="1" x14ac:dyDescent="0.55000000000000004">
      <c r="B72" s="3">
        <v>12</v>
      </c>
      <c r="C72" s="23">
        <v>15.57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338</v>
      </c>
      <c r="J72" s="4">
        <f t="shared" si="4"/>
        <v>5262.66</v>
      </c>
    </row>
    <row r="73" spans="1:10" ht="21" customHeight="1" x14ac:dyDescent="0.55000000000000004">
      <c r="B73" s="3">
        <v>13</v>
      </c>
      <c r="C73" s="23">
        <v>5.1100000000000003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338</v>
      </c>
      <c r="J73" s="4">
        <f t="shared" si="4"/>
        <v>1727.18</v>
      </c>
    </row>
    <row r="74" spans="1:10" ht="21" customHeight="1" x14ac:dyDescent="0.55000000000000004">
      <c r="B74" s="3">
        <v>14</v>
      </c>
      <c r="C74" s="23">
        <v>3.35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338</v>
      </c>
      <c r="J74" s="4">
        <f t="shared" si="4"/>
        <v>1132.3</v>
      </c>
    </row>
    <row r="75" spans="1:10" ht="21" customHeight="1" x14ac:dyDescent="0.55000000000000004">
      <c r="B75" s="3">
        <v>15</v>
      </c>
      <c r="C75" s="23">
        <v>14.76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338</v>
      </c>
      <c r="J75" s="4">
        <f t="shared" si="4"/>
        <v>4988.88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12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27.81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338</v>
      </c>
      <c r="J79" s="4">
        <f t="shared" ref="J79:J98" si="6">C79*I79</f>
        <v>9399.7799999999988</v>
      </c>
    </row>
    <row r="80" spans="1:10" ht="21" customHeight="1" x14ac:dyDescent="0.55000000000000004">
      <c r="B80" s="5">
        <v>2</v>
      </c>
      <c r="C80" s="23">
        <v>37.57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338</v>
      </c>
      <c r="J80" s="4">
        <f t="shared" si="6"/>
        <v>12698.66</v>
      </c>
    </row>
    <row r="81" spans="2:17" ht="21" customHeight="1" x14ac:dyDescent="0.55000000000000004">
      <c r="B81" s="5">
        <v>3</v>
      </c>
      <c r="C81" s="23">
        <v>24.26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8" si="7">$I$3</f>
        <v>338</v>
      </c>
      <c r="J81" s="4">
        <f t="shared" si="6"/>
        <v>8199.880000000001</v>
      </c>
    </row>
    <row r="82" spans="2:17" ht="21" customHeight="1" x14ac:dyDescent="0.55000000000000004">
      <c r="B82" s="5">
        <v>4</v>
      </c>
      <c r="C82" s="23">
        <v>50.59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7"/>
        <v>338</v>
      </c>
      <c r="J82" s="4">
        <f t="shared" si="6"/>
        <v>17099.420000000002</v>
      </c>
    </row>
    <row r="83" spans="2:17" ht="21" customHeight="1" x14ac:dyDescent="0.55000000000000004">
      <c r="B83" s="5">
        <v>5</v>
      </c>
      <c r="C83" s="23">
        <v>47.34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7"/>
        <v>338</v>
      </c>
      <c r="J83" s="4">
        <f t="shared" si="6"/>
        <v>16000.920000000002</v>
      </c>
    </row>
    <row r="84" spans="2:17" ht="21" customHeight="1" x14ac:dyDescent="0.55000000000000004">
      <c r="B84" s="5">
        <v>6</v>
      </c>
      <c r="C84" s="23">
        <v>47.04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7"/>
        <v>338</v>
      </c>
      <c r="J84" s="4">
        <f t="shared" si="6"/>
        <v>15899.52</v>
      </c>
    </row>
    <row r="85" spans="2:17" ht="21" customHeight="1" x14ac:dyDescent="0.55000000000000004">
      <c r="B85" s="5">
        <v>7</v>
      </c>
      <c r="C85" s="23">
        <v>30.47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7"/>
        <v>338</v>
      </c>
      <c r="J85" s="4">
        <f t="shared" si="6"/>
        <v>10298.859999999999</v>
      </c>
      <c r="Q85" s="24"/>
    </row>
    <row r="86" spans="2:17" ht="21" customHeight="1" x14ac:dyDescent="0.55000000000000004">
      <c r="B86" s="5">
        <v>8</v>
      </c>
      <c r="C86" s="23">
        <v>31.36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7"/>
        <v>338</v>
      </c>
      <c r="J86" s="4">
        <f t="shared" si="6"/>
        <v>10599.68</v>
      </c>
    </row>
    <row r="87" spans="2:17" ht="21" customHeight="1" x14ac:dyDescent="0.55000000000000004">
      <c r="B87" s="5">
        <v>9</v>
      </c>
      <c r="C87" s="23">
        <v>22.19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7"/>
        <v>338</v>
      </c>
      <c r="J87" s="4">
        <f t="shared" si="6"/>
        <v>7500.22</v>
      </c>
    </row>
    <row r="88" spans="2:17" ht="21" customHeight="1" x14ac:dyDescent="0.55000000000000004">
      <c r="B88" s="5">
        <v>10</v>
      </c>
      <c r="C88" s="23">
        <v>38.46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7"/>
        <v>338</v>
      </c>
      <c r="J88" s="4">
        <f t="shared" si="6"/>
        <v>12999.48</v>
      </c>
    </row>
    <row r="89" spans="2:17" ht="21" customHeight="1" x14ac:dyDescent="0.55000000000000004">
      <c r="B89" s="5">
        <v>11</v>
      </c>
      <c r="C89" s="23">
        <v>34.619999999999997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7"/>
        <v>338</v>
      </c>
      <c r="J89" s="4">
        <f t="shared" si="6"/>
        <v>11701.56</v>
      </c>
    </row>
    <row r="90" spans="2:17" ht="21" customHeight="1" x14ac:dyDescent="0.55000000000000004">
      <c r="B90" s="5">
        <v>12</v>
      </c>
      <c r="C90" s="23">
        <v>68.64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7"/>
        <v>338</v>
      </c>
      <c r="J90" s="4">
        <f t="shared" si="6"/>
        <v>23200.32</v>
      </c>
    </row>
    <row r="91" spans="2:17" ht="21" customHeight="1" x14ac:dyDescent="0.55000000000000004">
      <c r="B91" s="5">
        <v>13</v>
      </c>
      <c r="C91" s="23">
        <v>25.15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7"/>
        <v>338</v>
      </c>
      <c r="J91" s="4">
        <f t="shared" si="6"/>
        <v>8500.6999999999989</v>
      </c>
    </row>
    <row r="92" spans="2:17" ht="21" customHeight="1" x14ac:dyDescent="0.55000000000000004">
      <c r="B92" s="5">
        <v>14</v>
      </c>
      <c r="C92" s="23">
        <v>48.96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7"/>
        <v>338</v>
      </c>
      <c r="J92" s="4">
        <f t="shared" si="6"/>
        <v>16548.48</v>
      </c>
    </row>
    <row r="93" spans="2:17" ht="21" customHeight="1" x14ac:dyDescent="0.55000000000000004">
      <c r="B93" s="5">
        <v>15</v>
      </c>
      <c r="C93" s="23">
        <v>49.11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7"/>
        <v>338</v>
      </c>
      <c r="J93" s="4">
        <f t="shared" si="6"/>
        <v>16599.18</v>
      </c>
    </row>
    <row r="94" spans="2:17" ht="21" customHeight="1" x14ac:dyDescent="0.55000000000000004">
      <c r="B94" s="5">
        <v>16</v>
      </c>
      <c r="C94" s="23">
        <v>34.909999999999997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7"/>
        <v>338</v>
      </c>
      <c r="J94" s="4">
        <f t="shared" si="6"/>
        <v>11799.579999999998</v>
      </c>
    </row>
    <row r="95" spans="2:17" ht="21" customHeight="1" x14ac:dyDescent="0.55000000000000004">
      <c r="B95" s="5">
        <v>17</v>
      </c>
      <c r="C95" s="23">
        <v>41.12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7"/>
        <v>338</v>
      </c>
      <c r="J95" s="4">
        <f t="shared" si="6"/>
        <v>13898.56</v>
      </c>
    </row>
    <row r="96" spans="2:17" ht="21" customHeight="1" x14ac:dyDescent="0.55000000000000004">
      <c r="B96" s="5">
        <v>18</v>
      </c>
      <c r="C96" s="23">
        <v>58.04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7"/>
        <v>338</v>
      </c>
      <c r="J96" s="4">
        <f t="shared" si="6"/>
        <v>19617.52</v>
      </c>
    </row>
    <row r="97" spans="2:10" ht="21" customHeight="1" x14ac:dyDescent="0.55000000000000004">
      <c r="B97" s="5">
        <v>19</v>
      </c>
      <c r="C97" s="23">
        <v>18.989999999999998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7"/>
        <v>338</v>
      </c>
      <c r="J97" s="4">
        <f t="shared" si="6"/>
        <v>6418.62</v>
      </c>
    </row>
    <row r="98" spans="2:10" ht="21" customHeight="1" x14ac:dyDescent="0.55000000000000004">
      <c r="B98" s="5">
        <v>20</v>
      </c>
      <c r="C98" s="23">
        <v>33.83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 t="shared" si="7"/>
        <v>338</v>
      </c>
      <c r="J98" s="4">
        <f t="shared" si="6"/>
        <v>11434.539999999999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B520A-C814-4C41-B1B4-2BAF9CF2A8BA}">
  <dimension ref="A1:Q170"/>
  <sheetViews>
    <sheetView view="pageBreakPreview" zoomScaleNormal="100" zoomScaleSheetLayoutView="100" workbookViewId="0">
      <selection activeCell="M10" sqref="M10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94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v>77.81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v>338</v>
      </c>
      <c r="J3" s="4">
        <f t="shared" ref="J3:J22" si="0">C3*I3</f>
        <v>26299.780000000002</v>
      </c>
    </row>
    <row r="4" spans="1:10" ht="21" customHeight="1" x14ac:dyDescent="0.55000000000000004">
      <c r="B4" s="5">
        <v>2</v>
      </c>
      <c r="C4" s="23">
        <v>50.59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338</v>
      </c>
      <c r="J4" s="4">
        <f t="shared" si="0"/>
        <v>17099.420000000002</v>
      </c>
    </row>
    <row r="5" spans="1:10" ht="21" customHeight="1" x14ac:dyDescent="0.55000000000000004">
      <c r="B5" s="5">
        <v>3</v>
      </c>
      <c r="C5" s="23">
        <v>67.75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338</v>
      </c>
      <c r="J5" s="4">
        <f t="shared" si="0"/>
        <v>22899.5</v>
      </c>
    </row>
    <row r="6" spans="1:10" ht="21" customHeight="1" x14ac:dyDescent="0.55000000000000004">
      <c r="B6" s="5">
        <v>4</v>
      </c>
      <c r="C6" s="23">
        <v>60.06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338</v>
      </c>
      <c r="J6" s="4">
        <f t="shared" si="0"/>
        <v>20300.280000000002</v>
      </c>
    </row>
    <row r="7" spans="1:10" ht="21" customHeight="1" x14ac:dyDescent="0.55000000000000004">
      <c r="B7" s="5">
        <v>5</v>
      </c>
      <c r="C7" s="23">
        <v>56.51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338</v>
      </c>
      <c r="J7" s="4">
        <f t="shared" si="0"/>
        <v>19100.38</v>
      </c>
    </row>
    <row r="8" spans="1:10" ht="21" customHeight="1" x14ac:dyDescent="0.55000000000000004">
      <c r="B8" s="5">
        <v>6</v>
      </c>
      <c r="C8" s="23">
        <v>85.5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338</v>
      </c>
      <c r="J8" s="4">
        <f t="shared" si="0"/>
        <v>28899</v>
      </c>
    </row>
    <row r="9" spans="1:10" ht="21" customHeight="1" x14ac:dyDescent="0.55000000000000004">
      <c r="B9" s="5">
        <v>7</v>
      </c>
      <c r="C9" s="23">
        <v>76.92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338</v>
      </c>
      <c r="J9" s="4">
        <f t="shared" si="0"/>
        <v>25998.959999999999</v>
      </c>
    </row>
    <row r="10" spans="1:10" ht="21" customHeight="1" x14ac:dyDescent="0.55000000000000004">
      <c r="B10" s="5">
        <v>8</v>
      </c>
      <c r="C10" s="23">
        <v>68.34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338</v>
      </c>
      <c r="J10" s="4">
        <f t="shared" si="0"/>
        <v>23098.920000000002</v>
      </c>
    </row>
    <row r="11" spans="1:10" ht="21" customHeight="1" x14ac:dyDescent="0.55000000000000004">
      <c r="B11" s="5">
        <v>9</v>
      </c>
      <c r="C11" s="23">
        <v>58.16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338</v>
      </c>
      <c r="J11" s="4">
        <f t="shared" si="0"/>
        <v>19658.079999999998</v>
      </c>
    </row>
    <row r="12" spans="1:10" ht="21" customHeight="1" x14ac:dyDescent="0.55000000000000004">
      <c r="B12" s="5">
        <v>10</v>
      </c>
      <c r="C12" s="23">
        <v>89.64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338</v>
      </c>
      <c r="J12" s="4">
        <f t="shared" si="0"/>
        <v>30298.32</v>
      </c>
    </row>
    <row r="13" spans="1:10" ht="21" customHeight="1" x14ac:dyDescent="0.55000000000000004">
      <c r="B13" s="5">
        <v>11</v>
      </c>
      <c r="C13" s="23">
        <v>59.47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338</v>
      </c>
      <c r="J13" s="4">
        <f t="shared" si="0"/>
        <v>20100.86</v>
      </c>
    </row>
    <row r="14" spans="1:10" ht="21" customHeight="1" x14ac:dyDescent="0.55000000000000004">
      <c r="B14" s="5">
        <v>12</v>
      </c>
      <c r="C14" s="23">
        <v>54.73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338</v>
      </c>
      <c r="J14" s="4">
        <f t="shared" si="0"/>
        <v>18498.739999999998</v>
      </c>
    </row>
    <row r="15" spans="1:10" ht="21" customHeight="1" x14ac:dyDescent="0.55000000000000004">
      <c r="B15" s="5">
        <v>13</v>
      </c>
      <c r="C15" s="23">
        <v>25.52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338</v>
      </c>
      <c r="J15" s="4">
        <f t="shared" si="0"/>
        <v>8625.76</v>
      </c>
    </row>
    <row r="16" spans="1:10" ht="21" customHeight="1" x14ac:dyDescent="0.55000000000000004">
      <c r="B16" s="5">
        <v>14</v>
      </c>
      <c r="C16" s="23">
        <v>27.22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338</v>
      </c>
      <c r="J16" s="4">
        <f t="shared" si="0"/>
        <v>9200.3599999999988</v>
      </c>
    </row>
    <row r="17" spans="1:10" ht="21" customHeight="1" x14ac:dyDescent="0.55000000000000004">
      <c r="B17" s="5">
        <v>15</v>
      </c>
      <c r="C17" s="23">
        <v>26.04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338</v>
      </c>
      <c r="J17" s="4">
        <f t="shared" si="0"/>
        <v>8801.52</v>
      </c>
    </row>
    <row r="18" spans="1:10" ht="21" customHeight="1" x14ac:dyDescent="0.55000000000000004">
      <c r="B18" s="5">
        <v>16</v>
      </c>
      <c r="C18" s="23">
        <v>57.4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338</v>
      </c>
      <c r="J18" s="4">
        <f t="shared" si="0"/>
        <v>19401.2</v>
      </c>
    </row>
    <row r="19" spans="1:10" ht="21" customHeight="1" x14ac:dyDescent="0.55000000000000004">
      <c r="B19" s="5">
        <v>17</v>
      </c>
      <c r="C19" s="23">
        <v>45.27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338</v>
      </c>
      <c r="J19" s="4">
        <f t="shared" si="0"/>
        <v>15301.26</v>
      </c>
    </row>
    <row r="20" spans="1:10" ht="21" customHeight="1" x14ac:dyDescent="0.55000000000000004">
      <c r="B20" s="5">
        <v>18</v>
      </c>
      <c r="C20" s="23">
        <v>54.14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338</v>
      </c>
      <c r="J20" s="4">
        <f t="shared" si="0"/>
        <v>18299.32</v>
      </c>
    </row>
    <row r="21" spans="1:10" ht="21" customHeight="1" x14ac:dyDescent="0.55000000000000004">
      <c r="B21" s="5">
        <v>19</v>
      </c>
      <c r="C21" s="23">
        <v>45.27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338</v>
      </c>
      <c r="J21" s="4">
        <f t="shared" si="0"/>
        <v>15301.26</v>
      </c>
    </row>
    <row r="22" spans="1:10" ht="21" customHeight="1" x14ac:dyDescent="0.55000000000000004">
      <c r="B22" s="5">
        <v>20</v>
      </c>
      <c r="C22" s="23">
        <v>65.09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338</v>
      </c>
      <c r="J22" s="4">
        <f t="shared" si="0"/>
        <v>22000.420000000002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12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v>46.43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338</v>
      </c>
      <c r="J26" s="4">
        <f t="shared" ref="J26:J57" si="2">C26*I26</f>
        <v>15693.34</v>
      </c>
    </row>
    <row r="27" spans="1:10" ht="21" customHeight="1" x14ac:dyDescent="0.55000000000000004">
      <c r="B27" s="3">
        <v>2</v>
      </c>
      <c r="C27" s="23">
        <v>41.25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338</v>
      </c>
      <c r="J27" s="4">
        <f t="shared" si="2"/>
        <v>13942.5</v>
      </c>
    </row>
    <row r="28" spans="1:10" ht="21" customHeight="1" x14ac:dyDescent="0.55000000000000004">
      <c r="B28" s="3">
        <v>3</v>
      </c>
      <c r="C28" s="23">
        <v>53.12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338</v>
      </c>
      <c r="J28" s="4">
        <f t="shared" si="2"/>
        <v>17954.559999999998</v>
      </c>
    </row>
    <row r="29" spans="1:10" ht="21" customHeight="1" x14ac:dyDescent="0.55000000000000004">
      <c r="B29" s="3">
        <v>4</v>
      </c>
      <c r="C29" s="23">
        <v>38.17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338</v>
      </c>
      <c r="J29" s="4">
        <f t="shared" si="2"/>
        <v>12901.460000000001</v>
      </c>
    </row>
    <row r="30" spans="1:10" ht="21" customHeight="1" x14ac:dyDescent="0.55000000000000004">
      <c r="B30" s="3">
        <v>5</v>
      </c>
      <c r="C30" s="23">
        <v>34.32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338</v>
      </c>
      <c r="J30" s="4">
        <f t="shared" si="2"/>
        <v>11600.16</v>
      </c>
    </row>
    <row r="31" spans="1:10" ht="21" customHeight="1" x14ac:dyDescent="0.55000000000000004">
      <c r="B31" s="3">
        <v>6</v>
      </c>
      <c r="C31" s="23">
        <v>31.66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338</v>
      </c>
      <c r="J31" s="4">
        <f t="shared" si="2"/>
        <v>10701.08</v>
      </c>
    </row>
    <row r="32" spans="1:10" ht="21" customHeight="1" x14ac:dyDescent="0.55000000000000004">
      <c r="B32" s="3">
        <v>7</v>
      </c>
      <c r="C32" s="23">
        <v>36.39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338</v>
      </c>
      <c r="J32" s="4">
        <f t="shared" si="2"/>
        <v>12299.82</v>
      </c>
    </row>
    <row r="33" spans="2:10" ht="21" customHeight="1" x14ac:dyDescent="0.55000000000000004">
      <c r="B33" s="3">
        <v>8</v>
      </c>
      <c r="C33" s="23">
        <v>47.32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338</v>
      </c>
      <c r="J33" s="4">
        <f t="shared" si="2"/>
        <v>15994.16</v>
      </c>
    </row>
    <row r="34" spans="2:10" ht="21" customHeight="1" x14ac:dyDescent="0.55000000000000004">
      <c r="B34" s="3">
        <v>9</v>
      </c>
      <c r="C34" s="23">
        <v>47.04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338</v>
      </c>
      <c r="J34" s="4">
        <f t="shared" si="2"/>
        <v>15899.52</v>
      </c>
    </row>
    <row r="35" spans="2:10" ht="21" customHeight="1" x14ac:dyDescent="0.55000000000000004">
      <c r="B35" s="3">
        <v>10</v>
      </c>
      <c r="C35" s="23">
        <v>43.2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338</v>
      </c>
      <c r="J35" s="4">
        <f t="shared" si="2"/>
        <v>14601.6</v>
      </c>
    </row>
    <row r="36" spans="2:10" ht="21" customHeight="1" x14ac:dyDescent="0.55000000000000004">
      <c r="B36" s="3">
        <v>11</v>
      </c>
      <c r="C36" s="23">
        <v>57.1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338</v>
      </c>
      <c r="J36" s="4">
        <f t="shared" si="2"/>
        <v>19299.8</v>
      </c>
    </row>
    <row r="37" spans="2:10" ht="21" customHeight="1" x14ac:dyDescent="0.55000000000000004">
      <c r="B37" s="3">
        <v>12</v>
      </c>
      <c r="C37" s="23">
        <v>42.73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338</v>
      </c>
      <c r="J37" s="4">
        <f t="shared" si="2"/>
        <v>14442.74</v>
      </c>
    </row>
    <row r="38" spans="2:10" ht="21" customHeight="1" x14ac:dyDescent="0.55000000000000004">
      <c r="B38" s="3">
        <v>13</v>
      </c>
      <c r="C38" s="23">
        <v>39.58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338</v>
      </c>
      <c r="J38" s="4">
        <f t="shared" si="2"/>
        <v>13378.039999999999</v>
      </c>
    </row>
    <row r="39" spans="2:10" ht="21" customHeight="1" x14ac:dyDescent="0.55000000000000004">
      <c r="B39" s="3">
        <v>14</v>
      </c>
      <c r="C39" s="23">
        <v>47.04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338</v>
      </c>
      <c r="J39" s="4">
        <f t="shared" si="2"/>
        <v>15899.52</v>
      </c>
    </row>
    <row r="40" spans="2:10" ht="21" customHeight="1" x14ac:dyDescent="0.55000000000000004">
      <c r="B40" s="3">
        <v>15</v>
      </c>
      <c r="C40" s="23">
        <v>49.41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338</v>
      </c>
      <c r="J40" s="4">
        <f t="shared" si="2"/>
        <v>16700.579999999998</v>
      </c>
    </row>
    <row r="41" spans="2:10" ht="21" customHeight="1" x14ac:dyDescent="0.55000000000000004">
      <c r="B41" s="3">
        <v>16</v>
      </c>
      <c r="C41" s="23">
        <v>43.2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338</v>
      </c>
      <c r="J41" s="4">
        <f t="shared" si="2"/>
        <v>14601.6</v>
      </c>
    </row>
    <row r="42" spans="2:10" ht="21" customHeight="1" x14ac:dyDescent="0.55000000000000004">
      <c r="B42" s="3">
        <v>17</v>
      </c>
      <c r="C42" s="23">
        <v>41.72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338</v>
      </c>
      <c r="J42" s="4">
        <f t="shared" si="2"/>
        <v>14101.359999999999</v>
      </c>
    </row>
    <row r="43" spans="2:10" ht="21" customHeight="1" x14ac:dyDescent="0.55000000000000004">
      <c r="B43" s="3">
        <v>18</v>
      </c>
      <c r="C43" s="23">
        <v>21.3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338</v>
      </c>
      <c r="J43" s="4">
        <f t="shared" si="2"/>
        <v>7199.4000000000005</v>
      </c>
    </row>
    <row r="44" spans="2:10" ht="21" customHeight="1" x14ac:dyDescent="0.55000000000000004">
      <c r="B44" s="3">
        <v>19</v>
      </c>
      <c r="C44" s="23">
        <v>47.77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338</v>
      </c>
      <c r="J44" s="4">
        <f t="shared" si="2"/>
        <v>16146.26</v>
      </c>
    </row>
    <row r="45" spans="2:10" ht="21" customHeight="1" x14ac:dyDescent="0.55000000000000004">
      <c r="B45" s="3">
        <v>20</v>
      </c>
      <c r="C45" s="23">
        <v>56.51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338</v>
      </c>
      <c r="J45" s="4">
        <f t="shared" si="2"/>
        <v>19100.38</v>
      </c>
    </row>
    <row r="46" spans="2:10" ht="21" customHeight="1" x14ac:dyDescent="0.55000000000000004">
      <c r="B46" s="3">
        <v>21</v>
      </c>
      <c r="C46" s="23">
        <v>36.979999999999997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338</v>
      </c>
      <c r="J46" s="4">
        <f t="shared" si="2"/>
        <v>12499.24</v>
      </c>
    </row>
    <row r="47" spans="2:10" ht="21" customHeight="1" x14ac:dyDescent="0.55000000000000004">
      <c r="B47" s="3">
        <v>22</v>
      </c>
      <c r="C47" s="23">
        <v>24.85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338</v>
      </c>
      <c r="J47" s="4">
        <f t="shared" si="2"/>
        <v>8399.3000000000011</v>
      </c>
    </row>
    <row r="48" spans="2:10" ht="21" customHeight="1" x14ac:dyDescent="0.55000000000000004">
      <c r="B48" s="3">
        <v>23</v>
      </c>
      <c r="C48" s="23">
        <v>35.799999999999997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338</v>
      </c>
      <c r="J48" s="4">
        <f t="shared" si="2"/>
        <v>12100.4</v>
      </c>
    </row>
    <row r="49" spans="1:10" ht="21" customHeight="1" x14ac:dyDescent="0.55000000000000004">
      <c r="B49" s="3">
        <v>24</v>
      </c>
      <c r="C49" s="23">
        <v>33.43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338</v>
      </c>
      <c r="J49" s="4">
        <f t="shared" si="2"/>
        <v>11299.34</v>
      </c>
    </row>
    <row r="50" spans="1:10" ht="21" customHeight="1" x14ac:dyDescent="0.55000000000000004">
      <c r="B50" s="3">
        <v>25</v>
      </c>
      <c r="C50" s="23">
        <v>30.77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338</v>
      </c>
      <c r="J50" s="4">
        <f t="shared" si="2"/>
        <v>10400.26</v>
      </c>
    </row>
    <row r="51" spans="1:10" ht="21" customHeight="1" x14ac:dyDescent="0.55000000000000004">
      <c r="B51" s="3">
        <v>26</v>
      </c>
      <c r="C51" s="23">
        <v>25.44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338</v>
      </c>
      <c r="J51" s="4">
        <f t="shared" si="2"/>
        <v>8598.7200000000012</v>
      </c>
    </row>
    <row r="52" spans="1:10" ht="21" customHeight="1" x14ac:dyDescent="0.55000000000000004">
      <c r="B52" s="3">
        <v>27</v>
      </c>
      <c r="C52" s="23">
        <v>37.39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338</v>
      </c>
      <c r="J52" s="4">
        <f t="shared" si="2"/>
        <v>12637.82</v>
      </c>
    </row>
    <row r="53" spans="1:10" ht="21" customHeight="1" x14ac:dyDescent="0.55000000000000004">
      <c r="B53" s="3">
        <v>28</v>
      </c>
      <c r="C53" s="23">
        <v>39.64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338</v>
      </c>
      <c r="J53" s="4">
        <f t="shared" si="2"/>
        <v>13398.32</v>
      </c>
    </row>
    <row r="54" spans="1:10" ht="21" customHeight="1" x14ac:dyDescent="0.55000000000000004">
      <c r="B54" s="3">
        <v>29</v>
      </c>
      <c r="C54" s="23">
        <v>31.07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338</v>
      </c>
      <c r="J54" s="4">
        <f t="shared" si="2"/>
        <v>10501.66</v>
      </c>
    </row>
    <row r="55" spans="1:10" ht="21" customHeight="1" x14ac:dyDescent="0.55000000000000004">
      <c r="B55" s="3">
        <v>30</v>
      </c>
      <c r="C55" s="23">
        <v>32.54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338</v>
      </c>
      <c r="J55" s="4">
        <f t="shared" si="2"/>
        <v>10998.52</v>
      </c>
    </row>
    <row r="56" spans="1:10" ht="21" customHeight="1" x14ac:dyDescent="0.55000000000000004">
      <c r="B56" s="3">
        <v>31</v>
      </c>
      <c r="C56" s="23">
        <v>41.42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338</v>
      </c>
      <c r="J56" s="4">
        <f t="shared" si="2"/>
        <v>13999.960000000001</v>
      </c>
    </row>
    <row r="57" spans="1:10" ht="21" customHeight="1" x14ac:dyDescent="0.55000000000000004">
      <c r="B57" s="3">
        <v>32</v>
      </c>
      <c r="C57" s="23">
        <v>57.4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338</v>
      </c>
      <c r="J57" s="4">
        <f t="shared" si="2"/>
        <v>19401.2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12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v>49.41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338</v>
      </c>
      <c r="J61" s="4">
        <f t="shared" ref="J61:J75" si="4">C61*I61</f>
        <v>16700.579999999998</v>
      </c>
    </row>
    <row r="62" spans="1:10" ht="21" customHeight="1" x14ac:dyDescent="0.55000000000000004">
      <c r="B62" s="3">
        <v>2</v>
      </c>
      <c r="C62" s="23">
        <v>60.65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338</v>
      </c>
      <c r="J62" s="4">
        <f t="shared" si="4"/>
        <v>20499.7</v>
      </c>
    </row>
    <row r="63" spans="1:10" ht="21" customHeight="1" x14ac:dyDescent="0.55000000000000004">
      <c r="B63" s="3">
        <v>3</v>
      </c>
      <c r="C63" s="23">
        <v>29.29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338</v>
      </c>
      <c r="J63" s="4">
        <f t="shared" si="4"/>
        <v>9900.02</v>
      </c>
    </row>
    <row r="64" spans="1:10" ht="21" customHeight="1" x14ac:dyDescent="0.55000000000000004">
      <c r="B64" s="3">
        <v>4</v>
      </c>
      <c r="C64" s="23">
        <v>38.46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338</v>
      </c>
      <c r="J64" s="4">
        <f t="shared" si="4"/>
        <v>12999.48</v>
      </c>
    </row>
    <row r="65" spans="1:10" ht="21" customHeight="1" x14ac:dyDescent="0.55000000000000004">
      <c r="B65" s="3">
        <v>5</v>
      </c>
      <c r="C65" s="23">
        <v>58.58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338</v>
      </c>
      <c r="J65" s="4">
        <f t="shared" si="4"/>
        <v>19800.04</v>
      </c>
    </row>
    <row r="66" spans="1:10" ht="21" customHeight="1" x14ac:dyDescent="0.55000000000000004">
      <c r="B66" s="3">
        <v>6</v>
      </c>
      <c r="C66" s="23">
        <v>50.89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338</v>
      </c>
      <c r="J66" s="4">
        <f t="shared" si="4"/>
        <v>17200.82</v>
      </c>
    </row>
    <row r="67" spans="1:10" ht="21" customHeight="1" x14ac:dyDescent="0.55000000000000004">
      <c r="B67" s="3">
        <v>7</v>
      </c>
      <c r="C67" s="23">
        <v>22.19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338</v>
      </c>
      <c r="J67" s="4">
        <f t="shared" si="4"/>
        <v>7500.22</v>
      </c>
    </row>
    <row r="68" spans="1:10" ht="21" customHeight="1" x14ac:dyDescent="0.55000000000000004">
      <c r="B68" s="3">
        <v>8</v>
      </c>
      <c r="C68" s="23">
        <v>33.14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338</v>
      </c>
      <c r="J68" s="4">
        <f t="shared" si="4"/>
        <v>11201.32</v>
      </c>
    </row>
    <row r="69" spans="1:10" ht="21" customHeight="1" x14ac:dyDescent="0.55000000000000004">
      <c r="B69" s="3">
        <v>9</v>
      </c>
      <c r="C69" s="23">
        <v>31.75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338</v>
      </c>
      <c r="J69" s="4">
        <f t="shared" si="4"/>
        <v>10731.5</v>
      </c>
    </row>
    <row r="70" spans="1:10" ht="21" customHeight="1" x14ac:dyDescent="0.55000000000000004">
      <c r="B70" s="3">
        <v>10</v>
      </c>
      <c r="C70" s="23">
        <v>43.79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338</v>
      </c>
      <c r="J70" s="4">
        <f t="shared" si="4"/>
        <v>14801.02</v>
      </c>
    </row>
    <row r="71" spans="1:10" ht="21" customHeight="1" x14ac:dyDescent="0.55000000000000004">
      <c r="B71" s="3">
        <v>11</v>
      </c>
      <c r="C71" s="23">
        <v>16.27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338</v>
      </c>
      <c r="J71" s="4">
        <f t="shared" si="4"/>
        <v>5499.26</v>
      </c>
    </row>
    <row r="72" spans="1:10" ht="21" customHeight="1" x14ac:dyDescent="0.55000000000000004">
      <c r="B72" s="3">
        <v>12</v>
      </c>
      <c r="C72" s="23">
        <v>15.57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338</v>
      </c>
      <c r="J72" s="4">
        <f t="shared" si="4"/>
        <v>5262.66</v>
      </c>
    </row>
    <row r="73" spans="1:10" ht="21" customHeight="1" x14ac:dyDescent="0.55000000000000004">
      <c r="B73" s="3">
        <v>13</v>
      </c>
      <c r="C73" s="23">
        <v>5.1100000000000003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338</v>
      </c>
      <c r="J73" s="4">
        <f t="shared" si="4"/>
        <v>1727.18</v>
      </c>
    </row>
    <row r="74" spans="1:10" ht="21" customHeight="1" x14ac:dyDescent="0.55000000000000004">
      <c r="B74" s="3">
        <v>14</v>
      </c>
      <c r="C74" s="23">
        <v>3.35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338</v>
      </c>
      <c r="J74" s="4">
        <f t="shared" si="4"/>
        <v>1132.3</v>
      </c>
    </row>
    <row r="75" spans="1:10" ht="21" customHeight="1" x14ac:dyDescent="0.55000000000000004">
      <c r="B75" s="3">
        <v>15</v>
      </c>
      <c r="C75" s="23">
        <v>14.76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338</v>
      </c>
      <c r="J75" s="4">
        <f t="shared" si="4"/>
        <v>4988.88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12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v>27.81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338</v>
      </c>
      <c r="J79" s="4">
        <f t="shared" ref="J79:J98" si="6">C79*I79</f>
        <v>9399.7799999999988</v>
      </c>
    </row>
    <row r="80" spans="1:10" ht="21" customHeight="1" x14ac:dyDescent="0.55000000000000004">
      <c r="B80" s="5">
        <v>2</v>
      </c>
      <c r="C80" s="23">
        <v>37.57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338</v>
      </c>
      <c r="J80" s="4">
        <f t="shared" si="6"/>
        <v>12698.66</v>
      </c>
    </row>
    <row r="81" spans="2:17" ht="21" customHeight="1" x14ac:dyDescent="0.55000000000000004">
      <c r="B81" s="5">
        <v>3</v>
      </c>
      <c r="C81" s="23">
        <v>24.26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8" si="7">$I$3</f>
        <v>338</v>
      </c>
      <c r="J81" s="4">
        <f t="shared" si="6"/>
        <v>8199.880000000001</v>
      </c>
    </row>
    <row r="82" spans="2:17" ht="21" customHeight="1" x14ac:dyDescent="0.55000000000000004">
      <c r="B82" s="5">
        <v>4</v>
      </c>
      <c r="C82" s="23">
        <v>50.59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7"/>
        <v>338</v>
      </c>
      <c r="J82" s="4">
        <f t="shared" si="6"/>
        <v>17099.420000000002</v>
      </c>
    </row>
    <row r="83" spans="2:17" ht="21" customHeight="1" x14ac:dyDescent="0.55000000000000004">
      <c r="B83" s="5">
        <v>5</v>
      </c>
      <c r="C83" s="23">
        <v>47.34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7"/>
        <v>338</v>
      </c>
      <c r="J83" s="4">
        <f t="shared" si="6"/>
        <v>16000.920000000002</v>
      </c>
    </row>
    <row r="84" spans="2:17" ht="21" customHeight="1" x14ac:dyDescent="0.55000000000000004">
      <c r="B84" s="5">
        <v>6</v>
      </c>
      <c r="C84" s="23">
        <v>47.04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7"/>
        <v>338</v>
      </c>
      <c r="J84" s="4">
        <f t="shared" si="6"/>
        <v>15899.52</v>
      </c>
    </row>
    <row r="85" spans="2:17" ht="21" customHeight="1" x14ac:dyDescent="0.55000000000000004">
      <c r="B85" s="5">
        <v>7</v>
      </c>
      <c r="C85" s="23">
        <v>30.47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7"/>
        <v>338</v>
      </c>
      <c r="J85" s="4">
        <f t="shared" si="6"/>
        <v>10298.859999999999</v>
      </c>
      <c r="Q85" s="24"/>
    </row>
    <row r="86" spans="2:17" ht="21" customHeight="1" x14ac:dyDescent="0.55000000000000004">
      <c r="B86" s="5">
        <v>8</v>
      </c>
      <c r="C86" s="23">
        <v>31.36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7"/>
        <v>338</v>
      </c>
      <c r="J86" s="4">
        <f t="shared" si="6"/>
        <v>10599.68</v>
      </c>
    </row>
    <row r="87" spans="2:17" ht="21" customHeight="1" x14ac:dyDescent="0.55000000000000004">
      <c r="B87" s="5">
        <v>9</v>
      </c>
      <c r="C87" s="23">
        <v>22.19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7"/>
        <v>338</v>
      </c>
      <c r="J87" s="4">
        <f t="shared" si="6"/>
        <v>7500.22</v>
      </c>
    </row>
    <row r="88" spans="2:17" ht="21" customHeight="1" x14ac:dyDescent="0.55000000000000004">
      <c r="B88" s="5">
        <v>10</v>
      </c>
      <c r="C88" s="23">
        <v>38.46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7"/>
        <v>338</v>
      </c>
      <c r="J88" s="4">
        <f t="shared" si="6"/>
        <v>12999.48</v>
      </c>
    </row>
    <row r="89" spans="2:17" ht="21" customHeight="1" x14ac:dyDescent="0.55000000000000004">
      <c r="B89" s="5">
        <v>11</v>
      </c>
      <c r="C89" s="23">
        <v>34.619999999999997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7"/>
        <v>338</v>
      </c>
      <c r="J89" s="4">
        <f t="shared" si="6"/>
        <v>11701.56</v>
      </c>
    </row>
    <row r="90" spans="2:17" ht="21" customHeight="1" x14ac:dyDescent="0.55000000000000004">
      <c r="B90" s="5">
        <v>12</v>
      </c>
      <c r="C90" s="23">
        <v>68.64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7"/>
        <v>338</v>
      </c>
      <c r="J90" s="4">
        <f t="shared" si="6"/>
        <v>23200.32</v>
      </c>
    </row>
    <row r="91" spans="2:17" ht="21" customHeight="1" x14ac:dyDescent="0.55000000000000004">
      <c r="B91" s="5">
        <v>13</v>
      </c>
      <c r="C91" s="23">
        <v>25.15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7"/>
        <v>338</v>
      </c>
      <c r="J91" s="4">
        <f t="shared" si="6"/>
        <v>8500.6999999999989</v>
      </c>
    </row>
    <row r="92" spans="2:17" ht="21" customHeight="1" x14ac:dyDescent="0.55000000000000004">
      <c r="B92" s="5">
        <v>14</v>
      </c>
      <c r="C92" s="23">
        <v>48.96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7"/>
        <v>338</v>
      </c>
      <c r="J92" s="4">
        <f t="shared" si="6"/>
        <v>16548.48</v>
      </c>
    </row>
    <row r="93" spans="2:17" ht="21" customHeight="1" x14ac:dyDescent="0.55000000000000004">
      <c r="B93" s="5">
        <v>15</v>
      </c>
      <c r="C93" s="23">
        <v>49.11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7"/>
        <v>338</v>
      </c>
      <c r="J93" s="4">
        <f t="shared" si="6"/>
        <v>16599.18</v>
      </c>
    </row>
    <row r="94" spans="2:17" ht="21" customHeight="1" x14ac:dyDescent="0.55000000000000004">
      <c r="B94" s="5">
        <v>16</v>
      </c>
      <c r="C94" s="23">
        <v>34.909999999999997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7"/>
        <v>338</v>
      </c>
      <c r="J94" s="4">
        <f t="shared" si="6"/>
        <v>11799.579999999998</v>
      </c>
    </row>
    <row r="95" spans="2:17" ht="21" customHeight="1" x14ac:dyDescent="0.55000000000000004">
      <c r="B95" s="5">
        <v>17</v>
      </c>
      <c r="C95" s="23">
        <v>41.12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7"/>
        <v>338</v>
      </c>
      <c r="J95" s="4">
        <f t="shared" si="6"/>
        <v>13898.56</v>
      </c>
    </row>
    <row r="96" spans="2:17" ht="21" customHeight="1" x14ac:dyDescent="0.55000000000000004">
      <c r="B96" s="5">
        <v>18</v>
      </c>
      <c r="C96" s="23">
        <v>58.04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7"/>
        <v>338</v>
      </c>
      <c r="J96" s="4">
        <f t="shared" si="6"/>
        <v>19617.52</v>
      </c>
    </row>
    <row r="97" spans="2:10" ht="21" customHeight="1" x14ac:dyDescent="0.55000000000000004">
      <c r="B97" s="5">
        <v>19</v>
      </c>
      <c r="C97" s="23">
        <v>18.989999999999998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7"/>
        <v>338</v>
      </c>
      <c r="J97" s="4">
        <f t="shared" si="6"/>
        <v>6418.62</v>
      </c>
    </row>
    <row r="98" spans="2:10" ht="21" customHeight="1" x14ac:dyDescent="0.55000000000000004">
      <c r="B98" s="5">
        <v>20</v>
      </c>
      <c r="C98" s="23">
        <v>33.83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 t="shared" si="7"/>
        <v>338</v>
      </c>
      <c r="J98" s="4">
        <f t="shared" si="6"/>
        <v>11434.539999999999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69"/>
  <sheetViews>
    <sheetView view="pageBreakPreview" topLeftCell="D9" zoomScaleNormal="100" zoomScaleSheetLayoutView="100" workbookViewId="0">
      <selection activeCell="L23" sqref="L23"/>
    </sheetView>
  </sheetViews>
  <sheetFormatPr defaultRowHeight="24" x14ac:dyDescent="0.55000000000000004"/>
  <cols>
    <col min="1" max="1" width="9" style="1"/>
    <col min="2" max="2" width="5.625" style="1" customWidth="1"/>
    <col min="3" max="3" width="8.625" style="24" customWidth="1"/>
    <col min="4" max="4" width="8.625" style="35" customWidth="1"/>
    <col min="5" max="7" width="8.625" style="1" customWidth="1"/>
    <col min="8" max="8" width="9" style="1"/>
    <col min="9" max="9" width="15.875" style="1" bestFit="1" customWidth="1"/>
    <col min="10" max="10" width="9.875" style="1" bestFit="1" customWidth="1"/>
    <col min="11" max="16384" width="9" style="1"/>
  </cols>
  <sheetData>
    <row r="1" spans="1:10" ht="27.75" x14ac:dyDescent="0.65">
      <c r="A1" s="17" t="s">
        <v>19</v>
      </c>
      <c r="B1" s="17"/>
      <c r="C1" s="7"/>
      <c r="D1" s="7"/>
      <c r="E1" s="7"/>
      <c r="F1" s="7"/>
      <c r="G1" s="7"/>
    </row>
    <row r="2" spans="1:10" ht="21" customHeight="1" x14ac:dyDescent="0.55000000000000004">
      <c r="B2" s="2" t="s">
        <v>3</v>
      </c>
      <c r="C2" s="21" t="s">
        <v>95</v>
      </c>
      <c r="D2" s="33" t="s">
        <v>7</v>
      </c>
      <c r="E2" s="2" t="s">
        <v>6</v>
      </c>
      <c r="F2" s="2" t="s">
        <v>1</v>
      </c>
      <c r="G2" s="2" t="s">
        <v>0</v>
      </c>
      <c r="I2" s="3" t="s">
        <v>4</v>
      </c>
      <c r="J2" s="3" t="s">
        <v>5</v>
      </c>
    </row>
    <row r="3" spans="1:10" ht="21" customHeight="1" x14ac:dyDescent="0.55000000000000004">
      <c r="B3" s="5">
        <v>1</v>
      </c>
      <c r="C3" s="23">
        <f>J3/I3</f>
        <v>74.868540580789272</v>
      </c>
      <c r="D3" s="34">
        <v>74.445110732538325</v>
      </c>
      <c r="E3" s="4">
        <v>70.34</v>
      </c>
      <c r="F3" s="4">
        <v>69.12</v>
      </c>
      <c r="G3" s="4">
        <v>70.66</v>
      </c>
      <c r="I3" s="6">
        <f>'bk1.01'!I3+'bk1.02'!I3+'bk1.03'!I3+'bk1.04'!I3+'bk1.05'!I3+'bk1.06'!I3+'bk1.07'!I3+'bk1.08'!I3+'bk1.09'!I3+'bk1.10'!I3+'bk1.11'!I3+'bk1.12'!I3+'bk1.13'!I3+'bk1.14'!I3+'bk1.15'!I3+'bk1.16'!I3+'bk1.17'!I3</f>
        <v>2686</v>
      </c>
      <c r="J3" s="6">
        <f>'bk1.01'!J3+'bk1.02'!J3+'bk1.03'!J3+'bk1.04'!J3+'bk1.05'!J3+'bk1.06'!J3+'bk1.07'!J3+'bk1.08'!J3+'bk1.09'!J3+'bk1.10'!J3+'bk1.11'!J3+'bk1.12'!J3+'bk1.13'!J3+'bk1.14'!J3+'bk1.15'!J3+'bk1.16'!J3+'bk1.17'!J3</f>
        <v>201096.9</v>
      </c>
    </row>
    <row r="4" spans="1:10" ht="21" customHeight="1" x14ac:dyDescent="0.55000000000000004">
      <c r="B4" s="5">
        <v>2</v>
      </c>
      <c r="C4" s="23">
        <f t="shared" ref="C4:C22" si="0">J4/I4</f>
        <v>49.40414743112435</v>
      </c>
      <c r="D4" s="34">
        <v>49.233441226575806</v>
      </c>
      <c r="E4" s="4">
        <v>42.46</v>
      </c>
      <c r="F4" s="4">
        <v>41.96</v>
      </c>
      <c r="G4" s="4">
        <v>44.39</v>
      </c>
      <c r="I4" s="2">
        <f>$I$3</f>
        <v>2686</v>
      </c>
      <c r="J4" s="6">
        <f>'bk1.01'!J4+'bk1.02'!J4+'bk1.03'!J4+'bk1.04'!J4+'bk1.05'!J4+'bk1.06'!J4+'bk1.07'!J4+'bk1.08'!J4+'bk1.09'!J4+'bk1.10'!J4+'bk1.11'!J4+'bk1.12'!J4+'bk1.13'!J4+'bk1.14'!J4+'bk1.15'!J4+'bk1.16'!J4+'bk1.17'!J4</f>
        <v>132699.54</v>
      </c>
    </row>
    <row r="5" spans="1:10" ht="21" customHeight="1" x14ac:dyDescent="0.55000000000000004">
      <c r="B5" s="5">
        <v>3</v>
      </c>
      <c r="C5" s="23">
        <f t="shared" si="0"/>
        <v>63.625547282204032</v>
      </c>
      <c r="D5" s="34">
        <v>63.031822827938669</v>
      </c>
      <c r="E5" s="4">
        <v>58.05</v>
      </c>
      <c r="F5" s="4">
        <v>60.41</v>
      </c>
      <c r="G5" s="4">
        <v>61.71</v>
      </c>
      <c r="I5" s="2">
        <f t="shared" ref="I5:I22" si="1">$I$3</f>
        <v>2686</v>
      </c>
      <c r="J5" s="6">
        <f>'bk1.01'!J5+'bk1.02'!J5+'bk1.03'!J5+'bk1.04'!J5+'bk1.05'!J5+'bk1.06'!J5+'bk1.07'!J5+'bk1.08'!J5+'bk1.09'!J5+'bk1.10'!J5+'bk1.11'!J5+'bk1.12'!J5+'bk1.13'!J5+'bk1.14'!J5+'bk1.15'!J5+'bk1.16'!J5+'bk1.17'!J5</f>
        <v>170898.22000000003</v>
      </c>
    </row>
    <row r="6" spans="1:10" ht="21" customHeight="1" x14ac:dyDescent="0.55000000000000004">
      <c r="B6" s="5">
        <v>4</v>
      </c>
      <c r="C6" s="23">
        <f t="shared" si="0"/>
        <v>56.403231571109465</v>
      </c>
      <c r="D6" s="34">
        <v>55.87683134582624</v>
      </c>
      <c r="E6" s="4">
        <v>46.73</v>
      </c>
      <c r="F6" s="4">
        <v>43.35</v>
      </c>
      <c r="G6" s="4">
        <v>42.9</v>
      </c>
      <c r="I6" s="2">
        <f t="shared" si="1"/>
        <v>2686</v>
      </c>
      <c r="J6" s="6">
        <f>'bk1.01'!J6+'bk1.02'!J6+'bk1.03'!J6+'bk1.04'!J6+'bk1.05'!J6+'bk1.06'!J6+'bk1.07'!J6+'bk1.08'!J6+'bk1.09'!J6+'bk1.10'!J6+'bk1.11'!J6+'bk1.12'!J6+'bk1.13'!J6+'bk1.14'!J6+'bk1.15'!J6+'bk1.16'!J6+'bk1.17'!J6</f>
        <v>151499.08000000002</v>
      </c>
    </row>
    <row r="7" spans="1:10" ht="21" customHeight="1" x14ac:dyDescent="0.55000000000000004">
      <c r="B7" s="5">
        <v>5</v>
      </c>
      <c r="C7" s="23">
        <f t="shared" si="0"/>
        <v>55.361496649292619</v>
      </c>
      <c r="D7" s="34">
        <v>55.196166950596258</v>
      </c>
      <c r="E7" s="4">
        <v>49.04</v>
      </c>
      <c r="F7" s="4">
        <v>52.74</v>
      </c>
      <c r="G7" s="4">
        <v>53.91</v>
      </c>
      <c r="I7" s="2">
        <f t="shared" si="1"/>
        <v>2686</v>
      </c>
      <c r="J7" s="6">
        <f>'bk1.01'!J7+'bk1.02'!J7+'bk1.03'!J7+'bk1.04'!J7+'bk1.05'!J7+'bk1.06'!J7+'bk1.07'!J7+'bk1.08'!J7+'bk1.09'!J7+'bk1.10'!J7+'bk1.11'!J7+'bk1.12'!J7+'bk1.13'!J7+'bk1.14'!J7+'bk1.15'!J7+'bk1.16'!J7+'bk1.17'!J7</f>
        <v>148700.97999999998</v>
      </c>
    </row>
    <row r="8" spans="1:10" ht="21" customHeight="1" x14ac:dyDescent="0.55000000000000004">
      <c r="B8" s="5">
        <v>6</v>
      </c>
      <c r="C8" s="23">
        <f t="shared" si="0"/>
        <v>84.771720029784078</v>
      </c>
      <c r="D8" s="34">
        <v>84.666882453151615</v>
      </c>
      <c r="E8" s="4">
        <v>81.37</v>
      </c>
      <c r="F8" s="4">
        <v>81.7</v>
      </c>
      <c r="G8" s="4">
        <v>82.74</v>
      </c>
      <c r="I8" s="2">
        <f t="shared" si="1"/>
        <v>2686</v>
      </c>
      <c r="J8" s="6">
        <f>'bk1.01'!J8+'bk1.02'!J8+'bk1.03'!J8+'bk1.04'!J8+'bk1.05'!J8+'bk1.06'!J8+'bk1.07'!J8+'bk1.08'!J8+'bk1.09'!J8+'bk1.10'!J8+'bk1.11'!J8+'bk1.12'!J8+'bk1.13'!J8+'bk1.14'!J8+'bk1.15'!J8+'bk1.16'!J8+'bk1.17'!J8</f>
        <v>227696.84000000003</v>
      </c>
    </row>
    <row r="9" spans="1:10" ht="21" customHeight="1" x14ac:dyDescent="0.55000000000000004">
      <c r="B9" s="5">
        <v>7</v>
      </c>
      <c r="C9" s="23">
        <f t="shared" si="0"/>
        <v>78.328950111690233</v>
      </c>
      <c r="D9" s="34">
        <v>78.531771720613293</v>
      </c>
      <c r="E9" s="4">
        <v>75.150000000000006</v>
      </c>
      <c r="F9" s="4">
        <v>75.209999999999994</v>
      </c>
      <c r="G9" s="4">
        <v>76.97</v>
      </c>
      <c r="I9" s="2">
        <f t="shared" si="1"/>
        <v>2686</v>
      </c>
      <c r="J9" s="6">
        <f>'bk1.01'!J9+'bk1.02'!J9+'bk1.03'!J9+'bk1.04'!J9+'bk1.05'!J9+'bk1.06'!J9+'bk1.07'!J9+'bk1.08'!J9+'bk1.09'!J9+'bk1.10'!J9+'bk1.11'!J9+'bk1.12'!J9+'bk1.13'!J9+'bk1.14'!J9+'bk1.15'!J9+'bk1.16'!J9+'bk1.17'!J9</f>
        <v>210391.55999999997</v>
      </c>
    </row>
    <row r="10" spans="1:10" ht="21" customHeight="1" x14ac:dyDescent="0.55000000000000004">
      <c r="B10" s="5">
        <v>8</v>
      </c>
      <c r="C10" s="23">
        <f t="shared" si="0"/>
        <v>67.123484735666423</v>
      </c>
      <c r="D10" s="34">
        <v>66.948364565587738</v>
      </c>
      <c r="E10" s="4">
        <v>60.61</v>
      </c>
      <c r="F10" s="4">
        <v>60.67</v>
      </c>
      <c r="G10" s="4">
        <v>62.22</v>
      </c>
      <c r="I10" s="2">
        <f t="shared" si="1"/>
        <v>2686</v>
      </c>
      <c r="J10" s="6">
        <f>'bk1.01'!J10+'bk1.02'!J10+'bk1.03'!J10+'bk1.04'!J10+'bk1.05'!J10+'bk1.06'!J10+'bk1.07'!J10+'bk1.08'!J10+'bk1.09'!J10+'bk1.10'!J10+'bk1.11'!J10+'bk1.12'!J10+'bk1.13'!J10+'bk1.14'!J10+'bk1.15'!J10+'bk1.16'!J10+'bk1.17'!J10</f>
        <v>180293.68000000002</v>
      </c>
    </row>
    <row r="11" spans="1:10" ht="21" customHeight="1" x14ac:dyDescent="0.55000000000000004">
      <c r="B11" s="5">
        <v>9</v>
      </c>
      <c r="C11" s="23">
        <f t="shared" si="0"/>
        <v>55.505435591958303</v>
      </c>
      <c r="D11" s="34">
        <v>55.12330494037478</v>
      </c>
      <c r="E11" s="4">
        <v>50.69</v>
      </c>
      <c r="F11" s="4">
        <v>51.49</v>
      </c>
      <c r="G11" s="4">
        <v>53.55</v>
      </c>
      <c r="I11" s="2">
        <f t="shared" si="1"/>
        <v>2686</v>
      </c>
      <c r="J11" s="6">
        <f>'bk1.01'!J11+'bk1.02'!J11+'bk1.03'!J11+'bk1.04'!J11+'bk1.05'!J11+'bk1.06'!J11+'bk1.07'!J11+'bk1.08'!J11+'bk1.09'!J11+'bk1.10'!J11+'bk1.11'!J11+'bk1.12'!J11+'bk1.13'!J11+'bk1.14'!J11+'bk1.15'!J11+'bk1.16'!J11+'bk1.17'!J11</f>
        <v>149087.6</v>
      </c>
    </row>
    <row r="12" spans="1:10" ht="21" customHeight="1" x14ac:dyDescent="0.55000000000000004">
      <c r="B12" s="5">
        <v>10</v>
      </c>
      <c r="C12" s="23">
        <f t="shared" si="0"/>
        <v>87.525256887565163</v>
      </c>
      <c r="D12" s="34">
        <v>87.220834752981261</v>
      </c>
      <c r="E12" s="4">
        <v>82.65</v>
      </c>
      <c r="F12" s="4">
        <v>83.61</v>
      </c>
      <c r="G12" s="4">
        <v>85.13</v>
      </c>
      <c r="I12" s="2">
        <f t="shared" si="1"/>
        <v>2686</v>
      </c>
      <c r="J12" s="6">
        <f>'bk1.01'!J12+'bk1.02'!J12+'bk1.03'!J12+'bk1.04'!J12+'bk1.05'!J12+'bk1.06'!J12+'bk1.07'!J12+'bk1.08'!J12+'bk1.09'!J12+'bk1.10'!J12+'bk1.11'!J12+'bk1.12'!J12+'bk1.13'!J12+'bk1.14'!J12+'bk1.15'!J12+'bk1.16'!J12+'bk1.17'!J12</f>
        <v>235092.84000000003</v>
      </c>
    </row>
    <row r="13" spans="1:10" ht="21" customHeight="1" x14ac:dyDescent="0.55000000000000004">
      <c r="B13" s="5">
        <v>11</v>
      </c>
      <c r="C13" s="23">
        <f t="shared" si="0"/>
        <v>59.906023827252426</v>
      </c>
      <c r="D13" s="34">
        <v>59.96879045996593</v>
      </c>
      <c r="E13" s="4">
        <v>49.69</v>
      </c>
      <c r="F13" s="4">
        <v>50.74</v>
      </c>
      <c r="G13" s="4">
        <v>52.26</v>
      </c>
      <c r="I13" s="2">
        <f t="shared" si="1"/>
        <v>2686</v>
      </c>
      <c r="J13" s="6">
        <f>'bk1.01'!J13+'bk1.02'!J13+'bk1.03'!J13+'bk1.04'!J13+'bk1.05'!J13+'bk1.06'!J13+'bk1.07'!J13+'bk1.08'!J13+'bk1.09'!J13+'bk1.10'!J13+'bk1.11'!J13+'bk1.12'!J13+'bk1.13'!J13+'bk1.14'!J13+'bk1.15'!J13+'bk1.16'!J13+'bk1.17'!J13</f>
        <v>160907.58000000002</v>
      </c>
    </row>
    <row r="14" spans="1:10" ht="21" customHeight="1" x14ac:dyDescent="0.55000000000000004">
      <c r="B14" s="5">
        <v>12</v>
      </c>
      <c r="C14" s="23">
        <f t="shared" si="0"/>
        <v>54.092576321667885</v>
      </c>
      <c r="D14" s="34">
        <v>54.000817717206125</v>
      </c>
      <c r="E14" s="4">
        <v>50.96</v>
      </c>
      <c r="F14" s="4">
        <v>50.66</v>
      </c>
      <c r="G14" s="4">
        <v>53.18</v>
      </c>
      <c r="I14" s="2">
        <f t="shared" si="1"/>
        <v>2686</v>
      </c>
      <c r="J14" s="6">
        <f>'bk1.01'!J14+'bk1.02'!J14+'bk1.03'!J14+'bk1.04'!J14+'bk1.05'!J14+'bk1.06'!J14+'bk1.07'!J14+'bk1.08'!J14+'bk1.09'!J14+'bk1.10'!J14+'bk1.11'!J14+'bk1.12'!J14+'bk1.13'!J14+'bk1.14'!J14+'bk1.15'!J14+'bk1.16'!J14+'bk1.17'!J14</f>
        <v>145292.65999999995</v>
      </c>
    </row>
    <row r="15" spans="1:10" ht="21" customHeight="1" x14ac:dyDescent="0.55000000000000004">
      <c r="B15" s="5">
        <v>13</v>
      </c>
      <c r="C15" s="23">
        <f t="shared" si="0"/>
        <v>24.395830230826508</v>
      </c>
      <c r="D15" s="34">
        <v>24.234003407155026</v>
      </c>
      <c r="E15" s="4">
        <v>26.84</v>
      </c>
      <c r="F15" s="4">
        <v>25.67</v>
      </c>
      <c r="G15" s="4">
        <v>25.64</v>
      </c>
      <c r="I15" s="2">
        <f t="shared" si="1"/>
        <v>2686</v>
      </c>
      <c r="J15" s="6">
        <f>'bk1.01'!J15+'bk1.02'!J15+'bk1.03'!J15+'bk1.04'!J15+'bk1.05'!J15+'bk1.06'!J15+'bk1.07'!J15+'bk1.08'!J15+'bk1.09'!J15+'bk1.10'!J15+'bk1.11'!J15+'bk1.12'!J15+'bk1.13'!J15+'bk1.14'!J15+'bk1.15'!J15+'bk1.16'!J15+'bk1.17'!J15</f>
        <v>65527.200000000004</v>
      </c>
    </row>
    <row r="16" spans="1:10" ht="21" customHeight="1" x14ac:dyDescent="0.55000000000000004">
      <c r="B16" s="5">
        <v>14</v>
      </c>
      <c r="C16" s="23">
        <f t="shared" si="0"/>
        <v>30.581176470588233</v>
      </c>
      <c r="D16" s="34">
        <v>31.065025553662689</v>
      </c>
      <c r="E16" s="4">
        <v>29.72</v>
      </c>
      <c r="F16" s="4">
        <v>27.49</v>
      </c>
      <c r="G16" s="4">
        <v>29.41</v>
      </c>
      <c r="I16" s="2">
        <f t="shared" si="1"/>
        <v>2686</v>
      </c>
      <c r="J16" s="6">
        <f>'bk1.01'!J16+'bk1.02'!J16+'bk1.03'!J16+'bk1.04'!J16+'bk1.05'!J16+'bk1.06'!J16+'bk1.07'!J16+'bk1.08'!J16+'bk1.09'!J16+'bk1.10'!J16+'bk1.11'!J16+'bk1.12'!J16+'bk1.13'!J16+'bk1.14'!J16+'bk1.15'!J16+'bk1.16'!J16+'bk1.17'!J16</f>
        <v>82141.039999999994</v>
      </c>
    </row>
    <row r="17" spans="1:10" ht="21" customHeight="1" x14ac:dyDescent="0.55000000000000004">
      <c r="B17" s="5">
        <v>15</v>
      </c>
      <c r="C17" s="23">
        <f t="shared" si="0"/>
        <v>26.956723752792261</v>
      </c>
      <c r="D17" s="34">
        <v>27.088688245315165</v>
      </c>
      <c r="E17" s="4">
        <v>26.17</v>
      </c>
      <c r="F17" s="4">
        <v>25.81</v>
      </c>
      <c r="G17" s="4">
        <v>26.42</v>
      </c>
      <c r="I17" s="2">
        <f t="shared" si="1"/>
        <v>2686</v>
      </c>
      <c r="J17" s="6">
        <f>'bk1.01'!J17+'bk1.02'!J17+'bk1.03'!J17+'bk1.04'!J17+'bk1.05'!J17+'bk1.06'!J17+'bk1.07'!J17+'bk1.08'!J17+'bk1.09'!J17+'bk1.10'!J17+'bk1.11'!J17+'bk1.12'!J17+'bk1.13'!J17+'bk1.14'!J17+'bk1.15'!J17+'bk1.16'!J17+'bk1.17'!J17</f>
        <v>72405.760000000009</v>
      </c>
    </row>
    <row r="18" spans="1:10" ht="21" customHeight="1" x14ac:dyDescent="0.55000000000000004">
      <c r="B18" s="5">
        <v>16</v>
      </c>
      <c r="C18" s="23">
        <f t="shared" si="0"/>
        <v>55.922501861504095</v>
      </c>
      <c r="D18" s="34">
        <v>55.709812606473598</v>
      </c>
      <c r="E18" s="4">
        <v>53.44</v>
      </c>
      <c r="F18" s="4">
        <v>55.25</v>
      </c>
      <c r="G18" s="4">
        <v>56.38</v>
      </c>
      <c r="I18" s="2">
        <f t="shared" si="1"/>
        <v>2686</v>
      </c>
      <c r="J18" s="6">
        <f>'bk1.01'!J18+'bk1.02'!J18+'bk1.03'!J18+'bk1.04'!J18+'bk1.05'!J18+'bk1.06'!J18+'bk1.07'!J18+'bk1.08'!J18+'bk1.09'!J18+'bk1.10'!J18+'bk1.11'!J18+'bk1.12'!J18+'bk1.13'!J18+'bk1.14'!J18+'bk1.15'!J18+'bk1.16'!J18+'bk1.17'!J18</f>
        <v>150207.84</v>
      </c>
    </row>
    <row r="19" spans="1:10" ht="21" customHeight="1" x14ac:dyDescent="0.55000000000000004">
      <c r="B19" s="5">
        <v>17</v>
      </c>
      <c r="C19" s="23">
        <f t="shared" si="0"/>
        <v>40.246827997021583</v>
      </c>
      <c r="D19" s="34">
        <v>39.523730834752982</v>
      </c>
      <c r="E19" s="4">
        <v>33.56</v>
      </c>
      <c r="F19" s="4">
        <v>34.15</v>
      </c>
      <c r="G19" s="4">
        <v>36.26</v>
      </c>
      <c r="I19" s="2">
        <f t="shared" si="1"/>
        <v>2686</v>
      </c>
      <c r="J19" s="6">
        <f>'bk1.01'!J19+'bk1.02'!J19+'bk1.03'!J19+'bk1.04'!J19+'bk1.05'!J19+'bk1.06'!J19+'bk1.07'!J19+'bk1.08'!J19+'bk1.09'!J19+'bk1.10'!J19+'bk1.11'!J19+'bk1.12'!J19+'bk1.13'!J19+'bk1.14'!J19+'bk1.15'!J19+'bk1.16'!J19+'bk1.17'!J19</f>
        <v>108102.97999999998</v>
      </c>
    </row>
    <row r="20" spans="1:10" ht="21" customHeight="1" x14ac:dyDescent="0.55000000000000004">
      <c r="B20" s="5">
        <v>18</v>
      </c>
      <c r="C20" s="23">
        <f t="shared" si="0"/>
        <v>52.978659717051372</v>
      </c>
      <c r="D20" s="34">
        <v>52.81148211243611</v>
      </c>
      <c r="E20" s="4">
        <v>49.55</v>
      </c>
      <c r="F20" s="4">
        <v>51.14</v>
      </c>
      <c r="G20" s="4">
        <v>51.75</v>
      </c>
      <c r="I20" s="2">
        <f t="shared" si="1"/>
        <v>2686</v>
      </c>
      <c r="J20" s="6">
        <f>'bk1.01'!J20+'bk1.02'!J20+'bk1.03'!J20+'bk1.04'!J20+'bk1.05'!J20+'bk1.06'!J20+'bk1.07'!J20+'bk1.08'!J20+'bk1.09'!J20+'bk1.10'!J20+'bk1.11'!J20+'bk1.12'!J20+'bk1.13'!J20+'bk1.14'!J20+'bk1.15'!J20+'bk1.16'!J20+'bk1.17'!J20</f>
        <v>142300.68</v>
      </c>
    </row>
    <row r="21" spans="1:10" ht="21" customHeight="1" x14ac:dyDescent="0.55000000000000004">
      <c r="B21" s="5">
        <v>19</v>
      </c>
      <c r="C21" s="23">
        <f t="shared" si="0"/>
        <v>45.312874162323148</v>
      </c>
      <c r="D21" s="34">
        <v>45.319045996592841</v>
      </c>
      <c r="E21" s="4">
        <v>40.049999999999997</v>
      </c>
      <c r="F21" s="4">
        <v>41.35</v>
      </c>
      <c r="G21" s="4">
        <v>42.18</v>
      </c>
      <c r="I21" s="2">
        <f t="shared" si="1"/>
        <v>2686</v>
      </c>
      <c r="J21" s="6">
        <f>'bk1.01'!J21+'bk1.02'!J21+'bk1.03'!J21+'bk1.04'!J21+'bk1.05'!J21+'bk1.06'!J21+'bk1.07'!J21+'bk1.08'!J21+'bk1.09'!J21+'bk1.10'!J21+'bk1.11'!J21+'bk1.12'!J21+'bk1.13'!J21+'bk1.14'!J21+'bk1.15'!J21+'bk1.16'!J21+'bk1.17'!J21</f>
        <v>121710.37999999998</v>
      </c>
    </row>
    <row r="22" spans="1:10" ht="21" customHeight="1" x14ac:dyDescent="0.55000000000000004">
      <c r="B22" s="5">
        <v>20</v>
      </c>
      <c r="C22" s="23">
        <f t="shared" si="0"/>
        <v>63.141660461653025</v>
      </c>
      <c r="D22" s="34">
        <v>62.861192504258952</v>
      </c>
      <c r="E22" s="4">
        <v>60.46</v>
      </c>
      <c r="F22" s="4">
        <v>62.22</v>
      </c>
      <c r="G22" s="4">
        <v>63.97</v>
      </c>
      <c r="I22" s="2">
        <f t="shared" si="1"/>
        <v>2686</v>
      </c>
      <c r="J22" s="6">
        <f>'bk1.01'!J22+'bk1.02'!J22+'bk1.03'!J22+'bk1.04'!J22+'bk1.05'!J22+'bk1.06'!J22+'bk1.07'!J22+'bk1.08'!J22+'bk1.09'!J22+'bk1.10'!J22+'bk1.11'!J22+'bk1.12'!J22+'bk1.13'!J22+'bk1.14'!J22+'bk1.15'!J22+'bk1.16'!J22+'bk1.17'!J22</f>
        <v>169598.50000000003</v>
      </c>
    </row>
    <row r="23" spans="1:10" ht="21" customHeight="1" x14ac:dyDescent="0.55000000000000004"/>
    <row r="24" spans="1:10" ht="27.75" x14ac:dyDescent="0.65">
      <c r="A24" s="18" t="s">
        <v>20</v>
      </c>
      <c r="B24" s="18"/>
      <c r="C24" s="9"/>
      <c r="D24" s="9"/>
      <c r="E24" s="9"/>
      <c r="F24" s="9"/>
      <c r="G24" s="9"/>
    </row>
    <row r="25" spans="1:10" ht="21" customHeight="1" x14ac:dyDescent="0.55000000000000004">
      <c r="B25" s="2" t="s">
        <v>3</v>
      </c>
      <c r="C25" s="21" t="s">
        <v>13</v>
      </c>
      <c r="D25" s="33" t="s">
        <v>7</v>
      </c>
      <c r="E25" s="2" t="s">
        <v>1</v>
      </c>
      <c r="F25" s="2" t="s">
        <v>2</v>
      </c>
      <c r="G25" s="2" t="s">
        <v>0</v>
      </c>
      <c r="I25" s="3" t="s">
        <v>4</v>
      </c>
      <c r="J25" s="3" t="s">
        <v>5</v>
      </c>
    </row>
    <row r="26" spans="1:10" ht="21" customHeight="1" x14ac:dyDescent="0.55000000000000004">
      <c r="B26" s="3">
        <v>1</v>
      </c>
      <c r="C26" s="23">
        <f t="shared" ref="C26:C57" si="2">J26/I26</f>
        <v>46.933201787043927</v>
      </c>
      <c r="D26" s="34">
        <v>47.005638841567297</v>
      </c>
      <c r="E26" s="4">
        <v>39.31</v>
      </c>
      <c r="F26" s="4">
        <v>40.18</v>
      </c>
      <c r="G26" s="4">
        <v>43.59</v>
      </c>
      <c r="I26" s="2">
        <f>$I$3</f>
        <v>2686</v>
      </c>
      <c r="J26" s="6">
        <f>'bk1.01'!J26+'bk1.02'!J26+'bk1.03'!J26+'bk1.04'!J26+'bk1.05'!J26+'bk1.06'!J26+'bk1.07'!J26+'bk1.08'!J26+'bk1.09'!J26+'bk1.10'!J26+'bk1.11'!J26+'bk1.12'!J26+'bk1.13'!J26+'bk1.14'!J26+'bk1.15'!J26+'bk1.16'!J26+'bk1.17'!J26</f>
        <v>126062.57999999999</v>
      </c>
    </row>
    <row r="27" spans="1:10" ht="21" customHeight="1" x14ac:dyDescent="0.55000000000000004">
      <c r="B27" s="3">
        <v>2</v>
      </c>
      <c r="C27" s="23">
        <f t="shared" si="2"/>
        <v>38.16687267311989</v>
      </c>
      <c r="D27" s="34">
        <v>37.723049403747872</v>
      </c>
      <c r="E27" s="4">
        <v>30.74</v>
      </c>
      <c r="F27" s="4">
        <v>33.96</v>
      </c>
      <c r="G27" s="4">
        <v>38.28</v>
      </c>
      <c r="I27" s="2">
        <f>$I$3</f>
        <v>2686</v>
      </c>
      <c r="J27" s="6">
        <f>'bk1.01'!J27+'bk1.02'!J27+'bk1.03'!J27+'bk1.04'!J27+'bk1.05'!J27+'bk1.06'!J27+'bk1.07'!J27+'bk1.08'!J27+'bk1.09'!J27+'bk1.10'!J27+'bk1.11'!J27+'bk1.12'!J27+'bk1.13'!J27+'bk1.14'!J27+'bk1.15'!J27+'bk1.16'!J27+'bk1.17'!J27</f>
        <v>102516.22000000002</v>
      </c>
    </row>
    <row r="28" spans="1:10" ht="21" customHeight="1" x14ac:dyDescent="0.55000000000000004">
      <c r="B28" s="3">
        <v>3</v>
      </c>
      <c r="C28" s="23">
        <f t="shared" si="2"/>
        <v>50.844690990320174</v>
      </c>
      <c r="D28" s="34">
        <v>50.517155025553663</v>
      </c>
      <c r="E28" s="4">
        <v>41.02</v>
      </c>
      <c r="F28" s="4">
        <v>41.9</v>
      </c>
      <c r="G28" s="4">
        <v>47.05</v>
      </c>
      <c r="I28" s="2">
        <f t="shared" ref="I28:I57" si="3">$I$3</f>
        <v>2686</v>
      </c>
      <c r="J28" s="6">
        <f>'bk1.01'!J28+'bk1.02'!J28+'bk1.03'!J28+'bk1.04'!J28+'bk1.05'!J28+'bk1.06'!J28+'bk1.07'!J28+'bk1.08'!J28+'bk1.09'!J28+'bk1.10'!J28+'bk1.11'!J28+'bk1.12'!J28+'bk1.13'!J28+'bk1.14'!J28+'bk1.15'!J28+'bk1.16'!J28+'bk1.17'!J28</f>
        <v>136568.84</v>
      </c>
    </row>
    <row r="29" spans="1:10" ht="21" customHeight="1" x14ac:dyDescent="0.55000000000000004">
      <c r="B29" s="3">
        <v>4</v>
      </c>
      <c r="C29" s="23">
        <f t="shared" si="2"/>
        <v>37.864877140729718</v>
      </c>
      <c r="D29" s="34">
        <v>37.820954003407159</v>
      </c>
      <c r="E29" s="4">
        <v>32.86</v>
      </c>
      <c r="F29" s="4">
        <v>35.71</v>
      </c>
      <c r="G29" s="4">
        <v>39.65</v>
      </c>
      <c r="I29" s="2">
        <f t="shared" si="3"/>
        <v>2686</v>
      </c>
      <c r="J29" s="6">
        <f>'bk1.01'!J29+'bk1.02'!J29+'bk1.03'!J29+'bk1.04'!J29+'bk1.05'!J29+'bk1.06'!J29+'bk1.07'!J29+'bk1.08'!J29+'bk1.09'!J29+'bk1.10'!J29+'bk1.11'!J29+'bk1.12'!J29+'bk1.13'!J29+'bk1.14'!J29+'bk1.15'!J29+'bk1.16'!J29+'bk1.17'!J29</f>
        <v>101705.06000000001</v>
      </c>
    </row>
    <row r="30" spans="1:10" ht="21" customHeight="1" x14ac:dyDescent="0.55000000000000004">
      <c r="B30" s="3">
        <v>5</v>
      </c>
      <c r="C30" s="23">
        <f t="shared" si="2"/>
        <v>34.54965003723008</v>
      </c>
      <c r="D30" s="34">
        <v>34.582708688245312</v>
      </c>
      <c r="E30" s="4">
        <v>29.33</v>
      </c>
      <c r="F30" s="4">
        <v>29.52</v>
      </c>
      <c r="G30" s="4">
        <v>32.64</v>
      </c>
      <c r="I30" s="2">
        <f t="shared" si="3"/>
        <v>2686</v>
      </c>
      <c r="J30" s="6">
        <f>'bk1.01'!J30+'bk1.02'!J30+'bk1.03'!J30+'bk1.04'!J30+'bk1.05'!J30+'bk1.06'!J30+'bk1.07'!J30+'bk1.08'!J30+'bk1.09'!J30+'bk1.10'!J30+'bk1.11'!J30+'bk1.12'!J30+'bk1.13'!J30+'bk1.14'!J30+'bk1.15'!J30+'bk1.16'!J30+'bk1.17'!J30</f>
        <v>92800.36</v>
      </c>
    </row>
    <row r="31" spans="1:10" ht="21" customHeight="1" x14ac:dyDescent="0.55000000000000004">
      <c r="B31" s="3">
        <v>6</v>
      </c>
      <c r="C31" s="23">
        <f t="shared" si="2"/>
        <v>30.791064780342523</v>
      </c>
      <c r="D31" s="34">
        <v>30.665979557069846</v>
      </c>
      <c r="E31" s="4">
        <v>27.93</v>
      </c>
      <c r="F31" s="4">
        <v>28.37</v>
      </c>
      <c r="G31" s="4">
        <v>31.91</v>
      </c>
      <c r="I31" s="2">
        <f t="shared" si="3"/>
        <v>2686</v>
      </c>
      <c r="J31" s="6">
        <f>'bk1.01'!J31+'bk1.02'!J31+'bk1.03'!J31+'bk1.04'!J31+'bk1.05'!J31+'bk1.06'!J31+'bk1.07'!J31+'bk1.08'!J31+'bk1.09'!J31+'bk1.10'!J31+'bk1.11'!J31+'bk1.12'!J31+'bk1.13'!J31+'bk1.14'!J31+'bk1.15'!J31+'bk1.16'!J31+'bk1.17'!J31</f>
        <v>82704.800000000017</v>
      </c>
    </row>
    <row r="32" spans="1:10" ht="21" customHeight="1" x14ac:dyDescent="0.55000000000000004">
      <c r="B32" s="3">
        <v>7</v>
      </c>
      <c r="C32" s="23">
        <f t="shared" si="2"/>
        <v>32.875212211466867</v>
      </c>
      <c r="D32" s="34">
        <v>32.369250425894379</v>
      </c>
      <c r="E32" s="4">
        <v>24.39</v>
      </c>
      <c r="F32" s="4">
        <v>26.21</v>
      </c>
      <c r="G32" s="4">
        <v>31.98</v>
      </c>
      <c r="I32" s="2">
        <f t="shared" si="3"/>
        <v>2686</v>
      </c>
      <c r="J32" s="6">
        <f>'bk1.01'!J32+'bk1.02'!J32+'bk1.03'!J32+'bk1.04'!J32+'bk1.05'!J32+'bk1.06'!J32+'bk1.07'!J32+'bk1.08'!J32+'bk1.09'!J32+'bk1.10'!J32+'bk1.11'!J32+'bk1.12'!J32+'bk1.13'!J32+'bk1.14'!J32+'bk1.15'!J32+'bk1.16'!J32+'bk1.17'!J32</f>
        <v>88302.82</v>
      </c>
    </row>
    <row r="33" spans="2:10" ht="21" customHeight="1" x14ac:dyDescent="0.55000000000000004">
      <c r="B33" s="3">
        <v>8</v>
      </c>
      <c r="C33" s="23">
        <f t="shared" si="2"/>
        <v>46.602755026061054</v>
      </c>
      <c r="D33" s="34">
        <v>46.49950596252129</v>
      </c>
      <c r="E33" s="4">
        <v>39.090000000000003</v>
      </c>
      <c r="F33" s="4">
        <v>41.23</v>
      </c>
      <c r="G33" s="4">
        <v>46.28</v>
      </c>
      <c r="I33" s="2">
        <f t="shared" si="3"/>
        <v>2686</v>
      </c>
      <c r="J33" s="6">
        <f>'bk1.01'!J33+'bk1.02'!J33+'bk1.03'!J33+'bk1.04'!J33+'bk1.05'!J33+'bk1.06'!J33+'bk1.07'!J33+'bk1.08'!J33+'bk1.09'!J33+'bk1.10'!J33+'bk1.11'!J33+'bk1.12'!J33+'bk1.13'!J33+'bk1.14'!J33+'bk1.15'!J33+'bk1.16'!J33+'bk1.17'!J33</f>
        <v>125175</v>
      </c>
    </row>
    <row r="34" spans="2:10" ht="21" customHeight="1" x14ac:dyDescent="0.55000000000000004">
      <c r="B34" s="3">
        <v>9</v>
      </c>
      <c r="C34" s="23">
        <f t="shared" si="2"/>
        <v>44.488354430379751</v>
      </c>
      <c r="D34" s="34">
        <v>44.121039182282793</v>
      </c>
      <c r="E34" s="4">
        <v>33.799999999999997</v>
      </c>
      <c r="F34" s="4">
        <v>34.869999999999997</v>
      </c>
      <c r="G34" s="4">
        <v>39.78</v>
      </c>
      <c r="I34" s="2">
        <f t="shared" si="3"/>
        <v>2686</v>
      </c>
      <c r="J34" s="6">
        <f>'bk1.01'!J34+'bk1.02'!J34+'bk1.03'!J34+'bk1.04'!J34+'bk1.05'!J34+'bk1.06'!J34+'bk1.07'!J34+'bk1.08'!J34+'bk1.09'!J34+'bk1.10'!J34+'bk1.11'!J34+'bk1.12'!J34+'bk1.13'!J34+'bk1.14'!J34+'bk1.15'!J34+'bk1.16'!J34+'bk1.17'!J34</f>
        <v>119495.72</v>
      </c>
    </row>
    <row r="35" spans="2:10" ht="21" customHeight="1" x14ac:dyDescent="0.55000000000000004">
      <c r="B35" s="3">
        <v>10</v>
      </c>
      <c r="C35" s="23">
        <f t="shared" si="2"/>
        <v>41.088518242740136</v>
      </c>
      <c r="D35" s="34">
        <v>40.784565587734242</v>
      </c>
      <c r="E35" s="4">
        <v>35.57</v>
      </c>
      <c r="F35" s="4">
        <v>35.39</v>
      </c>
      <c r="G35" s="4">
        <v>39.32</v>
      </c>
      <c r="I35" s="2">
        <f t="shared" si="3"/>
        <v>2686</v>
      </c>
      <c r="J35" s="6">
        <f>'bk1.01'!J35+'bk1.02'!J35+'bk1.03'!J35+'bk1.04'!J35+'bk1.05'!J35+'bk1.06'!J35+'bk1.07'!J35+'bk1.08'!J35+'bk1.09'!J35+'bk1.10'!J35+'bk1.11'!J35+'bk1.12'!J35+'bk1.13'!J35+'bk1.14'!J35+'bk1.15'!J35+'bk1.16'!J35+'bk1.17'!J35</f>
        <v>110363.76000000001</v>
      </c>
    </row>
    <row r="36" spans="2:10" ht="21" customHeight="1" x14ac:dyDescent="0.55000000000000004">
      <c r="B36" s="3">
        <v>11</v>
      </c>
      <c r="C36" s="23">
        <f t="shared" si="2"/>
        <v>51.925599404318689</v>
      </c>
      <c r="D36" s="34">
        <v>51.180732538330496</v>
      </c>
      <c r="E36" s="4">
        <v>41.36</v>
      </c>
      <c r="F36" s="4">
        <v>41.36</v>
      </c>
      <c r="G36" s="4">
        <v>45.51</v>
      </c>
      <c r="I36" s="2">
        <f t="shared" si="3"/>
        <v>2686</v>
      </c>
      <c r="J36" s="6">
        <f>'bk1.01'!J36+'bk1.02'!J36+'bk1.03'!J36+'bk1.04'!J36+'bk1.05'!J36+'bk1.06'!J36+'bk1.07'!J36+'bk1.08'!J36+'bk1.09'!J36+'bk1.10'!J36+'bk1.11'!J36+'bk1.12'!J36+'bk1.13'!J36+'bk1.14'!J36+'bk1.15'!J36+'bk1.16'!J36+'bk1.17'!J36</f>
        <v>139472.16</v>
      </c>
    </row>
    <row r="37" spans="2:10" ht="21" customHeight="1" x14ac:dyDescent="0.55000000000000004">
      <c r="B37" s="3">
        <v>12</v>
      </c>
      <c r="C37" s="23">
        <f t="shared" si="2"/>
        <v>43.86060312732689</v>
      </c>
      <c r="D37" s="34">
        <v>44.023356047700169</v>
      </c>
      <c r="E37" s="4">
        <v>35.42</v>
      </c>
      <c r="F37" s="4">
        <v>35.67</v>
      </c>
      <c r="G37" s="4">
        <v>40.99</v>
      </c>
      <c r="I37" s="2">
        <f t="shared" si="3"/>
        <v>2686</v>
      </c>
      <c r="J37" s="6">
        <f>'bk1.01'!J37+'bk1.02'!J37+'bk1.03'!J37+'bk1.04'!J37+'bk1.05'!J37+'bk1.06'!J37+'bk1.07'!J37+'bk1.08'!J37+'bk1.09'!J37+'bk1.10'!J37+'bk1.11'!J37+'bk1.12'!J37+'bk1.13'!J37+'bk1.14'!J37+'bk1.15'!J37+'bk1.16'!J37+'bk1.17'!J37</f>
        <v>117809.58000000002</v>
      </c>
    </row>
    <row r="38" spans="2:10" ht="21" customHeight="1" x14ac:dyDescent="0.55000000000000004">
      <c r="B38" s="3">
        <v>13</v>
      </c>
      <c r="C38" s="23">
        <f t="shared" si="2"/>
        <v>35.922144452717795</v>
      </c>
      <c r="D38" s="34">
        <v>35.395587734241907</v>
      </c>
      <c r="E38" s="4">
        <v>31.94</v>
      </c>
      <c r="F38" s="4">
        <v>29.83</v>
      </c>
      <c r="G38" s="4">
        <v>30.6</v>
      </c>
      <c r="I38" s="2">
        <f t="shared" si="3"/>
        <v>2686</v>
      </c>
      <c r="J38" s="6">
        <f>'bk1.01'!J38+'bk1.02'!J38+'bk1.03'!J38+'bk1.04'!J38+'bk1.05'!J38+'bk1.06'!J38+'bk1.07'!J38+'bk1.08'!J38+'bk1.09'!J38+'bk1.10'!J38+'bk1.11'!J38+'bk1.12'!J38+'bk1.13'!J38+'bk1.14'!J38+'bk1.15'!J38+'bk1.16'!J38+'bk1.17'!J38</f>
        <v>96486.87999999999</v>
      </c>
    </row>
    <row r="39" spans="2:10" ht="21" customHeight="1" x14ac:dyDescent="0.55000000000000004">
      <c r="B39" s="3">
        <v>14</v>
      </c>
      <c r="C39" s="23">
        <f t="shared" si="2"/>
        <v>40.96293373045421</v>
      </c>
      <c r="D39" s="34">
        <v>40.088126064735945</v>
      </c>
      <c r="E39" s="4">
        <v>30.39</v>
      </c>
      <c r="F39" s="4">
        <v>32</v>
      </c>
      <c r="G39" s="4">
        <v>37.03</v>
      </c>
      <c r="I39" s="2">
        <f t="shared" si="3"/>
        <v>2686</v>
      </c>
      <c r="J39" s="6">
        <f>'bk1.01'!J39+'bk1.02'!J39+'bk1.03'!J39+'bk1.04'!J39+'bk1.05'!J39+'bk1.06'!J39+'bk1.07'!J39+'bk1.08'!J39+'bk1.09'!J39+'bk1.10'!J39+'bk1.11'!J39+'bk1.12'!J39+'bk1.13'!J39+'bk1.14'!J39+'bk1.15'!J39+'bk1.16'!J39+'bk1.17'!J39</f>
        <v>110026.44000000002</v>
      </c>
    </row>
    <row r="40" spans="2:10" ht="21" customHeight="1" x14ac:dyDescent="0.55000000000000004">
      <c r="B40" s="3">
        <v>15</v>
      </c>
      <c r="C40" s="23">
        <f t="shared" si="2"/>
        <v>46.939307520476547</v>
      </c>
      <c r="D40" s="34">
        <v>46.583645655877341</v>
      </c>
      <c r="E40" s="4">
        <v>41.15</v>
      </c>
      <c r="F40" s="4">
        <v>42.58</v>
      </c>
      <c r="G40" s="4">
        <v>47.59</v>
      </c>
      <c r="I40" s="2">
        <f t="shared" si="3"/>
        <v>2686</v>
      </c>
      <c r="J40" s="6">
        <f>'bk1.01'!J40+'bk1.02'!J40+'bk1.03'!J40+'bk1.04'!J40+'bk1.05'!J40+'bk1.06'!J40+'bk1.07'!J40+'bk1.08'!J40+'bk1.09'!J40+'bk1.10'!J40+'bk1.11'!J40+'bk1.12'!J40+'bk1.13'!J40+'bk1.14'!J40+'bk1.15'!J40+'bk1.16'!J40+'bk1.17'!J40</f>
        <v>126078.98</v>
      </c>
    </row>
    <row r="41" spans="2:10" ht="21" customHeight="1" x14ac:dyDescent="0.55000000000000004">
      <c r="B41" s="3">
        <v>16</v>
      </c>
      <c r="C41" s="23">
        <f t="shared" si="2"/>
        <v>40.433611317944901</v>
      </c>
      <c r="D41" s="34">
        <v>40.035383304940368</v>
      </c>
      <c r="E41" s="4">
        <v>33.07</v>
      </c>
      <c r="F41" s="4">
        <v>34.69</v>
      </c>
      <c r="G41" s="4">
        <v>39.68</v>
      </c>
      <c r="I41" s="2">
        <f t="shared" si="3"/>
        <v>2686</v>
      </c>
      <c r="J41" s="6">
        <f>'bk1.01'!J41+'bk1.02'!J41+'bk1.03'!J41+'bk1.04'!J41+'bk1.05'!J41+'bk1.06'!J41+'bk1.07'!J41+'bk1.08'!J41+'bk1.09'!J41+'bk1.10'!J41+'bk1.11'!J41+'bk1.12'!J41+'bk1.13'!J41+'bk1.14'!J41+'bk1.15'!J41+'bk1.16'!J41+'bk1.17'!J41</f>
        <v>108604.68000000001</v>
      </c>
    </row>
    <row r="42" spans="2:10" ht="21" customHeight="1" x14ac:dyDescent="0.55000000000000004">
      <c r="B42" s="3">
        <v>17</v>
      </c>
      <c r="C42" s="23">
        <f t="shared" si="2"/>
        <v>40.247192851824273</v>
      </c>
      <c r="D42" s="34">
        <v>40.035178875638842</v>
      </c>
      <c r="E42" s="4">
        <v>32.340000000000003</v>
      </c>
      <c r="F42" s="4">
        <v>32.96</v>
      </c>
      <c r="G42" s="4">
        <v>37.96</v>
      </c>
      <c r="I42" s="2">
        <f t="shared" si="3"/>
        <v>2686</v>
      </c>
      <c r="J42" s="6">
        <f>'bk1.01'!J42+'bk1.02'!J42+'bk1.03'!J42+'bk1.04'!J42+'bk1.05'!J42+'bk1.06'!J42+'bk1.07'!J42+'bk1.08'!J42+'bk1.09'!J42+'bk1.10'!J42+'bk1.11'!J42+'bk1.12'!J42+'bk1.13'!J42+'bk1.14'!J42+'bk1.15'!J42+'bk1.16'!J42+'bk1.17'!J42</f>
        <v>108103.95999999999</v>
      </c>
    </row>
    <row r="43" spans="2:10" ht="21" customHeight="1" x14ac:dyDescent="0.55000000000000004">
      <c r="B43" s="3">
        <v>18</v>
      </c>
      <c r="C43" s="23">
        <f t="shared" si="2"/>
        <v>21.147177959791513</v>
      </c>
      <c r="D43" s="34">
        <v>21.125178875638841</v>
      </c>
      <c r="E43" s="4">
        <v>18.21</v>
      </c>
      <c r="F43" s="4">
        <v>20.52</v>
      </c>
      <c r="G43" s="4">
        <v>23.21</v>
      </c>
      <c r="I43" s="2">
        <f t="shared" si="3"/>
        <v>2686</v>
      </c>
      <c r="J43" s="6">
        <f>'bk1.01'!J43+'bk1.02'!J43+'bk1.03'!J43+'bk1.04'!J43+'bk1.05'!J43+'bk1.06'!J43+'bk1.07'!J43+'bk1.08'!J43+'bk1.09'!J43+'bk1.10'!J43+'bk1.11'!J43+'bk1.12'!J43+'bk1.13'!J43+'bk1.14'!J43+'bk1.15'!J43+'bk1.16'!J43+'bk1.17'!J43</f>
        <v>56801.32</v>
      </c>
    </row>
    <row r="44" spans="2:10" ht="21" customHeight="1" x14ac:dyDescent="0.55000000000000004">
      <c r="B44" s="3">
        <v>19</v>
      </c>
      <c r="C44" s="23">
        <f t="shared" si="2"/>
        <v>43.459173492181677</v>
      </c>
      <c r="D44" s="34">
        <v>42.838620102214648</v>
      </c>
      <c r="E44" s="4">
        <v>34.74</v>
      </c>
      <c r="F44" s="4">
        <v>36.81</v>
      </c>
      <c r="G44" s="4">
        <v>42.63</v>
      </c>
      <c r="I44" s="2">
        <f t="shared" si="3"/>
        <v>2686</v>
      </c>
      <c r="J44" s="6">
        <f>'bk1.01'!J44+'bk1.02'!J44+'bk1.03'!J44+'bk1.04'!J44+'bk1.05'!J44+'bk1.06'!J44+'bk1.07'!J44+'bk1.08'!J44+'bk1.09'!J44+'bk1.10'!J44+'bk1.11'!J44+'bk1.12'!J44+'bk1.13'!J44+'bk1.14'!J44+'bk1.15'!J44+'bk1.16'!J44+'bk1.17'!J44</f>
        <v>116731.33999999998</v>
      </c>
    </row>
    <row r="45" spans="2:10" ht="21" customHeight="1" x14ac:dyDescent="0.55000000000000004">
      <c r="B45" s="3">
        <v>20</v>
      </c>
      <c r="C45" s="23">
        <f t="shared" si="2"/>
        <v>52.532963514519736</v>
      </c>
      <c r="D45" s="34">
        <v>51.96045996592845</v>
      </c>
      <c r="E45" s="4">
        <v>42.22</v>
      </c>
      <c r="F45" s="4">
        <v>44.94</v>
      </c>
      <c r="G45" s="4">
        <v>50.84</v>
      </c>
      <c r="I45" s="2">
        <f t="shared" si="3"/>
        <v>2686</v>
      </c>
      <c r="J45" s="6">
        <f>'bk1.01'!J45+'bk1.02'!J45+'bk1.03'!J45+'bk1.04'!J45+'bk1.05'!J45+'bk1.06'!J45+'bk1.07'!J45+'bk1.08'!J45+'bk1.09'!J45+'bk1.10'!J45+'bk1.11'!J45+'bk1.12'!J45+'bk1.13'!J45+'bk1.14'!J45+'bk1.15'!J45+'bk1.16'!J45+'bk1.17'!J45</f>
        <v>141103.54</v>
      </c>
    </row>
    <row r="46" spans="2:10" ht="21" customHeight="1" x14ac:dyDescent="0.55000000000000004">
      <c r="B46" s="3">
        <v>21</v>
      </c>
      <c r="C46" s="23">
        <f t="shared" si="2"/>
        <v>36.520178704393153</v>
      </c>
      <c r="D46" s="34">
        <v>36.453986371379891</v>
      </c>
      <c r="E46" s="4">
        <v>31.6</v>
      </c>
      <c r="F46" s="4">
        <v>35.85</v>
      </c>
      <c r="G46" s="4">
        <v>39.6</v>
      </c>
      <c r="I46" s="2">
        <f t="shared" si="3"/>
        <v>2686</v>
      </c>
      <c r="J46" s="6">
        <f>'bk1.01'!J46+'bk1.02'!J46+'bk1.03'!J46+'bk1.04'!J46+'bk1.05'!J46+'bk1.06'!J46+'bk1.07'!J46+'bk1.08'!J46+'bk1.09'!J46+'bk1.10'!J46+'bk1.11'!J46+'bk1.12'!J46+'bk1.13'!J46+'bk1.14'!J46+'bk1.15'!J46+'bk1.16'!J46+'bk1.17'!J46</f>
        <v>98093.200000000012</v>
      </c>
    </row>
    <row r="47" spans="2:10" ht="21" customHeight="1" x14ac:dyDescent="0.55000000000000004">
      <c r="B47" s="3">
        <v>22</v>
      </c>
      <c r="C47" s="23">
        <f t="shared" si="2"/>
        <v>26.506455696202536</v>
      </c>
      <c r="D47" s="34">
        <v>26.7449063032368</v>
      </c>
      <c r="E47" s="4">
        <v>21.73</v>
      </c>
      <c r="F47" s="4">
        <v>23.33</v>
      </c>
      <c r="G47" s="4">
        <v>27.44</v>
      </c>
      <c r="I47" s="2">
        <f t="shared" si="3"/>
        <v>2686</v>
      </c>
      <c r="J47" s="6">
        <f>'bk1.01'!J47+'bk1.02'!J47+'bk1.03'!J47+'bk1.04'!J47+'bk1.05'!J47+'bk1.06'!J47+'bk1.07'!J47+'bk1.08'!J47+'bk1.09'!J47+'bk1.10'!J47+'bk1.11'!J47+'bk1.12'!J47+'bk1.13'!J47+'bk1.14'!J47+'bk1.15'!J47+'bk1.16'!J47+'bk1.17'!J47</f>
        <v>71196.340000000011</v>
      </c>
    </row>
    <row r="48" spans="2:10" ht="21" customHeight="1" x14ac:dyDescent="0.55000000000000004">
      <c r="B48" s="3">
        <v>23</v>
      </c>
      <c r="C48" s="23">
        <f t="shared" si="2"/>
        <v>34.337438570364853</v>
      </c>
      <c r="D48" s="34">
        <v>34.126899488926746</v>
      </c>
      <c r="E48" s="4">
        <v>30.06</v>
      </c>
      <c r="F48" s="4">
        <v>30.49</v>
      </c>
      <c r="G48" s="4">
        <v>33.299999999999997</v>
      </c>
      <c r="I48" s="2">
        <f t="shared" si="3"/>
        <v>2686</v>
      </c>
      <c r="J48" s="6">
        <f>'bk1.01'!J48+'bk1.02'!J48+'bk1.03'!J48+'bk1.04'!J48+'bk1.05'!J48+'bk1.06'!J48+'bk1.07'!J48+'bk1.08'!J48+'bk1.09'!J48+'bk1.10'!J48+'bk1.11'!J48+'bk1.12'!J48+'bk1.13'!J48+'bk1.14'!J48+'bk1.15'!J48+'bk1.16'!J48+'bk1.17'!J48</f>
        <v>92230.359999999986</v>
      </c>
    </row>
    <row r="49" spans="1:10" ht="21" customHeight="1" x14ac:dyDescent="0.55000000000000004">
      <c r="B49" s="3">
        <v>24</v>
      </c>
      <c r="C49" s="23">
        <f t="shared" si="2"/>
        <v>34.341898734177214</v>
      </c>
      <c r="D49" s="34">
        <v>34.473168654173762</v>
      </c>
      <c r="E49" s="4">
        <v>30.63</v>
      </c>
      <c r="F49" s="4">
        <v>31</v>
      </c>
      <c r="G49" s="4">
        <v>33.72</v>
      </c>
      <c r="I49" s="2">
        <f t="shared" si="3"/>
        <v>2686</v>
      </c>
      <c r="J49" s="6">
        <f>'bk1.01'!J49+'bk1.02'!J49+'bk1.03'!J49+'bk1.04'!J49+'bk1.05'!J49+'bk1.06'!J49+'bk1.07'!J49+'bk1.08'!J49+'bk1.09'!J49+'bk1.10'!J49+'bk1.11'!J49+'bk1.12'!J49+'bk1.13'!J49+'bk1.14'!J49+'bk1.15'!J49+'bk1.16'!J49+'bk1.17'!J49</f>
        <v>92242.34</v>
      </c>
    </row>
    <row r="50" spans="1:10" ht="21" customHeight="1" x14ac:dyDescent="0.55000000000000004">
      <c r="B50" s="3">
        <v>25</v>
      </c>
      <c r="C50" s="23">
        <f t="shared" si="2"/>
        <v>28.890387192851826</v>
      </c>
      <c r="D50" s="34">
        <v>28.619812606473598</v>
      </c>
      <c r="E50" s="4">
        <v>24.8</v>
      </c>
      <c r="F50" s="4">
        <v>26.22</v>
      </c>
      <c r="G50" s="4">
        <v>30.04</v>
      </c>
      <c r="I50" s="2">
        <f t="shared" si="3"/>
        <v>2686</v>
      </c>
      <c r="J50" s="6">
        <f>'bk1.01'!J50+'bk1.02'!J50+'bk1.03'!J50+'bk1.04'!J50+'bk1.05'!J50+'bk1.06'!J50+'bk1.07'!J50+'bk1.08'!J50+'bk1.09'!J50+'bk1.10'!J50+'bk1.11'!J50+'bk1.12'!J50+'bk1.13'!J50+'bk1.14'!J50+'bk1.15'!J50+'bk1.16'!J50+'bk1.17'!J50</f>
        <v>77599.58</v>
      </c>
    </row>
    <row r="51" spans="1:10" ht="21" customHeight="1" x14ac:dyDescent="0.55000000000000004">
      <c r="B51" s="3">
        <v>26</v>
      </c>
      <c r="C51" s="23">
        <f t="shared" si="2"/>
        <v>24.495845122859269</v>
      </c>
      <c r="D51" s="34">
        <v>24.35993185689949</v>
      </c>
      <c r="E51" s="4">
        <v>21.58</v>
      </c>
      <c r="F51" s="4">
        <v>22.98</v>
      </c>
      <c r="G51" s="4">
        <v>25.63</v>
      </c>
      <c r="I51" s="2">
        <f t="shared" si="3"/>
        <v>2686</v>
      </c>
      <c r="J51" s="6">
        <f>'bk1.01'!J51+'bk1.02'!J51+'bk1.03'!J51+'bk1.04'!J51+'bk1.05'!J51+'bk1.06'!J51+'bk1.07'!J51+'bk1.08'!J51+'bk1.09'!J51+'bk1.10'!J51+'bk1.11'!J51+'bk1.12'!J51+'bk1.13'!J51+'bk1.14'!J51+'bk1.15'!J51+'bk1.16'!J51+'bk1.17'!J51</f>
        <v>65795.839999999997</v>
      </c>
    </row>
    <row r="52" spans="1:10" ht="21" customHeight="1" x14ac:dyDescent="0.55000000000000004">
      <c r="B52" s="3">
        <v>27</v>
      </c>
      <c r="C52" s="23">
        <f t="shared" si="2"/>
        <v>37.52286671630678</v>
      </c>
      <c r="D52" s="34">
        <v>37.541993185689954</v>
      </c>
      <c r="E52" s="4">
        <v>34.950000000000003</v>
      </c>
      <c r="F52" s="4">
        <v>35.03</v>
      </c>
      <c r="G52" s="4">
        <v>36.57</v>
      </c>
      <c r="I52" s="2">
        <f t="shared" si="3"/>
        <v>2686</v>
      </c>
      <c r="J52" s="6">
        <f>'bk1.01'!J52+'bk1.02'!J52+'bk1.03'!J52+'bk1.04'!J52+'bk1.05'!J52+'bk1.06'!J52+'bk1.07'!J52+'bk1.08'!J52+'bk1.09'!J52+'bk1.10'!J52+'bk1.11'!J52+'bk1.12'!J52+'bk1.13'!J52+'bk1.14'!J52+'bk1.15'!J52+'bk1.16'!J52+'bk1.17'!J52</f>
        <v>100786.42000000001</v>
      </c>
    </row>
    <row r="53" spans="1:10" ht="21" customHeight="1" x14ac:dyDescent="0.55000000000000004">
      <c r="B53" s="3">
        <v>28</v>
      </c>
      <c r="C53" s="23">
        <f t="shared" si="2"/>
        <v>38.605331347728971</v>
      </c>
      <c r="D53" s="34">
        <v>38.456388415672919</v>
      </c>
      <c r="E53" s="4">
        <v>33.94</v>
      </c>
      <c r="F53" s="4">
        <v>33.58</v>
      </c>
      <c r="G53" s="4">
        <v>38.82</v>
      </c>
      <c r="I53" s="2">
        <f t="shared" si="3"/>
        <v>2686</v>
      </c>
      <c r="J53" s="6">
        <f>'bk1.01'!J53+'bk1.02'!J53+'bk1.03'!J53+'bk1.04'!J53+'bk1.05'!J53+'bk1.06'!J53+'bk1.07'!J53+'bk1.08'!J53+'bk1.09'!J53+'bk1.10'!J53+'bk1.11'!J53+'bk1.12'!J53+'bk1.13'!J53+'bk1.14'!J53+'bk1.15'!J53+'bk1.16'!J53+'bk1.17'!J53</f>
        <v>103693.92000000001</v>
      </c>
    </row>
    <row r="54" spans="1:10" ht="21" customHeight="1" x14ac:dyDescent="0.55000000000000004">
      <c r="B54" s="3">
        <v>29</v>
      </c>
      <c r="C54" s="23">
        <f t="shared" si="2"/>
        <v>30.316314221891293</v>
      </c>
      <c r="D54" s="34">
        <v>30.207819420783647</v>
      </c>
      <c r="E54" s="4">
        <v>29.44</v>
      </c>
      <c r="F54" s="4">
        <v>30.33</v>
      </c>
      <c r="G54" s="4">
        <v>31.86</v>
      </c>
      <c r="I54" s="2">
        <f t="shared" si="3"/>
        <v>2686</v>
      </c>
      <c r="J54" s="6">
        <f>'bk1.01'!J54+'bk1.02'!J54+'bk1.03'!J54+'bk1.04'!J54+'bk1.05'!J54+'bk1.06'!J54+'bk1.07'!J54+'bk1.08'!J54+'bk1.09'!J54+'bk1.10'!J54+'bk1.11'!J54+'bk1.12'!J54+'bk1.13'!J54+'bk1.14'!J54+'bk1.15'!J54+'bk1.16'!J54+'bk1.17'!J54</f>
        <v>81429.62000000001</v>
      </c>
    </row>
    <row r="55" spans="1:10" ht="21" customHeight="1" x14ac:dyDescent="0.55000000000000004">
      <c r="B55" s="3">
        <v>30</v>
      </c>
      <c r="C55" s="23">
        <f t="shared" si="2"/>
        <v>30.301667907669401</v>
      </c>
      <c r="D55" s="34">
        <v>29.979454855195915</v>
      </c>
      <c r="E55" s="4">
        <v>28.71</v>
      </c>
      <c r="F55" s="4">
        <v>29.5</v>
      </c>
      <c r="G55" s="4">
        <v>33.4</v>
      </c>
      <c r="I55" s="2">
        <f t="shared" si="3"/>
        <v>2686</v>
      </c>
      <c r="J55" s="6">
        <f>'bk1.01'!J55+'bk1.02'!J55+'bk1.03'!J55+'bk1.04'!J55+'bk1.05'!J55+'bk1.06'!J55+'bk1.07'!J55+'bk1.08'!J55+'bk1.09'!J55+'bk1.10'!J55+'bk1.11'!J55+'bk1.12'!J55+'bk1.13'!J55+'bk1.14'!J55+'bk1.15'!J55+'bk1.16'!J55+'bk1.17'!J55</f>
        <v>81390.280000000013</v>
      </c>
    </row>
    <row r="56" spans="1:10" ht="21" customHeight="1" x14ac:dyDescent="0.55000000000000004">
      <c r="B56" s="3">
        <v>31</v>
      </c>
      <c r="C56" s="23">
        <f t="shared" si="2"/>
        <v>38.421861504095318</v>
      </c>
      <c r="D56" s="34">
        <v>37.990272572402048</v>
      </c>
      <c r="E56" s="4">
        <v>31.82</v>
      </c>
      <c r="F56" s="4">
        <v>33.74</v>
      </c>
      <c r="G56" s="4">
        <v>38.28</v>
      </c>
      <c r="I56" s="2">
        <f t="shared" si="3"/>
        <v>2686</v>
      </c>
      <c r="J56" s="6">
        <f>'bk1.01'!J56+'bk1.02'!J56+'bk1.03'!J56+'bk1.04'!J56+'bk1.05'!J56+'bk1.06'!J56+'bk1.07'!J56+'bk1.08'!J56+'bk1.09'!J56+'bk1.10'!J56+'bk1.11'!J56+'bk1.12'!J56+'bk1.13'!J56+'bk1.14'!J56+'bk1.15'!J56+'bk1.16'!J56+'bk1.17'!J56</f>
        <v>103201.12000000002</v>
      </c>
    </row>
    <row r="57" spans="1:10" ht="21" customHeight="1" x14ac:dyDescent="0.55000000000000004">
      <c r="B57" s="3">
        <v>32</v>
      </c>
      <c r="C57" s="23">
        <f t="shared" si="2"/>
        <v>52.714996276991805</v>
      </c>
      <c r="D57" s="34">
        <v>52.040579216354345</v>
      </c>
      <c r="E57" s="4">
        <v>43.7</v>
      </c>
      <c r="F57" s="4">
        <v>44.33</v>
      </c>
      <c r="G57" s="4">
        <v>49.68</v>
      </c>
      <c r="I57" s="2">
        <f t="shared" si="3"/>
        <v>2686</v>
      </c>
      <c r="J57" s="6">
        <f>'bk1.01'!J57+'bk1.02'!J57+'bk1.03'!J57+'bk1.04'!J57+'bk1.05'!J57+'bk1.06'!J57+'bk1.07'!J57+'bk1.08'!J57+'bk1.09'!J57+'bk1.10'!J57+'bk1.11'!J57+'bk1.12'!J57+'bk1.13'!J57+'bk1.14'!J57+'bk1.15'!J57+'bk1.16'!J57+'bk1.17'!J57</f>
        <v>141592.47999999998</v>
      </c>
    </row>
    <row r="58" spans="1:10" ht="21" customHeight="1" x14ac:dyDescent="0.55000000000000004"/>
    <row r="59" spans="1:10" ht="27.75" x14ac:dyDescent="0.65">
      <c r="A59" s="19" t="s">
        <v>21</v>
      </c>
      <c r="B59" s="19"/>
      <c r="C59" s="10"/>
      <c r="D59" s="10"/>
      <c r="E59" s="10"/>
      <c r="F59" s="10"/>
      <c r="G59" s="10"/>
    </row>
    <row r="60" spans="1:10" ht="21" customHeight="1" x14ac:dyDescent="0.55000000000000004">
      <c r="B60" s="2" t="s">
        <v>3</v>
      </c>
      <c r="C60" s="21" t="s">
        <v>13</v>
      </c>
      <c r="D60" s="33" t="s">
        <v>7</v>
      </c>
      <c r="E60" s="2" t="s">
        <v>1</v>
      </c>
      <c r="F60" s="2" t="s">
        <v>2</v>
      </c>
      <c r="G60" s="2" t="s">
        <v>0</v>
      </c>
      <c r="I60" s="3" t="s">
        <v>4</v>
      </c>
      <c r="J60" s="3" t="s">
        <v>5</v>
      </c>
    </row>
    <row r="61" spans="1:10" ht="21" customHeight="1" x14ac:dyDescent="0.55000000000000004">
      <c r="B61" s="3">
        <v>1</v>
      </c>
      <c r="C61" s="23">
        <f>J61/I61</f>
        <v>44.788942665673865</v>
      </c>
      <c r="D61" s="34">
        <v>44.123730834752976</v>
      </c>
      <c r="E61" s="4">
        <v>40.9</v>
      </c>
      <c r="F61" s="4">
        <v>45.75</v>
      </c>
      <c r="G61" s="4">
        <v>48.47</v>
      </c>
      <c r="I61" s="2">
        <f>$I$3</f>
        <v>2686</v>
      </c>
      <c r="J61" s="55">
        <f>'bk1.01'!J61+'bk1.02'!J61+'bk1.03'!J61+'bk1.04'!J61+'bk1.05'!J61+'bk1.06'!J61+'bk1.07'!J61+'bk1.08'!J61+'bk1.09'!J61+'bk1.10'!J61+'bk1.11'!J61+'bk1.12'!J61+'bk1.13'!J61+'bk1.14'!J61+'bk1.15'!J61+'bk1.16'!J61+'bk1.17'!J61</f>
        <v>120303.1</v>
      </c>
    </row>
    <row r="62" spans="1:10" ht="21" customHeight="1" x14ac:dyDescent="0.55000000000000004">
      <c r="B62" s="3">
        <v>2</v>
      </c>
      <c r="C62" s="23">
        <f t="shared" ref="C62:C75" si="4">J62/I62</f>
        <v>55.732427401340281</v>
      </c>
      <c r="D62" s="34">
        <v>55.024531516183991</v>
      </c>
      <c r="E62" s="4">
        <v>51.07</v>
      </c>
      <c r="F62" s="4">
        <v>52.14</v>
      </c>
      <c r="G62" s="4">
        <v>53.48</v>
      </c>
      <c r="I62" s="2">
        <f>$I$3</f>
        <v>2686</v>
      </c>
      <c r="J62" s="55">
        <f>'bk1.01'!J62+'bk1.02'!J62+'bk1.03'!J62+'bk1.04'!J62+'bk1.05'!J62+'bk1.06'!J62+'bk1.07'!J62+'bk1.08'!J62+'bk1.09'!J62+'bk1.10'!J62+'bk1.11'!J62+'bk1.12'!J62+'bk1.13'!J62+'bk1.14'!J62+'bk1.15'!J62+'bk1.16'!J62+'bk1.17'!J62</f>
        <v>149697.29999999999</v>
      </c>
    </row>
    <row r="63" spans="1:10" ht="21" customHeight="1" x14ac:dyDescent="0.55000000000000004">
      <c r="B63" s="3">
        <v>3</v>
      </c>
      <c r="C63" s="23">
        <f t="shared" si="4"/>
        <v>26.621228592702909</v>
      </c>
      <c r="D63" s="34">
        <v>26.237052810902899</v>
      </c>
      <c r="E63" s="4">
        <v>22.47</v>
      </c>
      <c r="F63" s="4">
        <v>25.71</v>
      </c>
      <c r="G63" s="4">
        <v>27.48</v>
      </c>
      <c r="I63" s="2">
        <f t="shared" ref="I63:I75" si="5">$I$3</f>
        <v>2686</v>
      </c>
      <c r="J63" s="55">
        <f>'bk1.01'!J63+'bk1.02'!J63+'bk1.03'!J63+'bk1.04'!J63+'bk1.05'!J63+'bk1.06'!J63+'bk1.07'!J63+'bk1.08'!J63+'bk1.09'!J63+'bk1.10'!J63+'bk1.11'!J63+'bk1.12'!J63+'bk1.13'!J63+'bk1.14'!J63+'bk1.15'!J63+'bk1.16'!J63+'bk1.17'!J63</f>
        <v>71504.62000000001</v>
      </c>
    </row>
    <row r="64" spans="1:10" ht="21" customHeight="1" x14ac:dyDescent="0.55000000000000004">
      <c r="B64" s="3">
        <v>4</v>
      </c>
      <c r="C64" s="23">
        <f t="shared" si="4"/>
        <v>33.87979151154132</v>
      </c>
      <c r="D64" s="34">
        <v>33.220459965928448</v>
      </c>
      <c r="E64" s="4">
        <v>29.86</v>
      </c>
      <c r="F64" s="4">
        <v>30.83</v>
      </c>
      <c r="G64" s="4">
        <v>32.68</v>
      </c>
      <c r="I64" s="2">
        <f t="shared" si="5"/>
        <v>2686</v>
      </c>
      <c r="J64" s="55">
        <f>'bk1.01'!J64+'bk1.02'!J64+'bk1.03'!J64+'bk1.04'!J64+'bk1.05'!J64+'bk1.06'!J64+'bk1.07'!J64+'bk1.08'!J64+'bk1.09'!J64+'bk1.10'!J64+'bk1.11'!J64+'bk1.12'!J64+'bk1.13'!J64+'bk1.14'!J64+'bk1.15'!J64+'bk1.16'!J64+'bk1.17'!J64</f>
        <v>91001.12</v>
      </c>
    </row>
    <row r="65" spans="1:10" ht="21" customHeight="1" x14ac:dyDescent="0.55000000000000004">
      <c r="B65" s="3">
        <v>5</v>
      </c>
      <c r="C65" s="23">
        <f t="shared" si="4"/>
        <v>54.726895011169034</v>
      </c>
      <c r="D65" s="34">
        <v>54.172231686541743</v>
      </c>
      <c r="E65" s="4">
        <v>47.92</v>
      </c>
      <c r="F65" s="4">
        <v>48.14</v>
      </c>
      <c r="G65" s="4">
        <v>49.81</v>
      </c>
      <c r="I65" s="2">
        <f t="shared" si="5"/>
        <v>2686</v>
      </c>
      <c r="J65" s="55">
        <f>'bk1.01'!J65+'bk1.02'!J65+'bk1.03'!J65+'bk1.04'!J65+'bk1.05'!J65+'bk1.06'!J65+'bk1.07'!J65+'bk1.08'!J65+'bk1.09'!J65+'bk1.10'!J65+'bk1.11'!J65+'bk1.12'!J65+'bk1.13'!J65+'bk1.14'!J65+'bk1.15'!J65+'bk1.16'!J65+'bk1.17'!J65</f>
        <v>146996.44000000003</v>
      </c>
    </row>
    <row r="66" spans="1:10" ht="21" customHeight="1" x14ac:dyDescent="0.55000000000000004">
      <c r="B66" s="3">
        <v>6</v>
      </c>
      <c r="C66" s="23">
        <f t="shared" si="4"/>
        <v>49.442494415487715</v>
      </c>
      <c r="D66" s="34">
        <v>49.234122657580919</v>
      </c>
      <c r="E66" s="4">
        <v>45.39</v>
      </c>
      <c r="F66" s="4">
        <v>47.47</v>
      </c>
      <c r="G66" s="4">
        <v>49.72</v>
      </c>
      <c r="I66" s="2">
        <f t="shared" si="5"/>
        <v>2686</v>
      </c>
      <c r="J66" s="55">
        <f>'bk1.01'!J66+'bk1.02'!J66+'bk1.03'!J66+'bk1.04'!J66+'bk1.05'!J66+'bk1.06'!J66+'bk1.07'!J66+'bk1.08'!J66+'bk1.09'!J66+'bk1.10'!J66+'bk1.11'!J66+'bk1.12'!J66+'bk1.13'!J66+'bk1.14'!J66+'bk1.15'!J66+'bk1.16'!J66+'bk1.17'!J66</f>
        <v>132802.54</v>
      </c>
    </row>
    <row r="67" spans="1:10" ht="21" customHeight="1" x14ac:dyDescent="0.55000000000000004">
      <c r="B67" s="3">
        <v>7</v>
      </c>
      <c r="C67" s="23">
        <f t="shared" si="4"/>
        <v>20.662941176470589</v>
      </c>
      <c r="D67" s="34">
        <v>20.443117546848384</v>
      </c>
      <c r="E67" s="4">
        <v>18.2</v>
      </c>
      <c r="F67" s="4">
        <v>19.239999999999998</v>
      </c>
      <c r="G67" s="4">
        <v>20.85</v>
      </c>
      <c r="I67" s="2">
        <f t="shared" si="5"/>
        <v>2686</v>
      </c>
      <c r="J67" s="55">
        <f>'bk1.01'!J67+'bk1.02'!J67+'bk1.03'!J67+'bk1.04'!J67+'bk1.05'!J67+'bk1.06'!J67+'bk1.07'!J67+'bk1.08'!J67+'bk1.09'!J67+'bk1.10'!J67+'bk1.11'!J67+'bk1.12'!J67+'bk1.13'!J67+'bk1.14'!J67+'bk1.15'!J67+'bk1.16'!J67+'bk1.17'!J67</f>
        <v>55500.66</v>
      </c>
    </row>
    <row r="68" spans="1:10" ht="21" customHeight="1" x14ac:dyDescent="0.55000000000000004">
      <c r="B68" s="3">
        <v>8</v>
      </c>
      <c r="C68" s="23">
        <f t="shared" si="4"/>
        <v>32.465927029039456</v>
      </c>
      <c r="D68" s="34">
        <v>32.368892674616696</v>
      </c>
      <c r="E68" s="4">
        <v>30.67</v>
      </c>
      <c r="F68" s="4">
        <v>30.72</v>
      </c>
      <c r="G68" s="4">
        <v>31.68</v>
      </c>
      <c r="I68" s="2">
        <f t="shared" si="5"/>
        <v>2686</v>
      </c>
      <c r="J68" s="55">
        <f>'bk1.01'!J68+'bk1.02'!J68+'bk1.03'!J68+'bk1.04'!J68+'bk1.05'!J68+'bk1.06'!J68+'bk1.07'!J68+'bk1.08'!J68+'bk1.09'!J68+'bk1.10'!J68+'bk1.11'!J68+'bk1.12'!J68+'bk1.13'!J68+'bk1.14'!J68+'bk1.15'!J68+'bk1.16'!J68+'bk1.17'!J68</f>
        <v>87203.479999999981</v>
      </c>
    </row>
    <row r="69" spans="1:10" ht="21" customHeight="1" x14ac:dyDescent="0.55000000000000004">
      <c r="B69" s="3">
        <v>9</v>
      </c>
      <c r="C69" s="23">
        <f t="shared" si="4"/>
        <v>27.272948622486968</v>
      </c>
      <c r="D69" s="34">
        <v>26.628466780238501</v>
      </c>
      <c r="E69" s="4">
        <v>27.07</v>
      </c>
      <c r="F69" s="4">
        <v>26.99</v>
      </c>
      <c r="G69" s="4">
        <v>27.32</v>
      </c>
      <c r="I69" s="2">
        <f t="shared" si="5"/>
        <v>2686</v>
      </c>
      <c r="J69" s="55">
        <f>'bk1.01'!J69+'bk1.02'!J69+'bk1.03'!J69+'bk1.04'!J69+'bk1.05'!J69+'bk1.06'!J69+'bk1.07'!J69+'bk1.08'!J69+'bk1.09'!J69+'bk1.10'!J69+'bk1.11'!J69+'bk1.12'!J69+'bk1.13'!J69+'bk1.14'!J69+'bk1.15'!J69+'bk1.16'!J69+'bk1.17'!J69</f>
        <v>73255.14</v>
      </c>
    </row>
    <row r="70" spans="1:10" ht="21" customHeight="1" x14ac:dyDescent="0.55000000000000004">
      <c r="B70" s="3">
        <v>10</v>
      </c>
      <c r="C70" s="23">
        <f t="shared" si="4"/>
        <v>42.89132539091586</v>
      </c>
      <c r="D70" s="34">
        <v>42.761959114139692</v>
      </c>
      <c r="E70" s="4">
        <v>38.57</v>
      </c>
      <c r="F70" s="4">
        <v>39.229999999999997</v>
      </c>
      <c r="G70" s="4">
        <v>40.67</v>
      </c>
      <c r="I70" s="2">
        <f t="shared" si="5"/>
        <v>2686</v>
      </c>
      <c r="J70" s="55">
        <f>'bk1.01'!J70+'bk1.02'!J70+'bk1.03'!J70+'bk1.04'!J70+'bk1.05'!J70+'bk1.06'!J70+'bk1.07'!J70+'bk1.08'!J70+'bk1.09'!J70+'bk1.10'!J70+'bk1.11'!J70+'bk1.12'!J70+'bk1.13'!J70+'bk1.14'!J70+'bk1.15'!J70+'bk1.16'!J70+'bk1.17'!J70</f>
        <v>115206.1</v>
      </c>
    </row>
    <row r="71" spans="1:10" ht="21" customHeight="1" x14ac:dyDescent="0.55000000000000004">
      <c r="B71" s="3">
        <v>11</v>
      </c>
      <c r="C71" s="23">
        <f t="shared" si="4"/>
        <v>15.300498883097545</v>
      </c>
      <c r="D71" s="34">
        <v>15.160936967632029</v>
      </c>
      <c r="E71" s="4">
        <v>13.9</v>
      </c>
      <c r="F71" s="4">
        <v>15.22</v>
      </c>
      <c r="G71" s="4">
        <v>16.41</v>
      </c>
      <c r="I71" s="2">
        <f t="shared" si="5"/>
        <v>2686</v>
      </c>
      <c r="J71" s="55">
        <f>'bk1.01'!J71+'bk1.02'!J71+'bk1.03'!J71+'bk1.04'!J71+'bk1.05'!J71+'bk1.06'!J71+'bk1.07'!J71+'bk1.08'!J71+'bk1.09'!J71+'bk1.10'!J71+'bk1.11'!J71+'bk1.12'!J71+'bk1.13'!J71+'bk1.14'!J71+'bk1.15'!J71+'bk1.16'!J71+'bk1.17'!J71</f>
        <v>41097.140000000007</v>
      </c>
    </row>
    <row r="72" spans="1:10" ht="21" customHeight="1" x14ac:dyDescent="0.55000000000000004">
      <c r="B72" s="3">
        <v>12</v>
      </c>
      <c r="C72" s="23">
        <f t="shared" si="4"/>
        <v>11.290908413998512</v>
      </c>
      <c r="D72" s="34">
        <v>10.674923339011926</v>
      </c>
      <c r="E72" s="4">
        <v>7.77</v>
      </c>
      <c r="F72" s="4">
        <v>11.26</v>
      </c>
      <c r="G72" s="4">
        <v>13.95</v>
      </c>
      <c r="I72" s="2">
        <f t="shared" si="5"/>
        <v>2686</v>
      </c>
      <c r="J72" s="55">
        <f>'bk1.01'!J72+'bk1.02'!J72+'bk1.03'!J72+'bk1.04'!J72+'bk1.05'!J72+'bk1.06'!J72+'bk1.07'!J72+'bk1.08'!J72+'bk1.09'!J72+'bk1.10'!J72+'bk1.11'!J72+'bk1.12'!J72+'bk1.13'!J72+'bk1.14'!J72+'bk1.15'!J72+'bk1.16'!J72+'bk1.17'!J72</f>
        <v>30327.38</v>
      </c>
    </row>
    <row r="73" spans="1:10" ht="21" customHeight="1" x14ac:dyDescent="0.55000000000000004">
      <c r="B73" s="3">
        <v>13</v>
      </c>
      <c r="C73" s="23">
        <f t="shared" si="4"/>
        <v>3.8155994043186898</v>
      </c>
      <c r="D73" s="34">
        <v>3.6292674616695062</v>
      </c>
      <c r="E73" s="4">
        <v>2.14</v>
      </c>
      <c r="F73" s="4">
        <v>2.72</v>
      </c>
      <c r="G73" s="4">
        <v>3.96</v>
      </c>
      <c r="I73" s="2">
        <f t="shared" si="5"/>
        <v>2686</v>
      </c>
      <c r="J73" s="55">
        <f>'bk1.01'!J73+'bk1.02'!J73+'bk1.03'!J73+'bk1.04'!J73+'bk1.05'!J73+'bk1.06'!J73+'bk1.07'!J73+'bk1.08'!J73+'bk1.09'!J73+'bk1.10'!J73+'bk1.11'!J73+'bk1.12'!J73+'bk1.13'!J73+'bk1.14'!J73+'bk1.15'!J73+'bk1.16'!J73+'bk1.17'!J73</f>
        <v>10248.700000000001</v>
      </c>
    </row>
    <row r="74" spans="1:10" ht="21" customHeight="1" x14ac:dyDescent="0.55000000000000004">
      <c r="B74" s="3">
        <v>14</v>
      </c>
      <c r="C74" s="23">
        <f t="shared" si="4"/>
        <v>2.708227848101266</v>
      </c>
      <c r="D74" s="34">
        <v>2.6158432708688246</v>
      </c>
      <c r="E74" s="4">
        <v>1.3</v>
      </c>
      <c r="F74" s="4">
        <v>1.6</v>
      </c>
      <c r="G74" s="4">
        <v>1.92</v>
      </c>
      <c r="I74" s="2">
        <f t="shared" si="5"/>
        <v>2686</v>
      </c>
      <c r="J74" s="55">
        <f>'bk1.01'!J74+'bk1.02'!J74+'bk1.03'!J74+'bk1.04'!J74+'bk1.05'!J74+'bk1.06'!J74+'bk1.07'!J74+'bk1.08'!J74+'bk1.09'!J74+'bk1.10'!J74+'bk1.11'!J74+'bk1.12'!J74+'bk1.13'!J74+'bk1.14'!J74+'bk1.15'!J74+'bk1.16'!J74+'bk1.17'!J74</f>
        <v>7274.3</v>
      </c>
    </row>
    <row r="75" spans="1:10" ht="21" customHeight="1" x14ac:dyDescent="0.55000000000000004">
      <c r="B75" s="3">
        <v>15</v>
      </c>
      <c r="C75" s="23">
        <f t="shared" si="4"/>
        <v>12.002174236783322</v>
      </c>
      <c r="D75" s="34">
        <v>11.605178875638842</v>
      </c>
      <c r="E75" s="4">
        <v>9.3000000000000007</v>
      </c>
      <c r="F75" s="4">
        <v>9.9700000000000006</v>
      </c>
      <c r="G75" s="4">
        <v>11.87</v>
      </c>
      <c r="I75" s="2">
        <f t="shared" si="5"/>
        <v>2686</v>
      </c>
      <c r="J75" s="55">
        <f>'bk1.01'!J75+'bk1.02'!J75+'bk1.03'!J75+'bk1.04'!J75+'bk1.05'!J75+'bk1.06'!J75+'bk1.07'!J75+'bk1.08'!J75+'bk1.09'!J75+'bk1.10'!J75+'bk1.11'!J75+'bk1.12'!J75+'bk1.13'!J75+'bk1.14'!J75+'bk1.15'!J75+'bk1.16'!J75+'bk1.17'!J75</f>
        <v>32237.840000000004</v>
      </c>
    </row>
    <row r="76" spans="1:10" ht="21" customHeight="1" x14ac:dyDescent="0.55000000000000004"/>
    <row r="77" spans="1:10" ht="27.75" x14ac:dyDescent="0.65">
      <c r="A77" s="20" t="s">
        <v>22</v>
      </c>
      <c r="B77" s="20"/>
      <c r="C77" s="11"/>
      <c r="D77" s="11"/>
      <c r="E77" s="11"/>
      <c r="F77" s="11"/>
      <c r="G77" s="11"/>
    </row>
    <row r="78" spans="1:10" ht="21" customHeight="1" x14ac:dyDescent="0.55000000000000004">
      <c r="B78" s="2" t="s">
        <v>3</v>
      </c>
      <c r="C78" s="21" t="s">
        <v>13</v>
      </c>
      <c r="D78" s="33" t="s">
        <v>7</v>
      </c>
      <c r="E78" s="2" t="s">
        <v>1</v>
      </c>
      <c r="F78" s="2" t="s">
        <v>2</v>
      </c>
      <c r="G78" s="2" t="s">
        <v>0</v>
      </c>
      <c r="I78" s="3" t="s">
        <v>4</v>
      </c>
      <c r="J78" s="3" t="s">
        <v>5</v>
      </c>
    </row>
    <row r="79" spans="1:10" ht="21" customHeight="1" x14ac:dyDescent="0.55000000000000004">
      <c r="B79" s="5">
        <v>1</v>
      </c>
      <c r="C79" s="23">
        <f t="shared" ref="C79:C98" si="6">J79/I79</f>
        <v>27.921451973194337</v>
      </c>
      <c r="D79" s="34">
        <v>27.937495741056214</v>
      </c>
      <c r="E79" s="4">
        <v>26.96</v>
      </c>
      <c r="F79" s="4">
        <v>26.7</v>
      </c>
      <c r="G79" s="4">
        <v>70.66</v>
      </c>
      <c r="I79" s="2">
        <f>$I$3</f>
        <v>2686</v>
      </c>
      <c r="J79" s="6">
        <f>'bk1.01'!J79+'bk1.02'!J79+'bk1.03'!J79+'bk1.04'!J79+'bk1.05'!J79+'bk1.06'!J79+'bk1.07'!J79+'bk1.08'!J79+'bk1.09'!J79+'bk1.10'!J79+'bk1.11'!J79+'bk1.12'!J79+'bk1.13'!J79+'bk1.14'!J79+'bk1.15'!J79+'bk1.16'!J79+'bk1.17'!J79</f>
        <v>74997.01999999999</v>
      </c>
    </row>
    <row r="80" spans="1:10" ht="21" customHeight="1" x14ac:dyDescent="0.55000000000000004">
      <c r="B80" s="5">
        <v>2</v>
      </c>
      <c r="C80" s="23">
        <f t="shared" si="6"/>
        <v>34.360707371556224</v>
      </c>
      <c r="D80" s="34">
        <v>33.898722316865417</v>
      </c>
      <c r="E80" s="4">
        <v>36.340000000000003</v>
      </c>
      <c r="F80" s="4">
        <v>38.07</v>
      </c>
      <c r="G80" s="4">
        <v>44.39</v>
      </c>
      <c r="I80" s="2">
        <f>$I$3</f>
        <v>2686</v>
      </c>
      <c r="J80" s="6">
        <f>'bk1.01'!J80+'bk1.02'!J80+'bk1.03'!J80+'bk1.04'!J80+'bk1.05'!J80+'bk1.06'!J80+'bk1.07'!J80+'bk1.08'!J80+'bk1.09'!J80+'bk1.10'!J80+'bk1.11'!J80+'bk1.12'!J80+'bk1.13'!J80+'bk1.14'!J80+'bk1.15'!J80+'bk1.16'!J80+'bk1.17'!J80</f>
        <v>92292.860000000015</v>
      </c>
    </row>
    <row r="81" spans="2:13" ht="21" customHeight="1" x14ac:dyDescent="0.55000000000000004">
      <c r="B81" s="5">
        <v>3</v>
      </c>
      <c r="C81" s="23">
        <f t="shared" si="6"/>
        <v>25.984899478778853</v>
      </c>
      <c r="D81" s="34">
        <v>26.233202725724023</v>
      </c>
      <c r="E81" s="4">
        <v>30.81</v>
      </c>
      <c r="F81" s="4">
        <v>31.37</v>
      </c>
      <c r="G81" s="4">
        <v>61.71</v>
      </c>
      <c r="I81" s="2">
        <f t="shared" ref="I81:I98" si="7">$I$3</f>
        <v>2686</v>
      </c>
      <c r="J81" s="6">
        <f>'bk1.01'!J81+'bk1.02'!J81+'bk1.03'!J81+'bk1.04'!J81+'bk1.05'!J81+'bk1.06'!J81+'bk1.07'!J81+'bk1.08'!J81+'bk1.09'!J81+'bk1.10'!J81+'bk1.11'!J81+'bk1.12'!J81+'bk1.13'!J81+'bk1.14'!J81+'bk1.15'!J81+'bk1.16'!J81+'bk1.17'!J81</f>
        <v>69795.44</v>
      </c>
    </row>
    <row r="82" spans="2:13" ht="21" customHeight="1" x14ac:dyDescent="0.55000000000000004">
      <c r="B82" s="5">
        <v>4</v>
      </c>
      <c r="C82" s="23">
        <f t="shared" si="6"/>
        <v>51.785919583023087</v>
      </c>
      <c r="D82" s="34">
        <v>51.95807495741056</v>
      </c>
      <c r="E82" s="4">
        <v>53.54</v>
      </c>
      <c r="F82" s="4">
        <v>54.45</v>
      </c>
      <c r="G82" s="4">
        <v>42.9</v>
      </c>
      <c r="I82" s="2">
        <f t="shared" si="7"/>
        <v>2686</v>
      </c>
      <c r="J82" s="6">
        <f>'bk1.01'!J82+'bk1.02'!J82+'bk1.03'!J82+'bk1.04'!J82+'bk1.05'!J82+'bk1.06'!J82+'bk1.07'!J82+'bk1.08'!J82+'bk1.09'!J82+'bk1.10'!J82+'bk1.11'!J82+'bk1.12'!J82+'bk1.13'!J82+'bk1.14'!J82+'bk1.15'!J82+'bk1.16'!J82+'bk1.17'!J82</f>
        <v>139096.98000000001</v>
      </c>
    </row>
    <row r="83" spans="2:13" ht="21" customHeight="1" x14ac:dyDescent="0.55000000000000004">
      <c r="B83" s="5">
        <v>5</v>
      </c>
      <c r="C83" s="23">
        <f t="shared" si="6"/>
        <v>45.486835443037968</v>
      </c>
      <c r="D83" s="34">
        <v>45.220068143100512</v>
      </c>
      <c r="E83" s="4">
        <v>39.340000000000003</v>
      </c>
      <c r="F83" s="4">
        <v>40.69</v>
      </c>
      <c r="G83" s="4">
        <v>53.91</v>
      </c>
      <c r="I83" s="2">
        <f t="shared" si="7"/>
        <v>2686</v>
      </c>
      <c r="J83" s="6">
        <f>'bk1.01'!J83+'bk1.02'!J83+'bk1.03'!J83+'bk1.04'!J83+'bk1.05'!J83+'bk1.06'!J83+'bk1.07'!J83+'bk1.08'!J83+'bk1.09'!J83+'bk1.10'!J83+'bk1.11'!J83+'bk1.12'!J83+'bk1.13'!J83+'bk1.14'!J83+'bk1.15'!J83+'bk1.16'!J83+'bk1.17'!J83</f>
        <v>122177.63999999998</v>
      </c>
    </row>
    <row r="84" spans="2:13" ht="21" customHeight="1" x14ac:dyDescent="0.55000000000000004">
      <c r="B84" s="5">
        <v>6</v>
      </c>
      <c r="C84" s="23">
        <f t="shared" si="6"/>
        <v>45.445807892777367</v>
      </c>
      <c r="D84" s="34">
        <v>45.216320272572403</v>
      </c>
      <c r="E84" s="4">
        <v>39.25</v>
      </c>
      <c r="F84" s="4">
        <v>40.49</v>
      </c>
      <c r="G84" s="4">
        <v>82.74</v>
      </c>
      <c r="I84" s="2">
        <f t="shared" si="7"/>
        <v>2686</v>
      </c>
      <c r="J84" s="6">
        <f>'bk1.01'!J84+'bk1.02'!J84+'bk1.03'!J84+'bk1.04'!J84+'bk1.05'!J84+'bk1.06'!J84+'bk1.07'!J84+'bk1.08'!J84+'bk1.09'!J84+'bk1.10'!J84+'bk1.11'!J84+'bk1.12'!J84+'bk1.13'!J84+'bk1.14'!J84+'bk1.15'!J84+'bk1.16'!J84+'bk1.17'!J84</f>
        <v>122067.44</v>
      </c>
      <c r="M84" s="24"/>
    </row>
    <row r="85" spans="2:13" ht="21" customHeight="1" x14ac:dyDescent="0.55000000000000004">
      <c r="B85" s="5">
        <v>7</v>
      </c>
      <c r="C85" s="23">
        <f t="shared" si="6"/>
        <v>28.293112434847359</v>
      </c>
      <c r="D85" s="34">
        <v>27.979744463373084</v>
      </c>
      <c r="E85" s="4">
        <v>28.96</v>
      </c>
      <c r="F85" s="4">
        <v>30.32</v>
      </c>
      <c r="G85" s="4">
        <v>76.97</v>
      </c>
      <c r="I85" s="2">
        <f t="shared" si="7"/>
        <v>2686</v>
      </c>
      <c r="J85" s="6">
        <f>'bk1.01'!J85+'bk1.02'!J85+'bk1.03'!J85+'bk1.04'!J85+'bk1.05'!J85+'bk1.06'!J85+'bk1.07'!J85+'bk1.08'!J85+'bk1.09'!J85+'bk1.10'!J85+'bk1.11'!J85+'bk1.12'!J85+'bk1.13'!J85+'bk1.14'!J85+'bk1.15'!J85+'bk1.16'!J85+'bk1.17'!J85</f>
        <v>75995.3</v>
      </c>
    </row>
    <row r="86" spans="2:13" ht="21" customHeight="1" x14ac:dyDescent="0.55000000000000004">
      <c r="B86" s="5">
        <v>8</v>
      </c>
      <c r="C86" s="23">
        <f t="shared" si="6"/>
        <v>30.452077438570363</v>
      </c>
      <c r="D86" s="34">
        <v>30.321379897785352</v>
      </c>
      <c r="E86" s="4">
        <v>34.630000000000003</v>
      </c>
      <c r="F86" s="4">
        <v>35.659999999999997</v>
      </c>
      <c r="G86" s="4">
        <v>62.22</v>
      </c>
      <c r="I86" s="2">
        <f t="shared" si="7"/>
        <v>2686</v>
      </c>
      <c r="J86" s="6">
        <f>'bk1.01'!J86+'bk1.02'!J86+'bk1.03'!J86+'bk1.04'!J86+'bk1.05'!J86+'bk1.06'!J86+'bk1.07'!J86+'bk1.08'!J86+'bk1.09'!J86+'bk1.10'!J86+'bk1.11'!J86+'bk1.12'!J86+'bk1.13'!J86+'bk1.14'!J86+'bk1.15'!J86+'bk1.16'!J86+'bk1.17'!J86</f>
        <v>81794.28</v>
      </c>
    </row>
    <row r="87" spans="2:13" ht="21" customHeight="1" x14ac:dyDescent="0.55000000000000004">
      <c r="B87" s="5">
        <v>9</v>
      </c>
      <c r="C87" s="23">
        <f t="shared" si="6"/>
        <v>20.962211466865231</v>
      </c>
      <c r="D87" s="34">
        <v>20.785468483816015</v>
      </c>
      <c r="E87" s="4">
        <v>22.19</v>
      </c>
      <c r="F87" s="4">
        <v>24.23</v>
      </c>
      <c r="G87" s="4">
        <v>53.55</v>
      </c>
      <c r="I87" s="2">
        <f t="shared" si="7"/>
        <v>2686</v>
      </c>
      <c r="J87" s="6">
        <f>'bk1.01'!J87+'bk1.02'!J87+'bk1.03'!J87+'bk1.04'!J87+'bk1.05'!J87+'bk1.06'!J87+'bk1.07'!J87+'bk1.08'!J87+'bk1.09'!J87+'bk1.10'!J87+'bk1.11'!J87+'bk1.12'!J87+'bk1.13'!J87+'bk1.14'!J87+'bk1.15'!J87+'bk1.16'!J87+'bk1.17'!J87</f>
        <v>56304.500000000007</v>
      </c>
    </row>
    <row r="88" spans="2:13" ht="21" customHeight="1" x14ac:dyDescent="0.55000000000000004">
      <c r="B88" s="5">
        <v>10</v>
      </c>
      <c r="C88" s="23">
        <f t="shared" si="6"/>
        <v>37.451020104244222</v>
      </c>
      <c r="D88" s="34">
        <v>37.305775127768307</v>
      </c>
      <c r="E88" s="4">
        <v>38.14</v>
      </c>
      <c r="F88" s="4">
        <v>39.53</v>
      </c>
      <c r="G88" s="4">
        <v>85.13</v>
      </c>
      <c r="I88" s="2">
        <f t="shared" si="7"/>
        <v>2686</v>
      </c>
      <c r="J88" s="6">
        <f>'bk1.01'!J88+'bk1.02'!J88+'bk1.03'!J88+'bk1.04'!J88+'bk1.05'!J88+'bk1.06'!J88+'bk1.07'!J88+'bk1.08'!J88+'bk1.09'!J88+'bk1.10'!J88+'bk1.11'!J88+'bk1.12'!J88+'bk1.13'!J88+'bk1.14'!J88+'bk1.15'!J88+'bk1.16'!J88+'bk1.17'!J88</f>
        <v>100593.43999999999</v>
      </c>
    </row>
    <row r="89" spans="2:13" ht="21" customHeight="1" x14ac:dyDescent="0.55000000000000004">
      <c r="B89" s="5">
        <v>11</v>
      </c>
      <c r="C89" s="23">
        <f t="shared" si="6"/>
        <v>36.378317200297843</v>
      </c>
      <c r="D89" s="34">
        <v>36.631431005110734</v>
      </c>
      <c r="E89" s="4">
        <v>34.590000000000003</v>
      </c>
      <c r="F89" s="4">
        <v>36.49</v>
      </c>
      <c r="G89" s="4">
        <v>52.26</v>
      </c>
      <c r="I89" s="2">
        <f t="shared" si="7"/>
        <v>2686</v>
      </c>
      <c r="J89" s="6">
        <f>'bk1.01'!J89+'bk1.02'!J89+'bk1.03'!J89+'bk1.04'!J89+'bk1.05'!J89+'bk1.06'!J89+'bk1.07'!J89+'bk1.08'!J89+'bk1.09'!J89+'bk1.10'!J89+'bk1.11'!J89+'bk1.12'!J89+'bk1.13'!J89+'bk1.14'!J89+'bk1.15'!J89+'bk1.16'!J89+'bk1.17'!J89</f>
        <v>97712.16</v>
      </c>
    </row>
    <row r="90" spans="2:13" ht="21" customHeight="1" x14ac:dyDescent="0.55000000000000004">
      <c r="B90" s="5">
        <v>12</v>
      </c>
      <c r="C90" s="23">
        <f t="shared" si="6"/>
        <v>63.142308265078192</v>
      </c>
      <c r="D90" s="34">
        <v>62.350902896081763</v>
      </c>
      <c r="E90" s="4">
        <v>67.260000000000005</v>
      </c>
      <c r="F90" s="4">
        <v>69.760000000000005</v>
      </c>
      <c r="G90" s="4">
        <v>53.18</v>
      </c>
      <c r="I90" s="2">
        <f t="shared" si="7"/>
        <v>2686</v>
      </c>
      <c r="J90" s="6">
        <f>'bk1.01'!J90+'bk1.02'!J90+'bk1.03'!J90+'bk1.04'!J90+'bk1.05'!J90+'bk1.06'!J90+'bk1.07'!J90+'bk1.08'!J90+'bk1.09'!J90+'bk1.10'!J90+'bk1.11'!J90+'bk1.12'!J90+'bk1.13'!J90+'bk1.14'!J90+'bk1.15'!J90+'bk1.16'!J90+'bk1.17'!J90</f>
        <v>169600.24000000002</v>
      </c>
    </row>
    <row r="91" spans="2:13" ht="21" customHeight="1" x14ac:dyDescent="0.55000000000000004">
      <c r="B91" s="5">
        <v>13</v>
      </c>
      <c r="C91" s="23">
        <f t="shared" si="6"/>
        <v>22.998965003723004</v>
      </c>
      <c r="D91" s="34">
        <v>22.689318568994889</v>
      </c>
      <c r="E91" s="4">
        <v>21.6</v>
      </c>
      <c r="F91" s="4">
        <v>22.23</v>
      </c>
      <c r="G91" s="4">
        <v>25.64</v>
      </c>
      <c r="I91" s="2">
        <f t="shared" si="7"/>
        <v>2686</v>
      </c>
      <c r="J91" s="6">
        <f>'bk1.01'!J91+'bk1.02'!J91+'bk1.03'!J91+'bk1.04'!J91+'bk1.05'!J91+'bk1.06'!J91+'bk1.07'!J91+'bk1.08'!J91+'bk1.09'!J91+'bk1.10'!J91+'bk1.11'!J91+'bk1.12'!J91+'bk1.13'!J91+'bk1.14'!J91+'bk1.15'!J91+'bk1.16'!J91+'bk1.17'!J91</f>
        <v>61775.219999999987</v>
      </c>
    </row>
    <row r="92" spans="2:13" ht="21" customHeight="1" x14ac:dyDescent="0.55000000000000004">
      <c r="B92" s="5">
        <v>14</v>
      </c>
      <c r="C92" s="23">
        <f t="shared" si="6"/>
        <v>53.142784810126578</v>
      </c>
      <c r="D92" s="34">
        <v>53.744906303236803</v>
      </c>
      <c r="E92" s="4">
        <v>56.06</v>
      </c>
      <c r="F92" s="4">
        <v>59.66</v>
      </c>
      <c r="G92" s="4">
        <v>29.41</v>
      </c>
      <c r="I92" s="2">
        <f t="shared" si="7"/>
        <v>2686</v>
      </c>
      <c r="J92" s="6">
        <f>'bk1.01'!J92+'bk1.02'!J92+'bk1.03'!J92+'bk1.04'!J92+'bk1.05'!J92+'bk1.06'!J92+'bk1.07'!J92+'bk1.08'!J92+'bk1.09'!J92+'bk1.10'!J92+'bk1.11'!J92+'bk1.12'!J92+'bk1.13'!J92+'bk1.14'!J92+'bk1.15'!J92+'bk1.16'!J92+'bk1.17'!J92</f>
        <v>142741.51999999999</v>
      </c>
    </row>
    <row r="93" spans="2:13" ht="21" customHeight="1" x14ac:dyDescent="0.55000000000000004">
      <c r="B93" s="5">
        <v>15</v>
      </c>
      <c r="C93" s="23">
        <f t="shared" si="6"/>
        <v>49.960618019359643</v>
      </c>
      <c r="D93" s="34">
        <v>50.083066439522995</v>
      </c>
      <c r="E93" s="4">
        <v>55.01</v>
      </c>
      <c r="F93" s="4">
        <v>56.55</v>
      </c>
      <c r="G93" s="4">
        <v>26.42</v>
      </c>
      <c r="I93" s="2">
        <f t="shared" si="7"/>
        <v>2686</v>
      </c>
      <c r="J93" s="6">
        <f>'bk1.01'!J93+'bk1.02'!J93+'bk1.03'!J93+'bk1.04'!J93+'bk1.05'!J93+'bk1.06'!J93+'bk1.07'!J93+'bk1.08'!J93+'bk1.09'!J93+'bk1.10'!J93+'bk1.11'!J93+'bk1.12'!J93+'bk1.13'!J93+'bk1.14'!J93+'bk1.15'!J93+'bk1.16'!J93+'bk1.17'!J93</f>
        <v>134194.22</v>
      </c>
    </row>
    <row r="94" spans="2:13" ht="21" customHeight="1" x14ac:dyDescent="0.55000000000000004">
      <c r="B94" s="5">
        <v>16</v>
      </c>
      <c r="C94" s="23">
        <f t="shared" si="6"/>
        <v>33.579873417721522</v>
      </c>
      <c r="D94" s="34">
        <v>33.388398637137989</v>
      </c>
      <c r="E94" s="4">
        <v>31.22</v>
      </c>
      <c r="F94" s="4">
        <v>33.15</v>
      </c>
      <c r="G94" s="4">
        <v>56.38</v>
      </c>
      <c r="I94" s="2">
        <f t="shared" si="7"/>
        <v>2686</v>
      </c>
      <c r="J94" s="6">
        <f>'bk1.01'!J94+'bk1.02'!J94+'bk1.03'!J94+'bk1.04'!J94+'bk1.05'!J94+'bk1.06'!J94+'bk1.07'!J94+'bk1.08'!J94+'bk1.09'!J94+'bk1.10'!J94+'bk1.11'!J94+'bk1.12'!J94+'bk1.13'!J94+'bk1.14'!J94+'bk1.15'!J94+'bk1.16'!J94+'bk1.17'!J94</f>
        <v>90195.540000000008</v>
      </c>
    </row>
    <row r="95" spans="2:13" ht="21" customHeight="1" x14ac:dyDescent="0.55000000000000004">
      <c r="B95" s="5">
        <v>17</v>
      </c>
      <c r="C95" s="23">
        <f t="shared" si="6"/>
        <v>40.677364110201047</v>
      </c>
      <c r="D95" s="34">
        <v>40.613645655877342</v>
      </c>
      <c r="E95" s="4">
        <v>36.74</v>
      </c>
      <c r="F95" s="4">
        <v>38.35</v>
      </c>
      <c r="G95" s="4">
        <v>36.26</v>
      </c>
      <c r="I95" s="2">
        <f t="shared" si="7"/>
        <v>2686</v>
      </c>
      <c r="J95" s="6">
        <f>'bk1.01'!J95+'bk1.02'!J95+'bk1.03'!J95+'bk1.04'!J95+'bk1.05'!J95+'bk1.06'!J95+'bk1.07'!J95+'bk1.08'!J95+'bk1.09'!J95+'bk1.10'!J95+'bk1.11'!J95+'bk1.12'!J95+'bk1.13'!J95+'bk1.14'!J95+'bk1.15'!J95+'bk1.16'!J95+'bk1.17'!J95</f>
        <v>109259.40000000001</v>
      </c>
    </row>
    <row r="96" spans="2:13" ht="21" customHeight="1" x14ac:dyDescent="0.55000000000000004">
      <c r="B96" s="5">
        <v>18</v>
      </c>
      <c r="C96" s="23">
        <f t="shared" si="6"/>
        <v>48.030364854802677</v>
      </c>
      <c r="D96" s="34">
        <v>46.589454855195918</v>
      </c>
      <c r="E96" s="4">
        <v>22.32</v>
      </c>
      <c r="F96" s="4">
        <v>24.59</v>
      </c>
      <c r="G96" s="4">
        <v>51.75</v>
      </c>
      <c r="I96" s="2">
        <f t="shared" si="7"/>
        <v>2686</v>
      </c>
      <c r="J96" s="6">
        <f>'bk1.01'!J96+'bk1.02'!J96+'bk1.03'!J96+'bk1.04'!J96+'bk1.05'!J96+'bk1.06'!J96+'bk1.07'!J96+'bk1.08'!J96+'bk1.09'!J96+'bk1.10'!J96+'bk1.11'!J96+'bk1.12'!J96+'bk1.13'!J96+'bk1.14'!J96+'bk1.15'!J96+'bk1.16'!J96+'bk1.17'!J96</f>
        <v>129009.56</v>
      </c>
    </row>
    <row r="97" spans="2:10" ht="21" customHeight="1" x14ac:dyDescent="0.55000000000000004">
      <c r="B97" s="5">
        <v>19</v>
      </c>
      <c r="C97" s="23">
        <f t="shared" si="6"/>
        <v>19.543536857781088</v>
      </c>
      <c r="D97" s="34">
        <v>19.623219761499147</v>
      </c>
      <c r="E97" s="4">
        <v>23.21</v>
      </c>
      <c r="F97" s="4">
        <v>23.49</v>
      </c>
      <c r="G97" s="4">
        <v>42.18</v>
      </c>
      <c r="I97" s="2">
        <f t="shared" si="7"/>
        <v>2686</v>
      </c>
      <c r="J97" s="6">
        <f>'bk1.01'!J97+'bk1.02'!J97+'bk1.03'!J97+'bk1.04'!J97+'bk1.05'!J97+'bk1.06'!J97+'bk1.07'!J97+'bk1.08'!J97+'bk1.09'!J97+'bk1.10'!J97+'bk1.11'!J97+'bk1.12'!J97+'bk1.13'!J97+'bk1.14'!J97+'bk1.15'!J97+'bk1.16'!J97+'bk1.17'!J97</f>
        <v>52493.94</v>
      </c>
    </row>
    <row r="98" spans="2:10" ht="21" customHeight="1" x14ac:dyDescent="0.55000000000000004">
      <c r="B98" s="5">
        <v>20</v>
      </c>
      <c r="C98" s="23">
        <f t="shared" si="6"/>
        <v>31.560186150409528</v>
      </c>
      <c r="D98" s="34">
        <v>31.233441226575806</v>
      </c>
      <c r="E98" s="4">
        <v>33.76</v>
      </c>
      <c r="F98" s="4">
        <v>35.33</v>
      </c>
      <c r="G98" s="4">
        <v>63.97</v>
      </c>
      <c r="I98" s="2">
        <f t="shared" si="7"/>
        <v>2686</v>
      </c>
      <c r="J98" s="6">
        <f>'bk1.01'!J98+'bk1.02'!J98+'bk1.03'!J98+'bk1.04'!J98+'bk1.05'!J98+'bk1.06'!J98+'bk1.07'!J98+'bk1.08'!J98+'bk1.09'!J98+'bk1.10'!J98+'bk1.11'!J98+'bk1.12'!J98+'bk1.13'!J98+'bk1.14'!J98+'bk1.15'!J98+'bk1.16'!J98+'bk1.17'!J98</f>
        <v>84770.659999999989</v>
      </c>
    </row>
    <row r="99" spans="2:10" ht="21" customHeight="1" x14ac:dyDescent="0.55000000000000004"/>
    <row r="100" spans="2:10" ht="21" customHeight="1" x14ac:dyDescent="0.55000000000000004"/>
    <row r="101" spans="2:10" ht="21" customHeight="1" x14ac:dyDescent="0.55000000000000004"/>
    <row r="102" spans="2:10" ht="21" customHeight="1" x14ac:dyDescent="0.55000000000000004"/>
    <row r="103" spans="2:10" ht="21" customHeight="1" x14ac:dyDescent="0.55000000000000004"/>
    <row r="104" spans="2:10" ht="21" customHeight="1" x14ac:dyDescent="0.55000000000000004"/>
    <row r="105" spans="2:10" ht="21" customHeight="1" x14ac:dyDescent="0.55000000000000004"/>
    <row r="106" spans="2:10" ht="21" customHeight="1" x14ac:dyDescent="0.55000000000000004"/>
    <row r="107" spans="2:10" ht="21" customHeight="1" x14ac:dyDescent="0.55000000000000004"/>
    <row r="108" spans="2:10" ht="21" customHeight="1" x14ac:dyDescent="0.55000000000000004"/>
    <row r="109" spans="2:10" ht="21" customHeight="1" x14ac:dyDescent="0.55000000000000004"/>
    <row r="110" spans="2:10" ht="21" customHeight="1" x14ac:dyDescent="0.55000000000000004"/>
    <row r="111" spans="2:10" ht="21" customHeight="1" x14ac:dyDescent="0.55000000000000004"/>
    <row r="112" spans="2:10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</sheetData>
  <pageMargins left="0.7" right="0.7" top="0.75" bottom="0.75" header="0.3" footer="0.3"/>
  <pageSetup paperSize="9"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86"/>
  <sheetViews>
    <sheetView tabSelected="1" view="pageBreakPreview" zoomScaleNormal="100" zoomScaleSheetLayoutView="100" workbookViewId="0">
      <selection activeCell="K83" sqref="K83"/>
    </sheetView>
  </sheetViews>
  <sheetFormatPr defaultRowHeight="24" x14ac:dyDescent="0.55000000000000004"/>
  <cols>
    <col min="1" max="1" width="14.875" style="1" bestFit="1" customWidth="1"/>
    <col min="2" max="4" width="9.625" style="1" customWidth="1"/>
    <col min="5" max="5" width="11.625" style="1" customWidth="1"/>
    <col min="6" max="6" width="18.125" style="1" customWidth="1"/>
    <col min="7" max="7" width="8.625" style="1" bestFit="1" customWidth="1"/>
    <col min="8" max="8" width="18.625" style="1" customWidth="1"/>
    <col min="9" max="9" width="12.625" style="1" customWidth="1"/>
    <col min="10" max="16384" width="9" style="1"/>
  </cols>
  <sheetData>
    <row r="1" spans="1:9" ht="27.75" x14ac:dyDescent="0.65">
      <c r="A1" s="17" t="s">
        <v>19</v>
      </c>
      <c r="B1" s="17"/>
      <c r="C1" s="17"/>
      <c r="D1" s="7"/>
      <c r="E1" s="7"/>
      <c r="F1" s="7"/>
      <c r="G1" s="7"/>
      <c r="H1" s="7"/>
      <c r="I1" s="7"/>
    </row>
    <row r="2" spans="1:9" x14ac:dyDescent="0.55000000000000004">
      <c r="A2" s="42" t="s">
        <v>8</v>
      </c>
      <c r="B2" s="42" t="s">
        <v>14</v>
      </c>
      <c r="C2" s="42" t="s">
        <v>76</v>
      </c>
      <c r="D2" s="42" t="s">
        <v>15</v>
      </c>
      <c r="E2" s="42" t="s">
        <v>16</v>
      </c>
      <c r="F2" s="43" t="s">
        <v>75</v>
      </c>
      <c r="G2" s="42" t="s">
        <v>77</v>
      </c>
      <c r="H2" s="43" t="s">
        <v>17</v>
      </c>
      <c r="I2" s="42" t="s">
        <v>18</v>
      </c>
    </row>
    <row r="3" spans="1:9" x14ac:dyDescent="0.55000000000000004">
      <c r="A3" s="3" t="s">
        <v>78</v>
      </c>
      <c r="B3" s="22">
        <v>50</v>
      </c>
      <c r="C3" s="49">
        <v>10</v>
      </c>
      <c r="D3" s="12">
        <f t="shared" ref="D3:D6" si="0">B3*0.03</f>
        <v>1.5</v>
      </c>
      <c r="E3" s="13">
        <f t="shared" ref="E3:E6" si="1">B3+D3</f>
        <v>51.5</v>
      </c>
      <c r="F3" s="36">
        <v>55.97</v>
      </c>
      <c r="G3" s="49">
        <v>12</v>
      </c>
      <c r="H3" s="13">
        <f t="shared" ref="H3:H6" si="2">(F3-B3)*100/B3</f>
        <v>11.939999999999998</v>
      </c>
      <c r="I3" s="13">
        <f t="shared" ref="I3:I6" si="3">F3*0.03+F3</f>
        <v>57.649099999999997</v>
      </c>
    </row>
    <row r="4" spans="1:9" x14ac:dyDescent="0.55000000000000004">
      <c r="A4" s="3" t="s">
        <v>79</v>
      </c>
      <c r="B4" s="22">
        <v>50</v>
      </c>
      <c r="C4" s="49">
        <v>10</v>
      </c>
      <c r="D4" s="12">
        <f t="shared" si="0"/>
        <v>1.5</v>
      </c>
      <c r="E4" s="13">
        <f t="shared" si="1"/>
        <v>51.5</v>
      </c>
      <c r="F4" s="47">
        <v>46.99</v>
      </c>
      <c r="G4" s="49">
        <v>12</v>
      </c>
      <c r="H4" s="13">
        <f t="shared" si="2"/>
        <v>-6.0199999999999951</v>
      </c>
      <c r="I4" s="13">
        <f t="shared" si="3"/>
        <v>48.399700000000003</v>
      </c>
    </row>
    <row r="5" spans="1:9" x14ac:dyDescent="0.55000000000000004">
      <c r="A5" s="3" t="s">
        <v>80</v>
      </c>
      <c r="B5" s="22">
        <v>50</v>
      </c>
      <c r="C5" s="49">
        <v>10</v>
      </c>
      <c r="D5" s="12">
        <f t="shared" si="0"/>
        <v>1.5</v>
      </c>
      <c r="E5" s="13">
        <f t="shared" si="1"/>
        <v>51.5</v>
      </c>
      <c r="F5" s="47">
        <v>56.36</v>
      </c>
      <c r="G5" s="49">
        <v>12</v>
      </c>
      <c r="H5" s="13">
        <f t="shared" si="2"/>
        <v>12.72</v>
      </c>
      <c r="I5" s="13">
        <f t="shared" si="3"/>
        <v>58.050800000000002</v>
      </c>
    </row>
    <row r="6" spans="1:9" x14ac:dyDescent="0.55000000000000004">
      <c r="A6" s="3" t="s">
        <v>81</v>
      </c>
      <c r="B6" s="22">
        <v>50</v>
      </c>
      <c r="C6" s="49">
        <v>10</v>
      </c>
      <c r="D6" s="12">
        <f t="shared" si="0"/>
        <v>1.5</v>
      </c>
      <c r="E6" s="13">
        <f t="shared" si="1"/>
        <v>51.5</v>
      </c>
      <c r="F6" s="47">
        <v>57.75</v>
      </c>
      <c r="G6" s="49">
        <v>12</v>
      </c>
      <c r="H6" s="13">
        <f t="shared" si="2"/>
        <v>15.5</v>
      </c>
      <c r="I6" s="13">
        <f t="shared" si="3"/>
        <v>59.482500000000002</v>
      </c>
    </row>
    <row r="7" spans="1:9" x14ac:dyDescent="0.55000000000000004">
      <c r="A7" s="3" t="s">
        <v>82</v>
      </c>
      <c r="B7" s="22">
        <v>50</v>
      </c>
      <c r="C7" s="49">
        <v>10</v>
      </c>
      <c r="D7" s="12">
        <f t="shared" ref="D7:D19" si="4">B7*0.03</f>
        <v>1.5</v>
      </c>
      <c r="E7" s="13">
        <f t="shared" ref="E7:E19" si="5">B7+D7</f>
        <v>51.5</v>
      </c>
      <c r="F7" s="36">
        <v>55.97</v>
      </c>
      <c r="G7" s="49">
        <v>12</v>
      </c>
      <c r="H7" s="13">
        <f t="shared" ref="H7:H18" si="6">(F7-B7)*100/B7</f>
        <v>11.939999999999998</v>
      </c>
      <c r="I7" s="13">
        <f t="shared" ref="I7:I18" si="7">F7*0.03+F7</f>
        <v>57.649099999999997</v>
      </c>
    </row>
    <row r="8" spans="1:9" x14ac:dyDescent="0.55000000000000004">
      <c r="A8" s="3" t="s">
        <v>83</v>
      </c>
      <c r="B8" s="22">
        <v>50</v>
      </c>
      <c r="C8" s="49">
        <v>10</v>
      </c>
      <c r="D8" s="12">
        <f t="shared" si="4"/>
        <v>1.5</v>
      </c>
      <c r="E8" s="13">
        <f t="shared" si="5"/>
        <v>51.5</v>
      </c>
      <c r="F8" s="47">
        <v>46.99</v>
      </c>
      <c r="G8" s="49">
        <v>12</v>
      </c>
      <c r="H8" s="13">
        <f t="shared" si="6"/>
        <v>-6.0199999999999951</v>
      </c>
      <c r="I8" s="13">
        <f t="shared" si="7"/>
        <v>48.399700000000003</v>
      </c>
    </row>
    <row r="9" spans="1:9" x14ac:dyDescent="0.55000000000000004">
      <c r="A9" s="3" t="s">
        <v>84</v>
      </c>
      <c r="B9" s="22">
        <v>50</v>
      </c>
      <c r="C9" s="49">
        <v>10</v>
      </c>
      <c r="D9" s="12">
        <f t="shared" si="4"/>
        <v>1.5</v>
      </c>
      <c r="E9" s="13">
        <f t="shared" si="5"/>
        <v>51.5</v>
      </c>
      <c r="F9" s="47">
        <v>56.36</v>
      </c>
      <c r="G9" s="49">
        <v>12</v>
      </c>
      <c r="H9" s="13">
        <f t="shared" si="6"/>
        <v>12.72</v>
      </c>
      <c r="I9" s="13">
        <f t="shared" si="7"/>
        <v>58.050800000000002</v>
      </c>
    </row>
    <row r="10" spans="1:9" x14ac:dyDescent="0.55000000000000004">
      <c r="A10" s="3" t="s">
        <v>85</v>
      </c>
      <c r="B10" s="22">
        <v>50</v>
      </c>
      <c r="C10" s="49">
        <v>10</v>
      </c>
      <c r="D10" s="12">
        <f t="shared" si="4"/>
        <v>1.5</v>
      </c>
      <c r="E10" s="13">
        <f t="shared" si="5"/>
        <v>51.5</v>
      </c>
      <c r="F10" s="47">
        <v>57.75</v>
      </c>
      <c r="G10" s="49">
        <v>12</v>
      </c>
      <c r="H10" s="13">
        <f t="shared" si="6"/>
        <v>15.5</v>
      </c>
      <c r="I10" s="13">
        <f t="shared" si="7"/>
        <v>59.482500000000002</v>
      </c>
    </row>
    <row r="11" spans="1:9" x14ac:dyDescent="0.55000000000000004">
      <c r="A11" s="3" t="s">
        <v>86</v>
      </c>
      <c r="B11" s="22">
        <v>50</v>
      </c>
      <c r="C11" s="49">
        <v>10</v>
      </c>
      <c r="D11" s="12">
        <f t="shared" si="4"/>
        <v>1.5</v>
      </c>
      <c r="E11" s="13">
        <f t="shared" si="5"/>
        <v>51.5</v>
      </c>
      <c r="F11" s="36">
        <v>55.97</v>
      </c>
      <c r="G11" s="49">
        <v>12</v>
      </c>
      <c r="H11" s="13">
        <f t="shared" si="6"/>
        <v>11.939999999999998</v>
      </c>
      <c r="I11" s="13">
        <f t="shared" si="7"/>
        <v>57.649099999999997</v>
      </c>
    </row>
    <row r="12" spans="1:9" x14ac:dyDescent="0.55000000000000004">
      <c r="A12" s="3" t="s">
        <v>87</v>
      </c>
      <c r="B12" s="22">
        <v>50</v>
      </c>
      <c r="C12" s="49">
        <v>10</v>
      </c>
      <c r="D12" s="12">
        <f t="shared" si="4"/>
        <v>1.5</v>
      </c>
      <c r="E12" s="13">
        <f t="shared" si="5"/>
        <v>51.5</v>
      </c>
      <c r="F12" s="47">
        <v>46.99</v>
      </c>
      <c r="G12" s="49">
        <v>12</v>
      </c>
      <c r="H12" s="13">
        <f t="shared" si="6"/>
        <v>-6.0199999999999951</v>
      </c>
      <c r="I12" s="13">
        <f t="shared" si="7"/>
        <v>48.399700000000003</v>
      </c>
    </row>
    <row r="13" spans="1:9" x14ac:dyDescent="0.55000000000000004">
      <c r="A13" s="3" t="s">
        <v>88</v>
      </c>
      <c r="B13" s="22">
        <v>50</v>
      </c>
      <c r="C13" s="49">
        <v>10</v>
      </c>
      <c r="D13" s="12">
        <f t="shared" si="4"/>
        <v>1.5</v>
      </c>
      <c r="E13" s="13">
        <f t="shared" si="5"/>
        <v>51.5</v>
      </c>
      <c r="F13" s="47">
        <v>56.36</v>
      </c>
      <c r="G13" s="49">
        <v>12</v>
      </c>
      <c r="H13" s="13">
        <f t="shared" si="6"/>
        <v>12.72</v>
      </c>
      <c r="I13" s="13">
        <f t="shared" si="7"/>
        <v>58.050800000000002</v>
      </c>
    </row>
    <row r="14" spans="1:9" x14ac:dyDescent="0.55000000000000004">
      <c r="A14" s="3" t="s">
        <v>89</v>
      </c>
      <c r="B14" s="22">
        <v>50</v>
      </c>
      <c r="C14" s="49">
        <v>10</v>
      </c>
      <c r="D14" s="12">
        <f t="shared" si="4"/>
        <v>1.5</v>
      </c>
      <c r="E14" s="13">
        <f t="shared" si="5"/>
        <v>51.5</v>
      </c>
      <c r="F14" s="47">
        <v>57.75</v>
      </c>
      <c r="G14" s="49">
        <v>12</v>
      </c>
      <c r="H14" s="13">
        <f t="shared" si="6"/>
        <v>15.5</v>
      </c>
      <c r="I14" s="13">
        <f t="shared" si="7"/>
        <v>59.482500000000002</v>
      </c>
    </row>
    <row r="15" spans="1:9" x14ac:dyDescent="0.55000000000000004">
      <c r="A15" s="3" t="s">
        <v>90</v>
      </c>
      <c r="B15" s="22">
        <v>50</v>
      </c>
      <c r="C15" s="49">
        <v>10</v>
      </c>
      <c r="D15" s="12">
        <f t="shared" si="4"/>
        <v>1.5</v>
      </c>
      <c r="E15" s="13">
        <f t="shared" si="5"/>
        <v>51.5</v>
      </c>
      <c r="F15" s="36">
        <v>55.97</v>
      </c>
      <c r="G15" s="49">
        <v>12</v>
      </c>
      <c r="H15" s="13">
        <f t="shared" si="6"/>
        <v>11.939999999999998</v>
      </c>
      <c r="I15" s="13">
        <f t="shared" si="7"/>
        <v>57.649099999999997</v>
      </c>
    </row>
    <row r="16" spans="1:9" x14ac:dyDescent="0.55000000000000004">
      <c r="A16" s="3" t="s">
        <v>91</v>
      </c>
      <c r="B16" s="22">
        <v>50</v>
      </c>
      <c r="C16" s="49">
        <v>10</v>
      </c>
      <c r="D16" s="12">
        <f t="shared" si="4"/>
        <v>1.5</v>
      </c>
      <c r="E16" s="13">
        <f t="shared" si="5"/>
        <v>51.5</v>
      </c>
      <c r="F16" s="47">
        <v>46.99</v>
      </c>
      <c r="G16" s="49">
        <v>12</v>
      </c>
      <c r="H16" s="13">
        <f t="shared" si="6"/>
        <v>-6.0199999999999951</v>
      </c>
      <c r="I16" s="13">
        <f t="shared" si="7"/>
        <v>48.399700000000003</v>
      </c>
    </row>
    <row r="17" spans="1:9" x14ac:dyDescent="0.55000000000000004">
      <c r="A17" s="3" t="s">
        <v>92</v>
      </c>
      <c r="B17" s="22">
        <v>50</v>
      </c>
      <c r="C17" s="49">
        <v>10</v>
      </c>
      <c r="D17" s="12">
        <f t="shared" si="4"/>
        <v>1.5</v>
      </c>
      <c r="E17" s="13">
        <f t="shared" si="5"/>
        <v>51.5</v>
      </c>
      <c r="F17" s="47">
        <v>56.36</v>
      </c>
      <c r="G17" s="49">
        <v>12</v>
      </c>
      <c r="H17" s="13">
        <f t="shared" si="6"/>
        <v>12.72</v>
      </c>
      <c r="I17" s="13">
        <f t="shared" si="7"/>
        <v>58.050800000000002</v>
      </c>
    </row>
    <row r="18" spans="1:9" x14ac:dyDescent="0.55000000000000004">
      <c r="A18" s="3" t="s">
        <v>93</v>
      </c>
      <c r="B18" s="22">
        <v>50</v>
      </c>
      <c r="C18" s="49">
        <v>10</v>
      </c>
      <c r="D18" s="12">
        <f t="shared" si="4"/>
        <v>1.5</v>
      </c>
      <c r="E18" s="13">
        <f t="shared" si="5"/>
        <v>51.5</v>
      </c>
      <c r="F18" s="47">
        <v>57.75</v>
      </c>
      <c r="G18" s="49">
        <v>12</v>
      </c>
      <c r="H18" s="13">
        <f t="shared" si="6"/>
        <v>15.5</v>
      </c>
      <c r="I18" s="13">
        <f t="shared" si="7"/>
        <v>59.482500000000002</v>
      </c>
    </row>
    <row r="19" spans="1:9" x14ac:dyDescent="0.55000000000000004">
      <c r="A19" s="3" t="s">
        <v>94</v>
      </c>
      <c r="B19" s="22">
        <v>50</v>
      </c>
      <c r="C19" s="49">
        <v>10</v>
      </c>
      <c r="D19" s="12">
        <f t="shared" ref="D19" si="8">B19*0.03</f>
        <v>1.5</v>
      </c>
      <c r="E19" s="13">
        <f t="shared" ref="E19" si="9">B19+D19</f>
        <v>51.5</v>
      </c>
      <c r="F19" s="36">
        <v>55.97</v>
      </c>
      <c r="G19" s="49">
        <v>12</v>
      </c>
      <c r="H19" s="13">
        <f t="shared" ref="H19" si="10">(F19-B19)*100/B19</f>
        <v>11.939999999999998</v>
      </c>
      <c r="I19" s="13">
        <f t="shared" ref="I19" si="11">F19*0.03+F19</f>
        <v>57.649099999999997</v>
      </c>
    </row>
    <row r="20" spans="1:9" s="39" customFormat="1" x14ac:dyDescent="0.55000000000000004">
      <c r="A20" s="37" t="s">
        <v>96</v>
      </c>
      <c r="B20" s="38">
        <f>(B3*C3+B4*C4+B5*C5+B6*C6+B7*C7+B8*C8+B9*C9+B10*C10+B11*C11+B12*C12+B13*C13+B14*C14+B15*C15+B16*C16+B17*C17+B18*C18+B19*C19)/C20</f>
        <v>50</v>
      </c>
      <c r="C20" s="50">
        <f>SUM(C3:C19)</f>
        <v>170</v>
      </c>
      <c r="D20" s="38">
        <f>(D3*C3+D4*C4+D5*C5+D6*C6+D7*C7+D8*C8+D9*C9+D10*C10+D11*C11+D12*C12+D13*C13+D14*C14+D15*C15+D16*C16+D17*C17+D18*C18+D19*C19)/C20</f>
        <v>1.5</v>
      </c>
      <c r="E20" s="38">
        <f>B20+D20</f>
        <v>51.5</v>
      </c>
      <c r="F20" s="38">
        <f>(F3*G3+F4*G4+F5*G5+F6*G6+F7*G7+F8*G8+F9*G9+F10*G10+F11*G11+F12*G12+F13*G13+F14*G14+F15*G15+F16*G16+F17*G17+F18*G18+F19*G19)/G20</f>
        <v>54.367647058823522</v>
      </c>
      <c r="G20" s="50">
        <f>SUM(G3:G19)</f>
        <v>204</v>
      </c>
      <c r="H20" s="38">
        <f>(H3*C3+H4*C4+H5*C5+H6*C6+H7*C7+H8*C8+H9*C9+H10*C10+H11*C11+H12*C12+H13*C13+H14*C14+H15*C15+H16*C16+H17*C17+H18*C18+H19*C19)/C20</f>
        <v>8.7352941176470615</v>
      </c>
      <c r="I20" s="38">
        <f>F20*0.03+F20</f>
        <v>55.998676470588229</v>
      </c>
    </row>
    <row r="21" spans="1:9" s="39" customFormat="1" x14ac:dyDescent="0.55000000000000004">
      <c r="A21" s="40"/>
      <c r="B21" s="41"/>
      <c r="C21" s="41"/>
      <c r="D21" s="41"/>
      <c r="E21" s="40"/>
      <c r="F21" s="40"/>
      <c r="G21" s="40"/>
      <c r="H21" s="40"/>
      <c r="I21" s="40"/>
    </row>
    <row r="22" spans="1:9" x14ac:dyDescent="0.55000000000000004">
      <c r="D22" s="8"/>
      <c r="E22" s="14"/>
    </row>
    <row r="23" spans="1:9" ht="27.75" x14ac:dyDescent="0.65">
      <c r="A23" s="18" t="s">
        <v>20</v>
      </c>
      <c r="B23" s="18"/>
      <c r="C23" s="18"/>
      <c r="D23" s="9"/>
      <c r="E23" s="9"/>
      <c r="F23" s="9"/>
      <c r="G23" s="9"/>
      <c r="H23" s="9"/>
      <c r="I23" s="9"/>
    </row>
    <row r="24" spans="1:9" x14ac:dyDescent="0.55000000000000004">
      <c r="A24" s="42" t="s">
        <v>8</v>
      </c>
      <c r="B24" s="42" t="s">
        <v>14</v>
      </c>
      <c r="C24" s="42" t="s">
        <v>76</v>
      </c>
      <c r="D24" s="42" t="s">
        <v>15</v>
      </c>
      <c r="E24" s="42" t="s">
        <v>16</v>
      </c>
      <c r="F24" s="43" t="s">
        <v>75</v>
      </c>
      <c r="G24" s="42" t="s">
        <v>77</v>
      </c>
      <c r="H24" s="43" t="s">
        <v>17</v>
      </c>
      <c r="I24" s="42" t="s">
        <v>18</v>
      </c>
    </row>
    <row r="25" spans="1:9" x14ac:dyDescent="0.55000000000000004">
      <c r="A25" s="3" t="s">
        <v>78</v>
      </c>
      <c r="B25" s="22">
        <v>50</v>
      </c>
      <c r="C25" s="49">
        <v>10</v>
      </c>
      <c r="D25" s="12">
        <f t="shared" ref="D25:D41" si="12">B25*0.03</f>
        <v>1.5</v>
      </c>
      <c r="E25" s="13">
        <f t="shared" ref="E25:E41" si="13">B25+D25</f>
        <v>51.5</v>
      </c>
      <c r="F25" s="36">
        <v>55.97</v>
      </c>
      <c r="G25" s="49">
        <v>12</v>
      </c>
      <c r="H25" s="13">
        <f t="shared" ref="H25:H41" si="14">(F25-B25)*100/B25</f>
        <v>11.939999999999998</v>
      </c>
      <c r="I25" s="13">
        <f t="shared" ref="I25:I41" si="15">F25*0.03+F25</f>
        <v>57.649099999999997</v>
      </c>
    </row>
    <row r="26" spans="1:9" x14ac:dyDescent="0.55000000000000004">
      <c r="A26" s="3" t="s">
        <v>79</v>
      </c>
      <c r="B26" s="22">
        <v>50</v>
      </c>
      <c r="C26" s="49">
        <v>10</v>
      </c>
      <c r="D26" s="12">
        <f t="shared" si="12"/>
        <v>1.5</v>
      </c>
      <c r="E26" s="13">
        <f t="shared" si="13"/>
        <v>51.5</v>
      </c>
      <c r="F26" s="47">
        <v>46.99</v>
      </c>
      <c r="G26" s="49">
        <v>12</v>
      </c>
      <c r="H26" s="13">
        <f t="shared" si="14"/>
        <v>-6.0199999999999951</v>
      </c>
      <c r="I26" s="13">
        <f t="shared" si="15"/>
        <v>48.399700000000003</v>
      </c>
    </row>
    <row r="27" spans="1:9" x14ac:dyDescent="0.55000000000000004">
      <c r="A27" s="3" t="s">
        <v>80</v>
      </c>
      <c r="B27" s="22">
        <v>50</v>
      </c>
      <c r="C27" s="49">
        <v>10</v>
      </c>
      <c r="D27" s="12">
        <f t="shared" si="12"/>
        <v>1.5</v>
      </c>
      <c r="E27" s="13">
        <f t="shared" si="13"/>
        <v>51.5</v>
      </c>
      <c r="F27" s="47">
        <v>56.36</v>
      </c>
      <c r="G27" s="49">
        <v>12</v>
      </c>
      <c r="H27" s="13">
        <f t="shared" si="14"/>
        <v>12.72</v>
      </c>
      <c r="I27" s="13">
        <f t="shared" si="15"/>
        <v>58.050800000000002</v>
      </c>
    </row>
    <row r="28" spans="1:9" x14ac:dyDescent="0.55000000000000004">
      <c r="A28" s="3" t="s">
        <v>81</v>
      </c>
      <c r="B28" s="22">
        <v>50</v>
      </c>
      <c r="C28" s="49">
        <v>10</v>
      </c>
      <c r="D28" s="12">
        <f t="shared" si="12"/>
        <v>1.5</v>
      </c>
      <c r="E28" s="13">
        <f t="shared" si="13"/>
        <v>51.5</v>
      </c>
      <c r="F28" s="47">
        <v>57.75</v>
      </c>
      <c r="G28" s="49">
        <v>12</v>
      </c>
      <c r="H28" s="13">
        <f t="shared" si="14"/>
        <v>15.5</v>
      </c>
      <c r="I28" s="13">
        <f t="shared" si="15"/>
        <v>59.482500000000002</v>
      </c>
    </row>
    <row r="29" spans="1:9" x14ac:dyDescent="0.55000000000000004">
      <c r="A29" s="3" t="s">
        <v>82</v>
      </c>
      <c r="B29" s="22">
        <v>50</v>
      </c>
      <c r="C29" s="49">
        <v>10</v>
      </c>
      <c r="D29" s="12">
        <f t="shared" si="12"/>
        <v>1.5</v>
      </c>
      <c r="E29" s="13">
        <f t="shared" si="13"/>
        <v>51.5</v>
      </c>
      <c r="F29" s="36">
        <v>55.97</v>
      </c>
      <c r="G29" s="49">
        <v>12</v>
      </c>
      <c r="H29" s="13">
        <f t="shared" si="14"/>
        <v>11.939999999999998</v>
      </c>
      <c r="I29" s="13">
        <f t="shared" si="15"/>
        <v>57.649099999999997</v>
      </c>
    </row>
    <row r="30" spans="1:9" x14ac:dyDescent="0.55000000000000004">
      <c r="A30" s="3" t="s">
        <v>83</v>
      </c>
      <c r="B30" s="22">
        <v>50</v>
      </c>
      <c r="C30" s="49">
        <v>10</v>
      </c>
      <c r="D30" s="12">
        <f t="shared" si="12"/>
        <v>1.5</v>
      </c>
      <c r="E30" s="13">
        <f t="shared" si="13"/>
        <v>51.5</v>
      </c>
      <c r="F30" s="47">
        <v>46.99</v>
      </c>
      <c r="G30" s="49">
        <v>12</v>
      </c>
      <c r="H30" s="13">
        <f t="shared" si="14"/>
        <v>-6.0199999999999951</v>
      </c>
      <c r="I30" s="13">
        <f t="shared" si="15"/>
        <v>48.399700000000003</v>
      </c>
    </row>
    <row r="31" spans="1:9" x14ac:dyDescent="0.55000000000000004">
      <c r="A31" s="3" t="s">
        <v>84</v>
      </c>
      <c r="B31" s="22">
        <v>50</v>
      </c>
      <c r="C31" s="49">
        <v>10</v>
      </c>
      <c r="D31" s="12">
        <f t="shared" si="12"/>
        <v>1.5</v>
      </c>
      <c r="E31" s="13">
        <f t="shared" si="13"/>
        <v>51.5</v>
      </c>
      <c r="F31" s="47">
        <v>56.36</v>
      </c>
      <c r="G31" s="49">
        <v>12</v>
      </c>
      <c r="H31" s="13">
        <f t="shared" si="14"/>
        <v>12.72</v>
      </c>
      <c r="I31" s="13">
        <f t="shared" si="15"/>
        <v>58.050800000000002</v>
      </c>
    </row>
    <row r="32" spans="1:9" x14ac:dyDescent="0.55000000000000004">
      <c r="A32" s="3" t="s">
        <v>85</v>
      </c>
      <c r="B32" s="22">
        <v>50</v>
      </c>
      <c r="C32" s="49">
        <v>10</v>
      </c>
      <c r="D32" s="12">
        <f t="shared" si="12"/>
        <v>1.5</v>
      </c>
      <c r="E32" s="13">
        <f t="shared" si="13"/>
        <v>51.5</v>
      </c>
      <c r="F32" s="47">
        <v>57.75</v>
      </c>
      <c r="G32" s="49">
        <v>12</v>
      </c>
      <c r="H32" s="13">
        <f t="shared" si="14"/>
        <v>15.5</v>
      </c>
      <c r="I32" s="13">
        <f t="shared" si="15"/>
        <v>59.482500000000002</v>
      </c>
    </row>
    <row r="33" spans="1:9" x14ac:dyDescent="0.55000000000000004">
      <c r="A33" s="3" t="s">
        <v>86</v>
      </c>
      <c r="B33" s="22">
        <v>50</v>
      </c>
      <c r="C33" s="49">
        <v>10</v>
      </c>
      <c r="D33" s="12">
        <f t="shared" si="12"/>
        <v>1.5</v>
      </c>
      <c r="E33" s="13">
        <f t="shared" si="13"/>
        <v>51.5</v>
      </c>
      <c r="F33" s="36">
        <v>55.97</v>
      </c>
      <c r="G33" s="49">
        <v>12</v>
      </c>
      <c r="H33" s="13">
        <f t="shared" si="14"/>
        <v>11.939999999999998</v>
      </c>
      <c r="I33" s="13">
        <f t="shared" si="15"/>
        <v>57.649099999999997</v>
      </c>
    </row>
    <row r="34" spans="1:9" x14ac:dyDescent="0.55000000000000004">
      <c r="A34" s="3" t="s">
        <v>87</v>
      </c>
      <c r="B34" s="22">
        <v>50</v>
      </c>
      <c r="C34" s="49">
        <v>10</v>
      </c>
      <c r="D34" s="12">
        <f t="shared" si="12"/>
        <v>1.5</v>
      </c>
      <c r="E34" s="13">
        <f t="shared" si="13"/>
        <v>51.5</v>
      </c>
      <c r="F34" s="47">
        <v>46.99</v>
      </c>
      <c r="G34" s="49">
        <v>12</v>
      </c>
      <c r="H34" s="13">
        <f t="shared" si="14"/>
        <v>-6.0199999999999951</v>
      </c>
      <c r="I34" s="13">
        <f t="shared" si="15"/>
        <v>48.399700000000003</v>
      </c>
    </row>
    <row r="35" spans="1:9" x14ac:dyDescent="0.55000000000000004">
      <c r="A35" s="3" t="s">
        <v>88</v>
      </c>
      <c r="B35" s="22">
        <v>50</v>
      </c>
      <c r="C35" s="49">
        <v>10</v>
      </c>
      <c r="D35" s="12">
        <f t="shared" si="12"/>
        <v>1.5</v>
      </c>
      <c r="E35" s="13">
        <f t="shared" si="13"/>
        <v>51.5</v>
      </c>
      <c r="F35" s="47">
        <v>56.36</v>
      </c>
      <c r="G35" s="49">
        <v>12</v>
      </c>
      <c r="H35" s="13">
        <f t="shared" si="14"/>
        <v>12.72</v>
      </c>
      <c r="I35" s="13">
        <f t="shared" si="15"/>
        <v>58.050800000000002</v>
      </c>
    </row>
    <row r="36" spans="1:9" x14ac:dyDescent="0.55000000000000004">
      <c r="A36" s="3" t="s">
        <v>89</v>
      </c>
      <c r="B36" s="22">
        <v>50</v>
      </c>
      <c r="C36" s="49">
        <v>10</v>
      </c>
      <c r="D36" s="12">
        <f t="shared" si="12"/>
        <v>1.5</v>
      </c>
      <c r="E36" s="13">
        <f t="shared" si="13"/>
        <v>51.5</v>
      </c>
      <c r="F36" s="47">
        <v>57.75</v>
      </c>
      <c r="G36" s="49">
        <v>12</v>
      </c>
      <c r="H36" s="13">
        <f t="shared" si="14"/>
        <v>15.5</v>
      </c>
      <c r="I36" s="13">
        <f t="shared" si="15"/>
        <v>59.482500000000002</v>
      </c>
    </row>
    <row r="37" spans="1:9" x14ac:dyDescent="0.55000000000000004">
      <c r="A37" s="3" t="s">
        <v>90</v>
      </c>
      <c r="B37" s="22">
        <v>50</v>
      </c>
      <c r="C37" s="49">
        <v>10</v>
      </c>
      <c r="D37" s="12">
        <f t="shared" si="12"/>
        <v>1.5</v>
      </c>
      <c r="E37" s="13">
        <f t="shared" si="13"/>
        <v>51.5</v>
      </c>
      <c r="F37" s="36">
        <v>55.97</v>
      </c>
      <c r="G37" s="49">
        <v>12</v>
      </c>
      <c r="H37" s="13">
        <f t="shared" si="14"/>
        <v>11.939999999999998</v>
      </c>
      <c r="I37" s="13">
        <f t="shared" si="15"/>
        <v>57.649099999999997</v>
      </c>
    </row>
    <row r="38" spans="1:9" x14ac:dyDescent="0.55000000000000004">
      <c r="A38" s="3" t="s">
        <v>91</v>
      </c>
      <c r="B38" s="22">
        <v>50</v>
      </c>
      <c r="C38" s="49">
        <v>10</v>
      </c>
      <c r="D38" s="12">
        <f t="shared" si="12"/>
        <v>1.5</v>
      </c>
      <c r="E38" s="13">
        <f t="shared" si="13"/>
        <v>51.5</v>
      </c>
      <c r="F38" s="47">
        <v>46.99</v>
      </c>
      <c r="G38" s="49">
        <v>12</v>
      </c>
      <c r="H38" s="13">
        <f t="shared" si="14"/>
        <v>-6.0199999999999951</v>
      </c>
      <c r="I38" s="13">
        <f t="shared" si="15"/>
        <v>48.399700000000003</v>
      </c>
    </row>
    <row r="39" spans="1:9" x14ac:dyDescent="0.55000000000000004">
      <c r="A39" s="3" t="s">
        <v>92</v>
      </c>
      <c r="B39" s="22">
        <v>50</v>
      </c>
      <c r="C39" s="49">
        <v>10</v>
      </c>
      <c r="D39" s="12">
        <f t="shared" si="12"/>
        <v>1.5</v>
      </c>
      <c r="E39" s="13">
        <f t="shared" si="13"/>
        <v>51.5</v>
      </c>
      <c r="F39" s="47">
        <v>56.36</v>
      </c>
      <c r="G39" s="49">
        <v>12</v>
      </c>
      <c r="H39" s="13">
        <f t="shared" si="14"/>
        <v>12.72</v>
      </c>
      <c r="I39" s="13">
        <f t="shared" si="15"/>
        <v>58.050800000000002</v>
      </c>
    </row>
    <row r="40" spans="1:9" x14ac:dyDescent="0.55000000000000004">
      <c r="A40" s="3" t="s">
        <v>93</v>
      </c>
      <c r="B40" s="22">
        <v>50</v>
      </c>
      <c r="C40" s="49">
        <v>10</v>
      </c>
      <c r="D40" s="12">
        <f t="shared" si="12"/>
        <v>1.5</v>
      </c>
      <c r="E40" s="13">
        <f t="shared" si="13"/>
        <v>51.5</v>
      </c>
      <c r="F40" s="47">
        <v>57.75</v>
      </c>
      <c r="G40" s="49">
        <v>12</v>
      </c>
      <c r="H40" s="13">
        <f t="shared" si="14"/>
        <v>15.5</v>
      </c>
      <c r="I40" s="13">
        <f t="shared" si="15"/>
        <v>59.482500000000002</v>
      </c>
    </row>
    <row r="41" spans="1:9" x14ac:dyDescent="0.55000000000000004">
      <c r="A41" s="3" t="s">
        <v>94</v>
      </c>
      <c r="B41" s="22">
        <v>50</v>
      </c>
      <c r="C41" s="49">
        <v>10</v>
      </c>
      <c r="D41" s="12">
        <f t="shared" si="12"/>
        <v>1.5</v>
      </c>
      <c r="E41" s="13">
        <f t="shared" si="13"/>
        <v>51.5</v>
      </c>
      <c r="F41" s="36">
        <v>55.97</v>
      </c>
      <c r="G41" s="49">
        <v>12</v>
      </c>
      <c r="H41" s="13">
        <f t="shared" si="14"/>
        <v>11.939999999999998</v>
      </c>
      <c r="I41" s="13">
        <f t="shared" si="15"/>
        <v>57.649099999999997</v>
      </c>
    </row>
    <row r="42" spans="1:9" s="39" customFormat="1" x14ac:dyDescent="0.55000000000000004">
      <c r="A42" s="37" t="s">
        <v>96</v>
      </c>
      <c r="B42" s="38">
        <f>(B25*C25+B26*C26+B27*C27+B28*C28+B29*C29+B30*C30+B31*C31+B32*C32+B33*C33+B34*C34+B35*C35+B36*C36+B37*C37+B38*C38+B39*C39+B40*C40+B41*C41)/C42</f>
        <v>50</v>
      </c>
      <c r="C42" s="50">
        <f>SUM(C25:C41)</f>
        <v>170</v>
      </c>
      <c r="D42" s="38">
        <f>(D25*C25+D26*C26+D27*C27+D28*C28+D29*C29+D30*C30+D31*C31+D32*C32+D33*C33+D34*C34+D35*C35+D36*C36+D37*C37+D38*C38+D39*C39+D40*C40+D41*C41)/C42</f>
        <v>1.5</v>
      </c>
      <c r="E42" s="38">
        <f>B42+D42</f>
        <v>51.5</v>
      </c>
      <c r="F42" s="38">
        <f>(F25*G25+F26*G26+F27*G27+F28*G28+F29*G29+F30*G30+F31*G31+F32*G32+F33*G33+F34*G34+F35*G35+F36*G36+F37*G37+F38*G38+F39*G39+F40*G40+F41*G41)/G42</f>
        <v>54.367647058823522</v>
      </c>
      <c r="G42" s="50">
        <f>SUM(G25:G41)</f>
        <v>204</v>
      </c>
      <c r="H42" s="38">
        <f>(H25*C25+H26*C26+H27*C27+H28*C28+H29*C29+H30*C30+H31*C31+H32*C32+H33*C33+H34*C34+H35*C35+H36*C36+H37*C37+H38*C38+H39*C39+H40*C40+H41*C41)/C42</f>
        <v>8.7352941176470615</v>
      </c>
      <c r="I42" s="38">
        <f>F42*0.03+F42</f>
        <v>55.998676470588229</v>
      </c>
    </row>
    <row r="43" spans="1:9" x14ac:dyDescent="0.55000000000000004">
      <c r="D43" s="8"/>
      <c r="E43" s="14"/>
    </row>
    <row r="44" spans="1:9" x14ac:dyDescent="0.55000000000000004">
      <c r="D44" s="8"/>
      <c r="E44" s="14"/>
    </row>
    <row r="45" spans="1:9" ht="27.75" x14ac:dyDescent="0.65">
      <c r="A45" s="19" t="s">
        <v>21</v>
      </c>
      <c r="B45" s="19"/>
      <c r="C45" s="19"/>
      <c r="D45" s="10"/>
      <c r="E45" s="10"/>
      <c r="F45" s="10"/>
      <c r="G45" s="10"/>
      <c r="H45" s="10"/>
      <c r="I45" s="10"/>
    </row>
    <row r="46" spans="1:9" x14ac:dyDescent="0.55000000000000004">
      <c r="A46" s="42" t="s">
        <v>8</v>
      </c>
      <c r="B46" s="42" t="s">
        <v>14</v>
      </c>
      <c r="C46" s="42" t="s">
        <v>76</v>
      </c>
      <c r="D46" s="42" t="s">
        <v>15</v>
      </c>
      <c r="E46" s="42" t="s">
        <v>16</v>
      </c>
      <c r="F46" s="43" t="s">
        <v>75</v>
      </c>
      <c r="G46" s="42" t="s">
        <v>77</v>
      </c>
      <c r="H46" s="43" t="s">
        <v>17</v>
      </c>
      <c r="I46" s="42" t="s">
        <v>18</v>
      </c>
    </row>
    <row r="47" spans="1:9" x14ac:dyDescent="0.55000000000000004">
      <c r="A47" s="3" t="s">
        <v>78</v>
      </c>
      <c r="B47" s="22">
        <v>50</v>
      </c>
      <c r="C47" s="49">
        <v>10</v>
      </c>
      <c r="D47" s="12">
        <f t="shared" ref="D47:D63" si="16">B47*0.03</f>
        <v>1.5</v>
      </c>
      <c r="E47" s="13">
        <f t="shared" ref="E47:E63" si="17">B47+D47</f>
        <v>51.5</v>
      </c>
      <c r="F47" s="36">
        <v>55.97</v>
      </c>
      <c r="G47" s="49">
        <v>12</v>
      </c>
      <c r="H47" s="13">
        <f t="shared" ref="H47:H63" si="18">(F47-B47)*100/B47</f>
        <v>11.939999999999998</v>
      </c>
      <c r="I47" s="13">
        <f t="shared" ref="I47:I63" si="19">F47*0.03+F47</f>
        <v>57.649099999999997</v>
      </c>
    </row>
    <row r="48" spans="1:9" x14ac:dyDescent="0.55000000000000004">
      <c r="A48" s="3" t="s">
        <v>79</v>
      </c>
      <c r="B48" s="22">
        <v>50</v>
      </c>
      <c r="C48" s="49">
        <v>10</v>
      </c>
      <c r="D48" s="12">
        <f t="shared" si="16"/>
        <v>1.5</v>
      </c>
      <c r="E48" s="13">
        <f t="shared" si="17"/>
        <v>51.5</v>
      </c>
      <c r="F48" s="47">
        <v>46.99</v>
      </c>
      <c r="G48" s="49">
        <v>12</v>
      </c>
      <c r="H48" s="13">
        <f t="shared" si="18"/>
        <v>-6.0199999999999951</v>
      </c>
      <c r="I48" s="13">
        <f t="shared" si="19"/>
        <v>48.399700000000003</v>
      </c>
    </row>
    <row r="49" spans="1:9" x14ac:dyDescent="0.55000000000000004">
      <c r="A49" s="3" t="s">
        <v>80</v>
      </c>
      <c r="B49" s="22">
        <v>50</v>
      </c>
      <c r="C49" s="49">
        <v>10</v>
      </c>
      <c r="D49" s="12">
        <f t="shared" si="16"/>
        <v>1.5</v>
      </c>
      <c r="E49" s="13">
        <f t="shared" si="17"/>
        <v>51.5</v>
      </c>
      <c r="F49" s="47">
        <v>56.36</v>
      </c>
      <c r="G49" s="49">
        <v>12</v>
      </c>
      <c r="H49" s="13">
        <f t="shared" si="18"/>
        <v>12.72</v>
      </c>
      <c r="I49" s="13">
        <f t="shared" si="19"/>
        <v>58.050800000000002</v>
      </c>
    </row>
    <row r="50" spans="1:9" x14ac:dyDescent="0.55000000000000004">
      <c r="A50" s="3" t="s">
        <v>81</v>
      </c>
      <c r="B50" s="22">
        <v>50</v>
      </c>
      <c r="C50" s="49">
        <v>10</v>
      </c>
      <c r="D50" s="12">
        <f t="shared" si="16"/>
        <v>1.5</v>
      </c>
      <c r="E50" s="13">
        <f t="shared" si="17"/>
        <v>51.5</v>
      </c>
      <c r="F50" s="47">
        <v>57.75</v>
      </c>
      <c r="G50" s="49">
        <v>12</v>
      </c>
      <c r="H50" s="13">
        <f t="shared" si="18"/>
        <v>15.5</v>
      </c>
      <c r="I50" s="13">
        <f t="shared" si="19"/>
        <v>59.482500000000002</v>
      </c>
    </row>
    <row r="51" spans="1:9" x14ac:dyDescent="0.55000000000000004">
      <c r="A51" s="3" t="s">
        <v>82</v>
      </c>
      <c r="B51" s="22">
        <v>50</v>
      </c>
      <c r="C51" s="49">
        <v>10</v>
      </c>
      <c r="D51" s="12">
        <f t="shared" si="16"/>
        <v>1.5</v>
      </c>
      <c r="E51" s="13">
        <f t="shared" si="17"/>
        <v>51.5</v>
      </c>
      <c r="F51" s="36">
        <v>55.97</v>
      </c>
      <c r="G51" s="49">
        <v>12</v>
      </c>
      <c r="H51" s="13">
        <f t="shared" si="18"/>
        <v>11.939999999999998</v>
      </c>
      <c r="I51" s="13">
        <f t="shared" si="19"/>
        <v>57.649099999999997</v>
      </c>
    </row>
    <row r="52" spans="1:9" x14ac:dyDescent="0.55000000000000004">
      <c r="A52" s="3" t="s">
        <v>83</v>
      </c>
      <c r="B52" s="22">
        <v>50</v>
      </c>
      <c r="C52" s="49">
        <v>10</v>
      </c>
      <c r="D52" s="12">
        <f t="shared" si="16"/>
        <v>1.5</v>
      </c>
      <c r="E52" s="13">
        <f t="shared" si="17"/>
        <v>51.5</v>
      </c>
      <c r="F52" s="47">
        <v>46.99</v>
      </c>
      <c r="G52" s="49">
        <v>12</v>
      </c>
      <c r="H52" s="13">
        <f t="shared" si="18"/>
        <v>-6.0199999999999951</v>
      </c>
      <c r="I52" s="13">
        <f t="shared" si="19"/>
        <v>48.399700000000003</v>
      </c>
    </row>
    <row r="53" spans="1:9" x14ac:dyDescent="0.55000000000000004">
      <c r="A53" s="3" t="s">
        <v>84</v>
      </c>
      <c r="B53" s="22">
        <v>50</v>
      </c>
      <c r="C53" s="49">
        <v>10</v>
      </c>
      <c r="D53" s="12">
        <f t="shared" si="16"/>
        <v>1.5</v>
      </c>
      <c r="E53" s="13">
        <f t="shared" si="17"/>
        <v>51.5</v>
      </c>
      <c r="F53" s="47">
        <v>56.36</v>
      </c>
      <c r="G53" s="49">
        <v>12</v>
      </c>
      <c r="H53" s="13">
        <f t="shared" si="18"/>
        <v>12.72</v>
      </c>
      <c r="I53" s="13">
        <f t="shared" si="19"/>
        <v>58.050800000000002</v>
      </c>
    </row>
    <row r="54" spans="1:9" x14ac:dyDescent="0.55000000000000004">
      <c r="A54" s="3" t="s">
        <v>85</v>
      </c>
      <c r="B54" s="22">
        <v>50</v>
      </c>
      <c r="C54" s="49">
        <v>10</v>
      </c>
      <c r="D54" s="12">
        <f t="shared" si="16"/>
        <v>1.5</v>
      </c>
      <c r="E54" s="13">
        <f t="shared" si="17"/>
        <v>51.5</v>
      </c>
      <c r="F54" s="47">
        <v>57.75</v>
      </c>
      <c r="G54" s="49">
        <v>12</v>
      </c>
      <c r="H54" s="13">
        <f t="shared" si="18"/>
        <v>15.5</v>
      </c>
      <c r="I54" s="13">
        <f t="shared" si="19"/>
        <v>59.482500000000002</v>
      </c>
    </row>
    <row r="55" spans="1:9" x14ac:dyDescent="0.55000000000000004">
      <c r="A55" s="3" t="s">
        <v>86</v>
      </c>
      <c r="B55" s="22">
        <v>50</v>
      </c>
      <c r="C55" s="49">
        <v>10</v>
      </c>
      <c r="D55" s="12">
        <f t="shared" si="16"/>
        <v>1.5</v>
      </c>
      <c r="E55" s="13">
        <f t="shared" si="17"/>
        <v>51.5</v>
      </c>
      <c r="F55" s="36">
        <v>55.97</v>
      </c>
      <c r="G55" s="49">
        <v>12</v>
      </c>
      <c r="H55" s="13">
        <f t="shared" si="18"/>
        <v>11.939999999999998</v>
      </c>
      <c r="I55" s="13">
        <f t="shared" si="19"/>
        <v>57.649099999999997</v>
      </c>
    </row>
    <row r="56" spans="1:9" x14ac:dyDescent="0.55000000000000004">
      <c r="A56" s="3" t="s">
        <v>87</v>
      </c>
      <c r="B56" s="22">
        <v>50</v>
      </c>
      <c r="C56" s="49">
        <v>10</v>
      </c>
      <c r="D56" s="12">
        <f t="shared" si="16"/>
        <v>1.5</v>
      </c>
      <c r="E56" s="13">
        <f t="shared" si="17"/>
        <v>51.5</v>
      </c>
      <c r="F56" s="47">
        <v>46.99</v>
      </c>
      <c r="G56" s="49">
        <v>12</v>
      </c>
      <c r="H56" s="13">
        <f t="shared" si="18"/>
        <v>-6.0199999999999951</v>
      </c>
      <c r="I56" s="13">
        <f t="shared" si="19"/>
        <v>48.399700000000003</v>
      </c>
    </row>
    <row r="57" spans="1:9" x14ac:dyDescent="0.55000000000000004">
      <c r="A57" s="3" t="s">
        <v>88</v>
      </c>
      <c r="B57" s="22">
        <v>50</v>
      </c>
      <c r="C57" s="49">
        <v>10</v>
      </c>
      <c r="D57" s="12">
        <f t="shared" si="16"/>
        <v>1.5</v>
      </c>
      <c r="E57" s="13">
        <f t="shared" si="17"/>
        <v>51.5</v>
      </c>
      <c r="F57" s="47">
        <v>56.36</v>
      </c>
      <c r="G57" s="49">
        <v>12</v>
      </c>
      <c r="H57" s="13">
        <f t="shared" si="18"/>
        <v>12.72</v>
      </c>
      <c r="I57" s="13">
        <f t="shared" si="19"/>
        <v>58.050800000000002</v>
      </c>
    </row>
    <row r="58" spans="1:9" x14ac:dyDescent="0.55000000000000004">
      <c r="A58" s="3" t="s">
        <v>89</v>
      </c>
      <c r="B58" s="22">
        <v>50</v>
      </c>
      <c r="C58" s="49">
        <v>10</v>
      </c>
      <c r="D58" s="12">
        <f t="shared" si="16"/>
        <v>1.5</v>
      </c>
      <c r="E58" s="13">
        <f t="shared" si="17"/>
        <v>51.5</v>
      </c>
      <c r="F58" s="47">
        <v>57.75</v>
      </c>
      <c r="G58" s="49">
        <v>12</v>
      </c>
      <c r="H58" s="13">
        <f t="shared" si="18"/>
        <v>15.5</v>
      </c>
      <c r="I58" s="13">
        <f t="shared" si="19"/>
        <v>59.482500000000002</v>
      </c>
    </row>
    <row r="59" spans="1:9" x14ac:dyDescent="0.55000000000000004">
      <c r="A59" s="3" t="s">
        <v>90</v>
      </c>
      <c r="B59" s="22">
        <v>50</v>
      </c>
      <c r="C59" s="49">
        <v>10</v>
      </c>
      <c r="D59" s="12">
        <f t="shared" si="16"/>
        <v>1.5</v>
      </c>
      <c r="E59" s="13">
        <f t="shared" si="17"/>
        <v>51.5</v>
      </c>
      <c r="F59" s="36">
        <v>55.97</v>
      </c>
      <c r="G59" s="49">
        <v>12</v>
      </c>
      <c r="H59" s="13">
        <f t="shared" si="18"/>
        <v>11.939999999999998</v>
      </c>
      <c r="I59" s="13">
        <f t="shared" si="19"/>
        <v>57.649099999999997</v>
      </c>
    </row>
    <row r="60" spans="1:9" x14ac:dyDescent="0.55000000000000004">
      <c r="A60" s="3" t="s">
        <v>91</v>
      </c>
      <c r="B60" s="22">
        <v>50</v>
      </c>
      <c r="C60" s="49">
        <v>10</v>
      </c>
      <c r="D60" s="12">
        <f t="shared" si="16"/>
        <v>1.5</v>
      </c>
      <c r="E60" s="13">
        <f t="shared" si="17"/>
        <v>51.5</v>
      </c>
      <c r="F60" s="47">
        <v>46.99</v>
      </c>
      <c r="G60" s="49">
        <v>12</v>
      </c>
      <c r="H60" s="13">
        <f t="shared" si="18"/>
        <v>-6.0199999999999951</v>
      </c>
      <c r="I60" s="13">
        <f t="shared" si="19"/>
        <v>48.399700000000003</v>
      </c>
    </row>
    <row r="61" spans="1:9" x14ac:dyDescent="0.55000000000000004">
      <c r="A61" s="3" t="s">
        <v>92</v>
      </c>
      <c r="B61" s="22">
        <v>50</v>
      </c>
      <c r="C61" s="49">
        <v>10</v>
      </c>
      <c r="D61" s="12">
        <f t="shared" si="16"/>
        <v>1.5</v>
      </c>
      <c r="E61" s="13">
        <f t="shared" si="17"/>
        <v>51.5</v>
      </c>
      <c r="F61" s="47">
        <v>56.36</v>
      </c>
      <c r="G61" s="49">
        <v>12</v>
      </c>
      <c r="H61" s="13">
        <f t="shared" si="18"/>
        <v>12.72</v>
      </c>
      <c r="I61" s="13">
        <f t="shared" si="19"/>
        <v>58.050800000000002</v>
      </c>
    </row>
    <row r="62" spans="1:9" x14ac:dyDescent="0.55000000000000004">
      <c r="A62" s="3" t="s">
        <v>93</v>
      </c>
      <c r="B62" s="22">
        <v>50</v>
      </c>
      <c r="C62" s="49">
        <v>10</v>
      </c>
      <c r="D62" s="12">
        <f t="shared" si="16"/>
        <v>1.5</v>
      </c>
      <c r="E62" s="13">
        <f t="shared" si="17"/>
        <v>51.5</v>
      </c>
      <c r="F62" s="47">
        <v>57.75</v>
      </c>
      <c r="G62" s="49">
        <v>12</v>
      </c>
      <c r="H62" s="13">
        <f t="shared" si="18"/>
        <v>15.5</v>
      </c>
      <c r="I62" s="13">
        <f t="shared" si="19"/>
        <v>59.482500000000002</v>
      </c>
    </row>
    <row r="63" spans="1:9" x14ac:dyDescent="0.55000000000000004">
      <c r="A63" s="3" t="s">
        <v>94</v>
      </c>
      <c r="B63" s="22">
        <v>50</v>
      </c>
      <c r="C63" s="49">
        <v>10</v>
      </c>
      <c r="D63" s="12">
        <f t="shared" si="16"/>
        <v>1.5</v>
      </c>
      <c r="E63" s="13">
        <f t="shared" si="17"/>
        <v>51.5</v>
      </c>
      <c r="F63" s="36">
        <v>55.97</v>
      </c>
      <c r="G63" s="49">
        <v>12</v>
      </c>
      <c r="H63" s="13">
        <f t="shared" si="18"/>
        <v>11.939999999999998</v>
      </c>
      <c r="I63" s="13">
        <f t="shared" si="19"/>
        <v>57.649099999999997</v>
      </c>
    </row>
    <row r="64" spans="1:9" s="39" customFormat="1" x14ac:dyDescent="0.55000000000000004">
      <c r="A64" s="37" t="s">
        <v>96</v>
      </c>
      <c r="B64" s="38">
        <f>(B47*C47+B48*C48+B49*C49+B50*C50+B51*C51+B52*C52+B53*C53+B54*C54+B55*C55+B56*C56+B57*C57+B58*C58+B59*C59+B60*C60+B61*C61+B62*C62+B63*C63)/C64</f>
        <v>50</v>
      </c>
      <c r="C64" s="50">
        <f>SUM(C47:C63)</f>
        <v>170</v>
      </c>
      <c r="D64" s="38">
        <f>(D47*C47+D48*C48+D49*C49+D50*C50+D51*C51+D52*C52+D53*C53+D54*C54+D55*C55+D56*C56+D57*C57+D58*C58+D59*C59+D60*C60+D61*C61+D62*C62+D63*C63)/C64</f>
        <v>1.5</v>
      </c>
      <c r="E64" s="38">
        <f>B64+D64</f>
        <v>51.5</v>
      </c>
      <c r="F64" s="38">
        <f>(F47*G47+F48*G48+F49*G49+F50*G50+F51*G51+F52*G52+F53*G53+F54*G54+F55*G55+F56*G56+F57*G57+F58*G58+F59*G59+F60*G60+F61*G61+F62*G62+F63*G63)/G64</f>
        <v>54.367647058823522</v>
      </c>
      <c r="G64" s="50">
        <f>SUM(G47:G63)</f>
        <v>204</v>
      </c>
      <c r="H64" s="38">
        <f>(H47*C47+H48*C48+H49*C49+H50*C50+H51*C51+H52*C52+H53*C53+H54*C54+H55*C55+H56*C56+H57*C57+H58*C58+H59*C59+H60*C60+H61*C61+H62*C62+H63*C63)/C64</f>
        <v>8.7352941176470615</v>
      </c>
      <c r="I64" s="38">
        <f>F64*0.03+F64</f>
        <v>55.998676470588229</v>
      </c>
    </row>
    <row r="65" spans="1:9" x14ac:dyDescent="0.55000000000000004">
      <c r="A65" s="15"/>
      <c r="B65" s="16"/>
      <c r="C65" s="16"/>
      <c r="D65" s="16"/>
      <c r="E65" s="14"/>
    </row>
    <row r="66" spans="1:9" x14ac:dyDescent="0.55000000000000004">
      <c r="A66" s="15"/>
      <c r="B66" s="16"/>
      <c r="C66" s="16"/>
      <c r="D66" s="16"/>
      <c r="E66" s="14"/>
    </row>
    <row r="67" spans="1:9" ht="27.75" x14ac:dyDescent="0.65">
      <c r="A67" s="20" t="s">
        <v>22</v>
      </c>
      <c r="B67" s="20"/>
      <c r="C67" s="20"/>
      <c r="D67" s="11"/>
      <c r="E67" s="11"/>
      <c r="F67" s="11"/>
      <c r="G67" s="11"/>
      <c r="H67" s="11"/>
      <c r="I67" s="11"/>
    </row>
    <row r="68" spans="1:9" x14ac:dyDescent="0.55000000000000004">
      <c r="A68" s="42" t="s">
        <v>8</v>
      </c>
      <c r="B68" s="42" t="s">
        <v>14</v>
      </c>
      <c r="C68" s="42" t="s">
        <v>76</v>
      </c>
      <c r="D68" s="42" t="s">
        <v>15</v>
      </c>
      <c r="E68" s="42" t="s">
        <v>16</v>
      </c>
      <c r="F68" s="43" t="s">
        <v>75</v>
      </c>
      <c r="G68" s="42" t="s">
        <v>77</v>
      </c>
      <c r="H68" s="43" t="s">
        <v>17</v>
      </c>
      <c r="I68" s="42" t="s">
        <v>18</v>
      </c>
    </row>
    <row r="69" spans="1:9" x14ac:dyDescent="0.55000000000000004">
      <c r="A69" s="3" t="s">
        <v>78</v>
      </c>
      <c r="B69" s="22">
        <v>50</v>
      </c>
      <c r="C69" s="49">
        <v>10</v>
      </c>
      <c r="D69" s="12">
        <f t="shared" ref="D69:D85" si="20">B69*0.03</f>
        <v>1.5</v>
      </c>
      <c r="E69" s="13">
        <f t="shared" ref="E69:E85" si="21">B69+D69</f>
        <v>51.5</v>
      </c>
      <c r="F69" s="36">
        <v>55.97</v>
      </c>
      <c r="G69" s="49">
        <v>12</v>
      </c>
      <c r="H69" s="13">
        <f t="shared" ref="H69:H85" si="22">(F69-B69)*100/B69</f>
        <v>11.939999999999998</v>
      </c>
      <c r="I69" s="13">
        <f t="shared" ref="I69:I85" si="23">F69*0.03+F69</f>
        <v>57.649099999999997</v>
      </c>
    </row>
    <row r="70" spans="1:9" x14ac:dyDescent="0.55000000000000004">
      <c r="A70" s="3" t="s">
        <v>79</v>
      </c>
      <c r="B70" s="22">
        <v>50</v>
      </c>
      <c r="C70" s="49">
        <v>10</v>
      </c>
      <c r="D70" s="12">
        <f t="shared" si="20"/>
        <v>1.5</v>
      </c>
      <c r="E70" s="13">
        <f t="shared" si="21"/>
        <v>51.5</v>
      </c>
      <c r="F70" s="47">
        <v>46.99</v>
      </c>
      <c r="G70" s="49">
        <v>12</v>
      </c>
      <c r="H70" s="13">
        <f t="shared" si="22"/>
        <v>-6.0199999999999951</v>
      </c>
      <c r="I70" s="13">
        <f t="shared" si="23"/>
        <v>48.399700000000003</v>
      </c>
    </row>
    <row r="71" spans="1:9" x14ac:dyDescent="0.55000000000000004">
      <c r="A71" s="3" t="s">
        <v>80</v>
      </c>
      <c r="B71" s="22">
        <v>50</v>
      </c>
      <c r="C71" s="49">
        <v>10</v>
      </c>
      <c r="D71" s="12">
        <f t="shared" si="20"/>
        <v>1.5</v>
      </c>
      <c r="E71" s="13">
        <f t="shared" si="21"/>
        <v>51.5</v>
      </c>
      <c r="F71" s="47">
        <v>56.36</v>
      </c>
      <c r="G71" s="49">
        <v>12</v>
      </c>
      <c r="H71" s="13">
        <f t="shared" si="22"/>
        <v>12.72</v>
      </c>
      <c r="I71" s="13">
        <f t="shared" si="23"/>
        <v>58.050800000000002</v>
      </c>
    </row>
    <row r="72" spans="1:9" x14ac:dyDescent="0.55000000000000004">
      <c r="A72" s="3" t="s">
        <v>81</v>
      </c>
      <c r="B72" s="22">
        <v>50</v>
      </c>
      <c r="C72" s="49">
        <v>10</v>
      </c>
      <c r="D72" s="12">
        <f t="shared" si="20"/>
        <v>1.5</v>
      </c>
      <c r="E72" s="13">
        <f t="shared" si="21"/>
        <v>51.5</v>
      </c>
      <c r="F72" s="47">
        <v>57.75</v>
      </c>
      <c r="G72" s="49">
        <v>12</v>
      </c>
      <c r="H72" s="13">
        <f t="shared" si="22"/>
        <v>15.5</v>
      </c>
      <c r="I72" s="13">
        <f t="shared" si="23"/>
        <v>59.482500000000002</v>
      </c>
    </row>
    <row r="73" spans="1:9" x14ac:dyDescent="0.55000000000000004">
      <c r="A73" s="3" t="s">
        <v>82</v>
      </c>
      <c r="B73" s="22">
        <v>50</v>
      </c>
      <c r="C73" s="49">
        <v>10</v>
      </c>
      <c r="D73" s="12">
        <f t="shared" si="20"/>
        <v>1.5</v>
      </c>
      <c r="E73" s="13">
        <f t="shared" si="21"/>
        <v>51.5</v>
      </c>
      <c r="F73" s="36">
        <v>55.97</v>
      </c>
      <c r="G73" s="49">
        <v>12</v>
      </c>
      <c r="H73" s="13">
        <f t="shared" si="22"/>
        <v>11.939999999999998</v>
      </c>
      <c r="I73" s="13">
        <f t="shared" si="23"/>
        <v>57.649099999999997</v>
      </c>
    </row>
    <row r="74" spans="1:9" x14ac:dyDescent="0.55000000000000004">
      <c r="A74" s="3" t="s">
        <v>83</v>
      </c>
      <c r="B74" s="22">
        <v>50</v>
      </c>
      <c r="C74" s="49">
        <v>10</v>
      </c>
      <c r="D74" s="12">
        <f t="shared" si="20"/>
        <v>1.5</v>
      </c>
      <c r="E74" s="13">
        <f t="shared" si="21"/>
        <v>51.5</v>
      </c>
      <c r="F74" s="47">
        <v>46.99</v>
      </c>
      <c r="G74" s="49">
        <v>12</v>
      </c>
      <c r="H74" s="13">
        <f t="shared" si="22"/>
        <v>-6.0199999999999951</v>
      </c>
      <c r="I74" s="13">
        <f t="shared" si="23"/>
        <v>48.399700000000003</v>
      </c>
    </row>
    <row r="75" spans="1:9" x14ac:dyDescent="0.55000000000000004">
      <c r="A75" s="3" t="s">
        <v>84</v>
      </c>
      <c r="B75" s="22">
        <v>50</v>
      </c>
      <c r="C75" s="49">
        <v>10</v>
      </c>
      <c r="D75" s="12">
        <f t="shared" si="20"/>
        <v>1.5</v>
      </c>
      <c r="E75" s="13">
        <f t="shared" si="21"/>
        <v>51.5</v>
      </c>
      <c r="F75" s="47">
        <v>56.36</v>
      </c>
      <c r="G75" s="49">
        <v>12</v>
      </c>
      <c r="H75" s="13">
        <f t="shared" si="22"/>
        <v>12.72</v>
      </c>
      <c r="I75" s="13">
        <f t="shared" si="23"/>
        <v>58.050800000000002</v>
      </c>
    </row>
    <row r="76" spans="1:9" x14ac:dyDescent="0.55000000000000004">
      <c r="A76" s="3" t="s">
        <v>85</v>
      </c>
      <c r="B76" s="22">
        <v>50</v>
      </c>
      <c r="C76" s="49">
        <v>10</v>
      </c>
      <c r="D76" s="12">
        <f t="shared" si="20"/>
        <v>1.5</v>
      </c>
      <c r="E76" s="13">
        <f t="shared" si="21"/>
        <v>51.5</v>
      </c>
      <c r="F76" s="47">
        <v>57.75</v>
      </c>
      <c r="G76" s="49">
        <v>12</v>
      </c>
      <c r="H76" s="13">
        <f t="shared" si="22"/>
        <v>15.5</v>
      </c>
      <c r="I76" s="13">
        <f t="shared" si="23"/>
        <v>59.482500000000002</v>
      </c>
    </row>
    <row r="77" spans="1:9" x14ac:dyDescent="0.55000000000000004">
      <c r="A77" s="3" t="s">
        <v>86</v>
      </c>
      <c r="B77" s="22">
        <v>50</v>
      </c>
      <c r="C77" s="49">
        <v>10</v>
      </c>
      <c r="D77" s="12">
        <f t="shared" si="20"/>
        <v>1.5</v>
      </c>
      <c r="E77" s="13">
        <f t="shared" si="21"/>
        <v>51.5</v>
      </c>
      <c r="F77" s="36">
        <v>55.97</v>
      </c>
      <c r="G77" s="49">
        <v>12</v>
      </c>
      <c r="H77" s="13">
        <f t="shared" si="22"/>
        <v>11.939999999999998</v>
      </c>
      <c r="I77" s="13">
        <f t="shared" si="23"/>
        <v>57.649099999999997</v>
      </c>
    </row>
    <row r="78" spans="1:9" x14ac:dyDescent="0.55000000000000004">
      <c r="A78" s="3" t="s">
        <v>87</v>
      </c>
      <c r="B78" s="22">
        <v>50</v>
      </c>
      <c r="C78" s="49">
        <v>10</v>
      </c>
      <c r="D78" s="12">
        <f t="shared" si="20"/>
        <v>1.5</v>
      </c>
      <c r="E78" s="13">
        <f t="shared" si="21"/>
        <v>51.5</v>
      </c>
      <c r="F78" s="47">
        <v>46.99</v>
      </c>
      <c r="G78" s="49">
        <v>12</v>
      </c>
      <c r="H78" s="13">
        <f t="shared" si="22"/>
        <v>-6.0199999999999951</v>
      </c>
      <c r="I78" s="13">
        <f t="shared" si="23"/>
        <v>48.399700000000003</v>
      </c>
    </row>
    <row r="79" spans="1:9" x14ac:dyDescent="0.55000000000000004">
      <c r="A79" s="3" t="s">
        <v>88</v>
      </c>
      <c r="B79" s="22">
        <v>50</v>
      </c>
      <c r="C79" s="49">
        <v>10</v>
      </c>
      <c r="D79" s="12">
        <f t="shared" si="20"/>
        <v>1.5</v>
      </c>
      <c r="E79" s="13">
        <f t="shared" si="21"/>
        <v>51.5</v>
      </c>
      <c r="F79" s="47">
        <v>56.36</v>
      </c>
      <c r="G79" s="49">
        <v>12</v>
      </c>
      <c r="H79" s="13">
        <f t="shared" si="22"/>
        <v>12.72</v>
      </c>
      <c r="I79" s="13">
        <f t="shared" si="23"/>
        <v>58.050800000000002</v>
      </c>
    </row>
    <row r="80" spans="1:9" x14ac:dyDescent="0.55000000000000004">
      <c r="A80" s="3" t="s">
        <v>89</v>
      </c>
      <c r="B80" s="22">
        <v>50</v>
      </c>
      <c r="C80" s="49">
        <v>10</v>
      </c>
      <c r="D80" s="12">
        <f t="shared" si="20"/>
        <v>1.5</v>
      </c>
      <c r="E80" s="13">
        <f t="shared" si="21"/>
        <v>51.5</v>
      </c>
      <c r="F80" s="47">
        <v>57.75</v>
      </c>
      <c r="G80" s="49">
        <v>12</v>
      </c>
      <c r="H80" s="13">
        <f t="shared" si="22"/>
        <v>15.5</v>
      </c>
      <c r="I80" s="13">
        <f t="shared" si="23"/>
        <v>59.482500000000002</v>
      </c>
    </row>
    <row r="81" spans="1:9" x14ac:dyDescent="0.55000000000000004">
      <c r="A81" s="3" t="s">
        <v>90</v>
      </c>
      <c r="B81" s="22">
        <v>50</v>
      </c>
      <c r="C81" s="49">
        <v>10</v>
      </c>
      <c r="D81" s="12">
        <f t="shared" si="20"/>
        <v>1.5</v>
      </c>
      <c r="E81" s="13">
        <f t="shared" si="21"/>
        <v>51.5</v>
      </c>
      <c r="F81" s="36">
        <v>55.97</v>
      </c>
      <c r="G81" s="49">
        <v>12</v>
      </c>
      <c r="H81" s="13">
        <f t="shared" si="22"/>
        <v>11.939999999999998</v>
      </c>
      <c r="I81" s="13">
        <f t="shared" si="23"/>
        <v>57.649099999999997</v>
      </c>
    </row>
    <row r="82" spans="1:9" x14ac:dyDescent="0.55000000000000004">
      <c r="A82" s="3" t="s">
        <v>91</v>
      </c>
      <c r="B82" s="22">
        <v>50</v>
      </c>
      <c r="C82" s="49">
        <v>10</v>
      </c>
      <c r="D82" s="12">
        <f t="shared" si="20"/>
        <v>1.5</v>
      </c>
      <c r="E82" s="13">
        <f t="shared" si="21"/>
        <v>51.5</v>
      </c>
      <c r="F82" s="47">
        <v>46.99</v>
      </c>
      <c r="G82" s="49">
        <v>12</v>
      </c>
      <c r="H82" s="13">
        <f t="shared" si="22"/>
        <v>-6.0199999999999951</v>
      </c>
      <c r="I82" s="13">
        <f t="shared" si="23"/>
        <v>48.399700000000003</v>
      </c>
    </row>
    <row r="83" spans="1:9" x14ac:dyDescent="0.55000000000000004">
      <c r="A83" s="3" t="s">
        <v>92</v>
      </c>
      <c r="B83" s="22">
        <v>50</v>
      </c>
      <c r="C83" s="49">
        <v>10</v>
      </c>
      <c r="D83" s="12">
        <f t="shared" si="20"/>
        <v>1.5</v>
      </c>
      <c r="E83" s="13">
        <f t="shared" si="21"/>
        <v>51.5</v>
      </c>
      <c r="F83" s="47">
        <v>56.36</v>
      </c>
      <c r="G83" s="49">
        <v>12</v>
      </c>
      <c r="H83" s="13">
        <f t="shared" si="22"/>
        <v>12.72</v>
      </c>
      <c r="I83" s="13">
        <f t="shared" si="23"/>
        <v>58.050800000000002</v>
      </c>
    </row>
    <row r="84" spans="1:9" x14ac:dyDescent="0.55000000000000004">
      <c r="A84" s="3" t="s">
        <v>93</v>
      </c>
      <c r="B84" s="22">
        <v>50</v>
      </c>
      <c r="C84" s="49">
        <v>10</v>
      </c>
      <c r="D84" s="12">
        <f t="shared" si="20"/>
        <v>1.5</v>
      </c>
      <c r="E84" s="13">
        <f t="shared" si="21"/>
        <v>51.5</v>
      </c>
      <c r="F84" s="47">
        <v>57.75</v>
      </c>
      <c r="G84" s="49">
        <v>12</v>
      </c>
      <c r="H84" s="13">
        <f t="shared" si="22"/>
        <v>15.5</v>
      </c>
      <c r="I84" s="13">
        <f t="shared" si="23"/>
        <v>59.482500000000002</v>
      </c>
    </row>
    <row r="85" spans="1:9" x14ac:dyDescent="0.55000000000000004">
      <c r="A85" s="3" t="s">
        <v>94</v>
      </c>
      <c r="B85" s="22">
        <v>50</v>
      </c>
      <c r="C85" s="49">
        <v>10</v>
      </c>
      <c r="D85" s="12">
        <f t="shared" si="20"/>
        <v>1.5</v>
      </c>
      <c r="E85" s="13">
        <f t="shared" si="21"/>
        <v>51.5</v>
      </c>
      <c r="F85" s="36">
        <v>55.97</v>
      </c>
      <c r="G85" s="49">
        <v>12</v>
      </c>
      <c r="H85" s="13">
        <f t="shared" si="22"/>
        <v>11.939999999999998</v>
      </c>
      <c r="I85" s="13">
        <f t="shared" si="23"/>
        <v>57.649099999999997</v>
      </c>
    </row>
    <row r="86" spans="1:9" s="39" customFormat="1" x14ac:dyDescent="0.55000000000000004">
      <c r="A86" s="37" t="s">
        <v>96</v>
      </c>
      <c r="B86" s="38">
        <f>(B69*C69+B70*C70+B71*C71+B72*C72+B73*C73+B74*C74+B75*C75+B76*C76+B77*C77+B78*C78+B79*C79+B80*C80+B81*C81+B82*C82+B83*C83+B84*C84+B85*C85)/C86</f>
        <v>50</v>
      </c>
      <c r="C86" s="50">
        <f>SUM(C69:C85)</f>
        <v>170</v>
      </c>
      <c r="D86" s="38">
        <f>(D69*C69+D70*C70+D71*C71+D72*C72+D73*C73+D74*C74+D75*C75+D76*C76+D77*C77+D78*C78+D79*C79+D80*C80+D81*C81+D82*C82+D83*C83+D84*C84+D85*C85)/C86</f>
        <v>1.5</v>
      </c>
      <c r="E86" s="38">
        <f>B86+D86</f>
        <v>51.5</v>
      </c>
      <c r="F86" s="38">
        <f>(F69*G69+F70*G70+F71*G71+F72*G72+F73*G73+F74*G74+F75*G75+F76*G76+F77*G77+F78*G78+F79*G79+F80*G80+F81*G81+F82*G82+F83*G83+F84*G84+F85*G85)/G86</f>
        <v>54.367647058823522</v>
      </c>
      <c r="G86" s="50">
        <f>SUM(G69:G85)</f>
        <v>204</v>
      </c>
      <c r="H86" s="38">
        <f>(H69*C69+H70*C70+H71*C71+H72*C72+H73*C73+H74*C74+H75*C75+H76*C76+H77*C77+H78*C78+H79*C79+H80*C80+H81*C81+H82*C82+H83*C83+H84*C84+H85*C85)/C86</f>
        <v>8.7352941176470615</v>
      </c>
      <c r="I86" s="38">
        <f>F86*0.03+F86</f>
        <v>55.998676470588229</v>
      </c>
    </row>
  </sheetData>
  <phoneticPr fontId="10" type="noConversion"/>
  <pageMargins left="0.59055118110236227" right="0.51181102362204722" top="0.35433070866141736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22</vt:i4>
      </vt:variant>
      <vt:variant>
        <vt:lpstr>ช่วงที่มีชื่อ</vt:lpstr>
      </vt:variant>
      <vt:variant>
        <vt:i4>22</vt:i4>
      </vt:variant>
    </vt:vector>
  </HeadingPairs>
  <TitlesOfParts>
    <vt:vector size="44" baseType="lpstr">
      <vt:lpstr>รายวิชา</vt:lpstr>
      <vt:lpstr>สาระ</vt:lpstr>
      <vt:lpstr>มาตรฐาน</vt:lpstr>
      <vt:lpstr>bk1.01</vt:lpstr>
      <vt:lpstr>bk1.02</vt:lpstr>
      <vt:lpstr>bk1.03</vt:lpstr>
      <vt:lpstr>bk1.04</vt:lpstr>
      <vt:lpstr>bk1.05</vt:lpstr>
      <vt:lpstr>bk1.06</vt:lpstr>
      <vt:lpstr>bk1.07</vt:lpstr>
      <vt:lpstr>bk1.08</vt:lpstr>
      <vt:lpstr>bk1.09</vt:lpstr>
      <vt:lpstr>bk1.10</vt:lpstr>
      <vt:lpstr>bk1.11</vt:lpstr>
      <vt:lpstr>bk1.12</vt:lpstr>
      <vt:lpstr>bk1.13</vt:lpstr>
      <vt:lpstr>bk1.14</vt:lpstr>
      <vt:lpstr>bk1.15</vt:lpstr>
      <vt:lpstr>bk1.16</vt:lpstr>
      <vt:lpstr>bk1.17</vt:lpstr>
      <vt:lpstr>bk1_tt</vt:lpstr>
      <vt:lpstr>เป้าหมาย65-66</vt:lpstr>
      <vt:lpstr>bk1.01!Print_Area</vt:lpstr>
      <vt:lpstr>bk1.02!Print_Area</vt:lpstr>
      <vt:lpstr>bk1.03!Print_Area</vt:lpstr>
      <vt:lpstr>bk1.04!Print_Area</vt:lpstr>
      <vt:lpstr>bk1.05!Print_Area</vt:lpstr>
      <vt:lpstr>bk1.06!Print_Area</vt:lpstr>
      <vt:lpstr>bk1.07!Print_Area</vt:lpstr>
      <vt:lpstr>bk1.08!Print_Area</vt:lpstr>
      <vt:lpstr>bk1.09!Print_Area</vt:lpstr>
      <vt:lpstr>bk1.10!Print_Area</vt:lpstr>
      <vt:lpstr>bk1.11!Print_Area</vt:lpstr>
      <vt:lpstr>bk1.12!Print_Area</vt:lpstr>
      <vt:lpstr>bk1.13!Print_Area</vt:lpstr>
      <vt:lpstr>bk1.14!Print_Area</vt:lpstr>
      <vt:lpstr>bk1.15!Print_Area</vt:lpstr>
      <vt:lpstr>bk1.16!Print_Area</vt:lpstr>
      <vt:lpstr>bk1.17!Print_Area</vt:lpstr>
      <vt:lpstr>bk1_tt!Print_Area</vt:lpstr>
      <vt:lpstr>'เป้าหมาย65-66'!Print_Area</vt:lpstr>
      <vt:lpstr>มาตรฐาน!Print_Area</vt:lpstr>
      <vt:lpstr>รายวิชา!Print_Area</vt:lpstr>
      <vt:lpstr>สาระ!Print_Area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2023-04-28T09:04:16Z</dcterms:created>
  <dcterms:modified xsi:type="dcterms:W3CDTF">2023-08-22T04:46:24Z</dcterms:modified>
</cp:coreProperties>
</file>