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รูปถ่าย+วีดีโอ_2+ลงพื้นที่\670701_ลงพื้นที่ O-NET,NT (1-19 ก.ค. 67)\เอกสารประกอบการนิเทศ_1-19 ก.ค.67\O-NET_ม.3\"/>
    </mc:Choice>
  </mc:AlternateContent>
  <xr:revisionPtr revIDLastSave="0" documentId="13_ncr:1_{415536A7-C0A6-47BD-BDBD-7A95E25D23CC}" xr6:coauthVersionLast="45" xr6:coauthVersionMax="45" xr10:uidLastSave="{00000000-0000-0000-0000-000000000000}"/>
  <bookViews>
    <workbookView xWindow="810" yWindow="-120" windowWidth="19800" windowHeight="11760" xr2:uid="{00000000-000D-0000-FFFF-FFFF00000000}"/>
  </bookViews>
  <sheets>
    <sheet name="เป้าหมาย" sheetId="35" r:id="rId1"/>
    <sheet name="รายวิชา" sheetId="27" r:id="rId2"/>
    <sheet name="รายวิชา (เปรียบเทียบ 3 ปี)" sheetId="34" r:id="rId3"/>
    <sheet name="สาระ_T" sheetId="5" r:id="rId4"/>
    <sheet name="มาตรฐาน_T" sheetId="15" r:id="rId5"/>
    <sheet name="รายข้อ_T" sheetId="16" r:id="rId6"/>
    <sheet name="สาระ_E" sheetId="17" r:id="rId7"/>
    <sheet name="มาตรฐาน_E" sheetId="18" r:id="rId8"/>
    <sheet name="รายข้อ_E" sheetId="19" r:id="rId9"/>
    <sheet name="สาระ_M" sheetId="20" r:id="rId10"/>
    <sheet name="มาตรฐาน_M" sheetId="21" r:id="rId11"/>
    <sheet name="รายข้อ_M" sheetId="22" r:id="rId12"/>
    <sheet name="สาระ_S" sheetId="23" r:id="rId13"/>
    <sheet name="มาตรฐาน_S" sheetId="24" r:id="rId14"/>
    <sheet name="รายข้อ_S" sheetId="26" r:id="rId15"/>
    <sheet name="Sheet1" sheetId="32" r:id="rId16"/>
    <sheet name="รายวิชา (เปรียบเทียบ 2 ปี)" sheetId="30" r:id="rId17"/>
    <sheet name="รายวิชา (รวม)" sheetId="28" r:id="rId18"/>
    <sheet name="ไม่ได้ใช้" sheetId="29" r:id="rId19"/>
  </sheets>
  <definedNames>
    <definedName name="_xlnm.Print_Area" localSheetId="0">เป้าหมาย!$A$1:$G$15</definedName>
    <definedName name="_xlnm.Print_Area" localSheetId="7">มาตรฐาน_E!$A$1:$E$48</definedName>
    <definedName name="_xlnm.Print_Area" localSheetId="10">มาตรฐาน_M!$A$1:$E$50</definedName>
    <definedName name="_xlnm.Print_Area" localSheetId="13">มาตรฐาน_S!$A$1:$E$50</definedName>
    <definedName name="_xlnm.Print_Area" localSheetId="4">มาตรฐาน_T!$A$1:$E$48</definedName>
    <definedName name="_xlnm.Print_Area" localSheetId="18">ไม่ได้ใช้!$A$1:$G$45</definedName>
    <definedName name="_xlnm.Print_Area" localSheetId="8">รายข้อ_E!$A$1:$J$75</definedName>
    <definedName name="_xlnm.Print_Area" localSheetId="11">รายข้อ_M!$A$1:$J$63</definedName>
    <definedName name="_xlnm.Print_Area" localSheetId="14">รายข้อ_S!$A$1:$J$78</definedName>
    <definedName name="_xlnm.Print_Area" localSheetId="5">รายข้อ_T!$A$1:$J$72</definedName>
    <definedName name="_xlnm.Print_Area" localSheetId="1">รายวิชา!$A$1:$E$44</definedName>
    <definedName name="_xlnm.Print_Area" localSheetId="16">'รายวิชา (เปรียบเทียบ 2 ปี)'!$A$1:$C$44</definedName>
    <definedName name="_xlnm.Print_Area" localSheetId="2">'รายวิชา (เปรียบเทียบ 3 ปี)'!$A$1:$D$44</definedName>
    <definedName name="_xlnm.Print_Area" localSheetId="17">'รายวิชา (รวม)'!$A$1:$O$45</definedName>
    <definedName name="_xlnm.Print_Area" localSheetId="6">สาระ_E!$A$1:$E$45</definedName>
    <definedName name="_xlnm.Print_Area" localSheetId="9">สาระ_M!$A$1:$E$46</definedName>
    <definedName name="_xlnm.Print_Area" localSheetId="12">สาระ_S!$A$1:$E$44</definedName>
    <definedName name="_xlnm.Print_Area" localSheetId="3">สาระ_T!$A$1:$E$48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" i="35" l="1"/>
  <c r="D7" i="35"/>
  <c r="E7" i="35"/>
  <c r="F7" i="35"/>
  <c r="G7" i="35"/>
  <c r="B7" i="35"/>
  <c r="G6" i="35"/>
  <c r="F6" i="35"/>
  <c r="D6" i="35"/>
  <c r="C6" i="35"/>
  <c r="G5" i="35"/>
  <c r="F5" i="35"/>
  <c r="D5" i="35"/>
  <c r="C5" i="35"/>
  <c r="G4" i="35"/>
  <c r="F4" i="35"/>
  <c r="D4" i="35"/>
  <c r="C4" i="35"/>
  <c r="G3" i="35"/>
  <c r="F3" i="35"/>
  <c r="D3" i="35"/>
  <c r="C3" i="35"/>
  <c r="E7" i="28" l="1"/>
  <c r="C6" i="34" l="1"/>
  <c r="D6" i="34"/>
  <c r="B6" i="34"/>
  <c r="C6" i="30" l="1"/>
  <c r="B6" i="30"/>
  <c r="C7" i="29"/>
  <c r="D7" i="29"/>
  <c r="E7" i="29"/>
  <c r="F7" i="29"/>
  <c r="G7" i="29"/>
  <c r="B7" i="29"/>
  <c r="D6" i="27"/>
  <c r="E6" i="27"/>
  <c r="O7" i="28" l="1"/>
  <c r="C7" i="28"/>
  <c r="D7" i="28"/>
  <c r="B7" i="28"/>
  <c r="C6" i="27" l="1"/>
  <c r="B6" i="27"/>
</calcChain>
</file>

<file path=xl/sharedStrings.xml><?xml version="1.0" encoding="utf-8"?>
<sst xmlns="http://schemas.openxmlformats.org/spreadsheetml/2006/main" count="162" uniqueCount="72">
  <si>
    <t>มาตรฐานการเรียนรู้</t>
  </si>
  <si>
    <t>ระดับเขตพื้นที่</t>
  </si>
  <si>
    <t>ระดับสังกัด</t>
  </si>
  <si>
    <t>ระดับประเทศ</t>
  </si>
  <si>
    <t>มาตรฐาน ท 1.1</t>
  </si>
  <si>
    <t>มาตรฐาน ท 2.1</t>
  </si>
  <si>
    <t>มาตรฐาน ท 3.1</t>
  </si>
  <si>
    <t>มาตรฐาน ท 4.1</t>
  </si>
  <si>
    <t>มาตรฐาน ท 5.1</t>
  </si>
  <si>
    <t>ข้อที่</t>
  </si>
  <si>
    <t>สาระการเรียนรู้</t>
  </si>
  <si>
    <t>การอ่าน</t>
  </si>
  <si>
    <t>การเขียน</t>
  </si>
  <si>
    <t>การฟัง การดู และการพูด</t>
  </si>
  <si>
    <t>หลักการใช้ภาษาไทย</t>
  </si>
  <si>
    <t>วรรณคดีและวรรณกรรม</t>
  </si>
  <si>
    <t>มาตรฐาน ค 1.1</t>
  </si>
  <si>
    <t>มาตรฐาน ค 1.2</t>
  </si>
  <si>
    <t>มาตรฐาน ค 2.1</t>
  </si>
  <si>
    <t>มาตรฐาน ค 2.2</t>
  </si>
  <si>
    <t>มาตรฐาน ค 3.1</t>
  </si>
  <si>
    <t>มาตรฐาน ว 1.1</t>
  </si>
  <si>
    <t>มาตรฐาน ว 1.2</t>
  </si>
  <si>
    <t>มาตรฐาน ว 1.3</t>
  </si>
  <si>
    <t>มาตรฐาน ว 2.1</t>
  </si>
  <si>
    <t>มาตรฐาน ว 2.2</t>
  </si>
  <si>
    <t>มาตรฐาน ว 2.3</t>
  </si>
  <si>
    <t>มาตรฐาน ว 3.1</t>
  </si>
  <si>
    <t>มาตรฐาน ว 3.2</t>
  </si>
  <si>
    <t>มาตรฐาน ว 4.2</t>
  </si>
  <si>
    <t>ภาษาเพื่อการสื่อสาร</t>
  </si>
  <si>
    <t>ภาษาและวัฒนธรรม</t>
  </si>
  <si>
    <t>จำนวนและพีชคณิต</t>
  </si>
  <si>
    <t>สถิติและความน่าจะเป็น</t>
  </si>
  <si>
    <t>การวัดและเรขาคณิต</t>
  </si>
  <si>
    <t>วิทยาศาสตร์ชีวภาพ</t>
  </si>
  <si>
    <t>วิทยาศาสตร์กายภาพ</t>
  </si>
  <si>
    <t>วิทยาศาสตร์ โลก และอวกาศ</t>
  </si>
  <si>
    <t>เทคโนโลยี</t>
  </si>
  <si>
    <t>โรงเรียน</t>
  </si>
  <si>
    <t>ภาษาไทย</t>
  </si>
  <si>
    <t>ภาษาอังกฤษ</t>
  </si>
  <si>
    <t>คณิตศาสตร์</t>
  </si>
  <si>
    <t>วิทยาศาสตร์</t>
  </si>
  <si>
    <t>รายวิชา</t>
  </si>
  <si>
    <t>ค่าเฉลี่ยทุกวิชา</t>
  </si>
  <si>
    <t>BNN02</t>
  </si>
  <si>
    <t>BNN03</t>
  </si>
  <si>
    <t>BNN11</t>
  </si>
  <si>
    <t>BNN12</t>
  </si>
  <si>
    <t>รายวิชา/รร.</t>
  </si>
  <si>
    <t>ปีการศึกษา 2564</t>
  </si>
  <si>
    <t>ปีการศึกษา 2565</t>
  </si>
  <si>
    <t>มาตรฐาน ต 1.1</t>
  </si>
  <si>
    <t>มาตรฐาน ต 1.2</t>
  </si>
  <si>
    <t>มาตรฐาน ต 1.3</t>
  </si>
  <si>
    <t>มาตรฐาน ต 2.1</t>
  </si>
  <si>
    <t>มาตรฐาน ต 2.2</t>
  </si>
  <si>
    <t>มาตรฐาน ค 1.3</t>
  </si>
  <si>
    <t>มาตรฐาน ค 3.2</t>
  </si>
  <si>
    <t>มาตรฐาน ว 4.1</t>
  </si>
  <si>
    <t>ปีการศึกษา 2566</t>
  </si>
  <si>
    <t>เป้าหมาย</t>
  </si>
  <si>
    <t>คะแนน o-net65</t>
  </si>
  <si>
    <t>ร้อยละ 3</t>
  </si>
  <si>
    <t>เป้าหมาย ปี66</t>
  </si>
  <si>
    <t>ผลลัพธ์ ปี66(o-net66)</t>
  </si>
  <si>
    <t>เพิ่ม, ลด (+ , -) ร้อยละ</t>
  </si>
  <si>
    <t>เป้าหมาย ปี67</t>
  </si>
  <si>
    <t xml:space="preserve">ภาษาไทย </t>
  </si>
  <si>
    <t>ค่าเฉลี่ย</t>
  </si>
  <si>
    <r>
      <rPr>
        <b/>
        <sz val="18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 ให้เติมหรือแก้ไขเฉพาะตัวเลขสีแดง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</si>
</sst>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6"/>
      <color rgb="FFFF0000"/>
      <name val="TH SarabunPSK"/>
      <family val="2"/>
    </font>
    <font>
      <b/>
      <sz val="16"/>
      <color rgb="FF000000"/>
      <name val="TH SarabunPSK"/>
      <family val="2"/>
    </font>
    <font>
      <b/>
      <sz val="15"/>
      <color rgb="FF000000"/>
      <name val="TH SarabunPSK"/>
      <family val="2"/>
    </font>
    <font>
      <b/>
      <sz val="14"/>
      <color rgb="FF000000"/>
      <name val="TH SarabunPSK"/>
      <family val="2"/>
    </font>
    <font>
      <b/>
      <sz val="18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2" borderId="0" xfId="0" applyFont="1" applyFill="1"/>
    <xf numFmtId="0" fontId="2" fillId="2" borderId="0" xfId="0" applyFont="1" applyFill="1"/>
    <xf numFmtId="0" fontId="1" fillId="3" borderId="8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 vertical="center" wrapText="1"/>
    </xf>
    <xf numFmtId="0" fontId="2" fillId="0" borderId="8" xfId="0" applyFont="1" applyBorder="1"/>
    <xf numFmtId="2" fontId="4" fillId="0" borderId="8" xfId="0" applyNumberFormat="1" applyFont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2" fontId="5" fillId="0" borderId="8" xfId="0" applyNumberFormat="1" applyFont="1" applyBorder="1" applyAlignment="1">
      <alignment horizontal="center" vertical="center" wrapText="1"/>
    </xf>
    <xf numFmtId="0" fontId="1" fillId="3" borderId="8" xfId="0" applyFont="1" applyFill="1" applyBorder="1"/>
    <xf numFmtId="2" fontId="1" fillId="3" borderId="8" xfId="0" applyNumberFormat="1" applyFont="1" applyFill="1" applyBorder="1" applyAlignment="1">
      <alignment horizontal="center"/>
    </xf>
    <xf numFmtId="0" fontId="2" fillId="0" borderId="0" xfId="0" applyFont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6801337177771775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รายวิชา!$B$1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1A19-4E7F-9A2C-916DABF95B75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1A19-4E7F-9A2C-916DABF95B75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1A19-4E7F-9A2C-916DABF95B75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1A19-4E7F-9A2C-916DABF95B75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1A19-4E7F-9A2C-916DABF95B75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รายวิชา!$A$2:$A$6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รายวิชา!$B$2:$B$6</c:f>
              <c:numCache>
                <c:formatCode>0.00</c:formatCode>
                <c:ptCount val="5"/>
                <c:pt idx="0">
                  <c:v>58.442328767123286</c:v>
                </c:pt>
                <c:pt idx="1">
                  <c:v>27.909999999999997</c:v>
                </c:pt>
                <c:pt idx="2">
                  <c:v>19.883972602739728</c:v>
                </c:pt>
                <c:pt idx="3">
                  <c:v>30.6</c:v>
                </c:pt>
                <c:pt idx="4">
                  <c:v>34.209075342465752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19-4E7F-9A2C-916DABF95B75}"/>
            </c:ext>
          </c:extLst>
        </c:ser>
        <c:ser>
          <c:idx val="1"/>
          <c:order val="1"/>
          <c:tx>
            <c:strRef>
              <c:f>รายวิชา!$C$1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A19-4E7F-9A2C-916DABF95B75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1A19-4E7F-9A2C-916DABF95B75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A19-4E7F-9A2C-916DABF95B7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รายวิชา!$A$2:$A$6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รายวิชา!$C$2:$C$6</c:f>
              <c:numCache>
                <c:formatCode>0.00</c:formatCode>
                <c:ptCount val="5"/>
                <c:pt idx="0">
                  <c:v>46.46</c:v>
                </c:pt>
                <c:pt idx="1">
                  <c:v>26.62</c:v>
                </c:pt>
                <c:pt idx="2">
                  <c:v>21.85</c:v>
                </c:pt>
                <c:pt idx="3">
                  <c:v>26.97</c:v>
                </c:pt>
                <c:pt idx="4">
                  <c:v>30.475000000000001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A19-4E7F-9A2C-916DABF95B75}"/>
            </c:ext>
          </c:extLst>
        </c:ser>
        <c:ser>
          <c:idx val="2"/>
          <c:order val="2"/>
          <c:tx>
            <c:strRef>
              <c:f>รายวิชา!$D$1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1A19-4E7F-9A2C-916DABF95B75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1A19-4E7F-9A2C-916DABF95B75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1A19-4E7F-9A2C-916DABF95B75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1A19-4E7F-9A2C-916DABF95B75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1A19-4E7F-9A2C-916DABF95B75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รายวิชา!$A$2:$A$6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รายวิชา!$D$2:$D$6</c:f>
              <c:numCache>
                <c:formatCode>0.00</c:formatCode>
                <c:ptCount val="5"/>
                <c:pt idx="0">
                  <c:v>51.62</c:v>
                </c:pt>
                <c:pt idx="1">
                  <c:v>31.42</c:v>
                </c:pt>
                <c:pt idx="2">
                  <c:v>25.62</c:v>
                </c:pt>
                <c:pt idx="3">
                  <c:v>30.08</c:v>
                </c:pt>
                <c:pt idx="4">
                  <c:v>34.685000000000002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1A19-4E7F-9A2C-916DABF95B75}"/>
            </c:ext>
          </c:extLst>
        </c:ser>
        <c:ser>
          <c:idx val="3"/>
          <c:order val="3"/>
          <c:tx>
            <c:strRef>
              <c:f>รายวิชา!$E$1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1A19-4E7F-9A2C-916DABF95B75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1A19-4E7F-9A2C-916DABF95B75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1A19-4E7F-9A2C-916DABF95B75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1A19-4E7F-9A2C-916DABF95B75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1A19-4E7F-9A2C-916DABF95B75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รายวิชา!$A$2:$A$6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รายวิชา!$E$2:$E$6</c:f>
              <c:numCache>
                <c:formatCode>0.00</c:formatCode>
                <c:ptCount val="5"/>
                <c:pt idx="0">
                  <c:v>50.73</c:v>
                </c:pt>
                <c:pt idx="1">
                  <c:v>31.76</c:v>
                </c:pt>
                <c:pt idx="2">
                  <c:v>25.38</c:v>
                </c:pt>
                <c:pt idx="3">
                  <c:v>29.93</c:v>
                </c:pt>
                <c:pt idx="4">
                  <c:v>34.449999999999996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1A19-4E7F-9A2C-916DABF95B7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1358592"/>
        <c:axId val="101364480"/>
        <c:axId val="0"/>
      </c:bar3DChart>
      <c:catAx>
        <c:axId val="1013585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1364480"/>
        <c:crosses val="autoZero"/>
        <c:auto val="1"/>
        <c:lblAlgn val="ctr"/>
        <c:lblOffset val="100"/>
        <c:noMultiLvlLbl val="0"/>
      </c:catAx>
      <c:valAx>
        <c:axId val="101364480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crossAx val="1013585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6.8498621295780701E-2"/>
          <c:y val="0.81456181239922576"/>
          <c:w val="0.86300275740843857"/>
          <c:h val="6.7261135450027085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7511133073617892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'รายวิชา (เปรียบเทียบ 3 ปี)'!$B$1</c:f>
              <c:strCache>
                <c:ptCount val="1"/>
                <c:pt idx="0">
                  <c:v>ปีการศึกษา 2564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DF06-4DE2-A9CE-F89F3D45CBC6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DF06-4DE2-A9CE-F89F3D45CBC6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DF06-4DE2-A9CE-F89F3D45CBC6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DF06-4DE2-A9CE-F89F3D45CBC6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DF06-4DE2-A9CE-F89F3D45CBC6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'รายวิชา (เปรียบเทียบ 3 ปี)'!$A$2:$A$6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'รายวิชา (เปรียบเทียบ 3 ปี)'!$B$2:$B$6</c:f>
              <c:numCache>
                <c:formatCode>General</c:formatCode>
                <c:ptCount val="5"/>
                <c:pt idx="0">
                  <c:v>50.96</c:v>
                </c:pt>
                <c:pt idx="1">
                  <c:v>40.18</c:v>
                </c:pt>
                <c:pt idx="2">
                  <c:v>35.909999999999997</c:v>
                </c:pt>
                <c:pt idx="3">
                  <c:v>34.29</c:v>
                </c:pt>
                <c:pt idx="4" formatCode="0.00">
                  <c:v>40.335000000000001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F06-4DE2-A9CE-F89F3D45CBC6}"/>
            </c:ext>
          </c:extLst>
        </c:ser>
        <c:ser>
          <c:idx val="4"/>
          <c:order val="1"/>
          <c:tx>
            <c:strRef>
              <c:f>'รายวิชา (เปรียบเทียบ 3 ปี)'!$C$1</c:f>
              <c:strCache>
                <c:ptCount val="1"/>
                <c:pt idx="0">
                  <c:v>ปีการศึกษา 2565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'รายวิชา (เปรียบเทียบ 3 ปี)'!$A$2:$A$6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'รายวิชา (เปรียบเทียบ 3 ปี)'!$C$2:$C$6</c:f>
              <c:numCache>
                <c:formatCode>General</c:formatCode>
                <c:ptCount val="5"/>
                <c:pt idx="0">
                  <c:v>61.65</c:v>
                </c:pt>
                <c:pt idx="1">
                  <c:v>46.88</c:v>
                </c:pt>
                <c:pt idx="2">
                  <c:v>37.03</c:v>
                </c:pt>
                <c:pt idx="3" formatCode="0.00">
                  <c:v>59</c:v>
                </c:pt>
                <c:pt idx="4" formatCode="0.00">
                  <c:v>51.14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F06-4DE2-A9CE-F89F3D45CBC6}"/>
            </c:ext>
          </c:extLst>
        </c:ser>
        <c:ser>
          <c:idx val="1"/>
          <c:order val="2"/>
          <c:tx>
            <c:strRef>
              <c:f>'รายวิชา (เปรียบเทียบ 3 ปี)'!$D$1</c:f>
              <c:strCache>
                <c:ptCount val="1"/>
                <c:pt idx="0">
                  <c:v>ปีการศึกษา 2566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lIns="38100" tIns="19050" rIns="38100" bIns="19050">
                <a:spAutoFit/>
              </a:bodyPr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'รายวิชา (เปรียบเทียบ 3 ปี)'!$A$2:$A$6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'รายวิชา (เปรียบเทียบ 3 ปี)'!$D$2:$D$6</c:f>
              <c:numCache>
                <c:formatCode>General</c:formatCode>
                <c:ptCount val="5"/>
                <c:pt idx="0">
                  <c:v>61.65</c:v>
                </c:pt>
                <c:pt idx="1">
                  <c:v>46.88</c:v>
                </c:pt>
                <c:pt idx="2">
                  <c:v>37.03</c:v>
                </c:pt>
                <c:pt idx="3" formatCode="0.00">
                  <c:v>59</c:v>
                </c:pt>
                <c:pt idx="4" formatCode="0.00">
                  <c:v>51.14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F06-4DE2-A9CE-F89F3D45CBC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1122048"/>
        <c:axId val="101123584"/>
        <c:axId val="0"/>
      </c:bar3DChart>
      <c:catAx>
        <c:axId val="10112204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1123584"/>
        <c:crosses val="autoZero"/>
        <c:auto val="1"/>
        <c:lblAlgn val="ctr"/>
        <c:lblOffset val="100"/>
        <c:noMultiLvlLbl val="0"/>
      </c:catAx>
      <c:valAx>
        <c:axId val="1011235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10112204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3404680857113432"/>
          <c:y val="0.88157735096305778"/>
          <c:w val="0.69781347443566366"/>
          <c:h val="6.9275977035932523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6801337177771775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สาระ_T!$B$1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B834-4BE4-A90B-BE850BC7A1B4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B834-4BE4-A90B-BE850BC7A1B4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B834-4BE4-A90B-BE850BC7A1B4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B834-4BE4-A90B-BE850BC7A1B4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B834-4BE4-A90B-BE850BC7A1B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สาระ_T!$A$2:$A$6</c:f>
              <c:strCache>
                <c:ptCount val="5"/>
                <c:pt idx="0">
                  <c:v>การอ่าน</c:v>
                </c:pt>
                <c:pt idx="1">
                  <c:v>การเขียน</c:v>
                </c:pt>
                <c:pt idx="2">
                  <c:v>การฟัง การดู และการพูด</c:v>
                </c:pt>
                <c:pt idx="3">
                  <c:v>หลักการใช้ภาษาไทย</c:v>
                </c:pt>
                <c:pt idx="4">
                  <c:v>วรรณคดีและวรรณกรรม</c:v>
                </c:pt>
              </c:strCache>
            </c:strRef>
          </c:cat>
          <c:val>
            <c:numRef>
              <c:f>สาระ_T!$B$2:$B$6</c:f>
              <c:numCache>
                <c:formatCode>0.00</c:formatCode>
                <c:ptCount val="5"/>
                <c:pt idx="0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40</c:v>
                </c:pt>
                <c:pt idx="4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834-4BE4-A90B-BE850BC7A1B4}"/>
            </c:ext>
          </c:extLst>
        </c:ser>
        <c:ser>
          <c:idx val="1"/>
          <c:order val="1"/>
          <c:tx>
            <c:strRef>
              <c:f>สาระ_T!$C$1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834-4BE4-A90B-BE850BC7A1B4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834-4BE4-A90B-BE850BC7A1B4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834-4BE4-A90B-BE850BC7A1B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สาระ_T!$A$2:$A$6</c:f>
              <c:strCache>
                <c:ptCount val="5"/>
                <c:pt idx="0">
                  <c:v>การอ่าน</c:v>
                </c:pt>
                <c:pt idx="1">
                  <c:v>การเขียน</c:v>
                </c:pt>
                <c:pt idx="2">
                  <c:v>การฟัง การดู และการพูด</c:v>
                </c:pt>
                <c:pt idx="3">
                  <c:v>หลักการใช้ภาษาไทย</c:v>
                </c:pt>
                <c:pt idx="4">
                  <c:v>วรรณคดีและวรรณกรรม</c:v>
                </c:pt>
              </c:strCache>
            </c:strRef>
          </c:cat>
          <c:val>
            <c:numRef>
              <c:f>สาระ_T!$C$2:$C$6</c:f>
              <c:numCache>
                <c:formatCode>0.00</c:formatCode>
                <c:ptCount val="5"/>
                <c:pt idx="0">
                  <c:v>57.58</c:v>
                </c:pt>
                <c:pt idx="1">
                  <c:v>39.270000000000003</c:v>
                </c:pt>
                <c:pt idx="2">
                  <c:v>62.9</c:v>
                </c:pt>
                <c:pt idx="3">
                  <c:v>40.880000000000003</c:v>
                </c:pt>
                <c:pt idx="4">
                  <c:v>50.83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834-4BE4-A90B-BE850BC7A1B4}"/>
            </c:ext>
          </c:extLst>
        </c:ser>
        <c:ser>
          <c:idx val="2"/>
          <c:order val="2"/>
          <c:tx>
            <c:strRef>
              <c:f>สาระ_T!$D$1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B834-4BE4-A90B-BE850BC7A1B4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B834-4BE4-A90B-BE850BC7A1B4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B834-4BE4-A90B-BE850BC7A1B4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B834-4BE4-A90B-BE850BC7A1B4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B834-4BE4-A90B-BE850BC7A1B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สาระ_T!$A$2:$A$6</c:f>
              <c:strCache>
                <c:ptCount val="5"/>
                <c:pt idx="0">
                  <c:v>การอ่าน</c:v>
                </c:pt>
                <c:pt idx="1">
                  <c:v>การเขียน</c:v>
                </c:pt>
                <c:pt idx="2">
                  <c:v>การฟัง การดู และการพูด</c:v>
                </c:pt>
                <c:pt idx="3">
                  <c:v>หลักการใช้ภาษาไทย</c:v>
                </c:pt>
                <c:pt idx="4">
                  <c:v>วรรณคดีและวรรณกรรม</c:v>
                </c:pt>
              </c:strCache>
            </c:strRef>
          </c:cat>
          <c:val>
            <c:numRef>
              <c:f>สาระ_T!$D$2:$D$6</c:f>
              <c:numCache>
                <c:formatCode>0.00</c:formatCode>
                <c:ptCount val="5"/>
                <c:pt idx="0">
                  <c:v>57.58</c:v>
                </c:pt>
                <c:pt idx="1">
                  <c:v>39.270000000000003</c:v>
                </c:pt>
                <c:pt idx="2">
                  <c:v>62.9</c:v>
                </c:pt>
                <c:pt idx="3">
                  <c:v>40.880000000000003</c:v>
                </c:pt>
                <c:pt idx="4">
                  <c:v>50.83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B834-4BE4-A90B-BE850BC7A1B4}"/>
            </c:ext>
          </c:extLst>
        </c:ser>
        <c:ser>
          <c:idx val="3"/>
          <c:order val="3"/>
          <c:tx>
            <c:strRef>
              <c:f>สาระ_T!$E$1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B834-4BE4-A90B-BE850BC7A1B4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B834-4BE4-A90B-BE850BC7A1B4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B834-4BE4-A90B-BE850BC7A1B4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B834-4BE4-A90B-BE850BC7A1B4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B834-4BE4-A90B-BE850BC7A1B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สาระ_T!$A$2:$A$6</c:f>
              <c:strCache>
                <c:ptCount val="5"/>
                <c:pt idx="0">
                  <c:v>การอ่าน</c:v>
                </c:pt>
                <c:pt idx="1">
                  <c:v>การเขียน</c:v>
                </c:pt>
                <c:pt idx="2">
                  <c:v>การฟัง การดู และการพูด</c:v>
                </c:pt>
                <c:pt idx="3">
                  <c:v>หลักการใช้ภาษาไทย</c:v>
                </c:pt>
                <c:pt idx="4">
                  <c:v>วรรณคดีและวรรณกรรม</c:v>
                </c:pt>
              </c:strCache>
            </c:strRef>
          </c:cat>
          <c:val>
            <c:numRef>
              <c:f>สาระ_T!$E$2:$E$6</c:f>
              <c:numCache>
                <c:formatCode>0.00</c:formatCode>
                <c:ptCount val="5"/>
                <c:pt idx="0">
                  <c:v>57.58</c:v>
                </c:pt>
                <c:pt idx="1">
                  <c:v>39.270000000000003</c:v>
                </c:pt>
                <c:pt idx="2">
                  <c:v>62.9</c:v>
                </c:pt>
                <c:pt idx="3">
                  <c:v>40.880000000000003</c:v>
                </c:pt>
                <c:pt idx="4">
                  <c:v>50.83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B834-4BE4-A90B-BE850BC7A1B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8665088"/>
        <c:axId val="108679168"/>
        <c:axId val="0"/>
      </c:bar3DChart>
      <c:catAx>
        <c:axId val="10866508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8679168"/>
        <c:crosses val="autoZero"/>
        <c:auto val="1"/>
        <c:lblAlgn val="ctr"/>
        <c:lblOffset val="100"/>
        <c:noMultiLvlLbl val="0"/>
      </c:catAx>
      <c:valAx>
        <c:axId val="10867916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crossAx val="108665088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771664821417859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มาตรฐาน_T!$B$1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AB28-4BE8-ACF1-7D901432C571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AB28-4BE8-ACF1-7D901432C571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AB28-4BE8-ACF1-7D901432C571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AB28-4BE8-ACF1-7D901432C571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AB28-4BE8-ACF1-7D901432C571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มาตรฐาน_T!$A$2:$A$6</c:f>
              <c:strCache>
                <c:ptCount val="5"/>
                <c:pt idx="0">
                  <c:v>มาตรฐาน ท 1.1</c:v>
                </c:pt>
                <c:pt idx="1">
                  <c:v>มาตรฐาน ท 2.1</c:v>
                </c:pt>
                <c:pt idx="2">
                  <c:v>มาตรฐาน ท 3.1</c:v>
                </c:pt>
                <c:pt idx="3">
                  <c:v>มาตรฐาน ท 4.1</c:v>
                </c:pt>
                <c:pt idx="4">
                  <c:v>มาตรฐาน ท 5.1</c:v>
                </c:pt>
              </c:strCache>
            </c:strRef>
          </c:cat>
          <c:val>
            <c:numRef>
              <c:f>มาตรฐาน_T!$B$2:$B$6</c:f>
              <c:numCache>
                <c:formatCode>0.00</c:formatCode>
                <c:ptCount val="5"/>
                <c:pt idx="0">
                  <c:v>56.774657534246579</c:v>
                </c:pt>
                <c:pt idx="1">
                  <c:v>62.81671232876711</c:v>
                </c:pt>
                <c:pt idx="2">
                  <c:v>65.066986301369866</c:v>
                </c:pt>
                <c:pt idx="3">
                  <c:v>41.707123287671237</c:v>
                </c:pt>
                <c:pt idx="4">
                  <c:v>63.012465753424657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B28-4BE8-ACF1-7D901432C571}"/>
            </c:ext>
          </c:extLst>
        </c:ser>
        <c:ser>
          <c:idx val="1"/>
          <c:order val="1"/>
          <c:tx>
            <c:strRef>
              <c:f>มาตรฐาน_T!$C$1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B28-4BE8-ACF1-7D901432C571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B28-4BE8-ACF1-7D901432C571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B28-4BE8-ACF1-7D901432C57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มาตรฐาน_T!$A$2:$A$6</c:f>
              <c:strCache>
                <c:ptCount val="5"/>
                <c:pt idx="0">
                  <c:v>มาตรฐาน ท 1.1</c:v>
                </c:pt>
                <c:pt idx="1">
                  <c:v>มาตรฐาน ท 2.1</c:v>
                </c:pt>
                <c:pt idx="2">
                  <c:v>มาตรฐาน ท 3.1</c:v>
                </c:pt>
                <c:pt idx="3">
                  <c:v>มาตรฐาน ท 4.1</c:v>
                </c:pt>
                <c:pt idx="4">
                  <c:v>มาตรฐาน ท 5.1</c:v>
                </c:pt>
              </c:strCache>
            </c:strRef>
          </c:cat>
          <c:val>
            <c:numRef>
              <c:f>มาตรฐาน_T!$C$2:$C$6</c:f>
              <c:numCache>
                <c:formatCode>0.00</c:formatCode>
                <c:ptCount val="5"/>
                <c:pt idx="0">
                  <c:v>57.58</c:v>
                </c:pt>
                <c:pt idx="1">
                  <c:v>39.270000000000003</c:v>
                </c:pt>
                <c:pt idx="2">
                  <c:v>62.9</c:v>
                </c:pt>
                <c:pt idx="3">
                  <c:v>40.880000000000003</c:v>
                </c:pt>
                <c:pt idx="4">
                  <c:v>50.83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B28-4BE8-ACF1-7D901432C571}"/>
            </c:ext>
          </c:extLst>
        </c:ser>
        <c:ser>
          <c:idx val="2"/>
          <c:order val="2"/>
          <c:tx>
            <c:strRef>
              <c:f>มาตรฐาน_T!$D$1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AB28-4BE8-ACF1-7D901432C571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AB28-4BE8-ACF1-7D901432C571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AB28-4BE8-ACF1-7D901432C571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AB28-4BE8-ACF1-7D901432C571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AB28-4BE8-ACF1-7D901432C571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มาตรฐาน_T!$A$2:$A$6</c:f>
              <c:strCache>
                <c:ptCount val="5"/>
                <c:pt idx="0">
                  <c:v>มาตรฐาน ท 1.1</c:v>
                </c:pt>
                <c:pt idx="1">
                  <c:v>มาตรฐาน ท 2.1</c:v>
                </c:pt>
                <c:pt idx="2">
                  <c:v>มาตรฐาน ท 3.1</c:v>
                </c:pt>
                <c:pt idx="3">
                  <c:v>มาตรฐาน ท 4.1</c:v>
                </c:pt>
                <c:pt idx="4">
                  <c:v>มาตรฐาน ท 5.1</c:v>
                </c:pt>
              </c:strCache>
            </c:strRef>
          </c:cat>
          <c:val>
            <c:numRef>
              <c:f>มาตรฐาน_T!$D$2:$D$6</c:f>
              <c:numCache>
                <c:formatCode>0.00</c:formatCode>
                <c:ptCount val="5"/>
                <c:pt idx="0">
                  <c:v>57.58</c:v>
                </c:pt>
                <c:pt idx="1">
                  <c:v>39.270000000000003</c:v>
                </c:pt>
                <c:pt idx="2">
                  <c:v>62.9</c:v>
                </c:pt>
                <c:pt idx="3">
                  <c:v>40.880000000000003</c:v>
                </c:pt>
                <c:pt idx="4">
                  <c:v>50.83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AB28-4BE8-ACF1-7D901432C571}"/>
            </c:ext>
          </c:extLst>
        </c:ser>
        <c:ser>
          <c:idx val="3"/>
          <c:order val="3"/>
          <c:tx>
            <c:strRef>
              <c:f>มาตรฐาน_T!$E$1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AB28-4BE8-ACF1-7D901432C571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AB28-4BE8-ACF1-7D901432C571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AB28-4BE8-ACF1-7D901432C571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AB28-4BE8-ACF1-7D901432C571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AB28-4BE8-ACF1-7D901432C571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มาตรฐาน_T!$A$2:$A$6</c:f>
              <c:strCache>
                <c:ptCount val="5"/>
                <c:pt idx="0">
                  <c:v>มาตรฐาน ท 1.1</c:v>
                </c:pt>
                <c:pt idx="1">
                  <c:v>มาตรฐาน ท 2.1</c:v>
                </c:pt>
                <c:pt idx="2">
                  <c:v>มาตรฐาน ท 3.1</c:v>
                </c:pt>
                <c:pt idx="3">
                  <c:v>มาตรฐาน ท 4.1</c:v>
                </c:pt>
                <c:pt idx="4">
                  <c:v>มาตรฐาน ท 5.1</c:v>
                </c:pt>
              </c:strCache>
            </c:strRef>
          </c:cat>
          <c:val>
            <c:numRef>
              <c:f>มาตรฐาน_T!$E$2:$E$6</c:f>
              <c:numCache>
                <c:formatCode>0.00</c:formatCode>
                <c:ptCount val="5"/>
                <c:pt idx="0">
                  <c:v>57.58</c:v>
                </c:pt>
                <c:pt idx="1">
                  <c:v>39.270000000000003</c:v>
                </c:pt>
                <c:pt idx="2">
                  <c:v>62.9</c:v>
                </c:pt>
                <c:pt idx="3">
                  <c:v>40.880000000000003</c:v>
                </c:pt>
                <c:pt idx="4">
                  <c:v>50.83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AB28-4BE8-ACF1-7D901432C5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9305856"/>
        <c:axId val="109307392"/>
        <c:axId val="0"/>
      </c:bar3DChart>
      <c:catAx>
        <c:axId val="10930585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9307392"/>
        <c:crosses val="autoZero"/>
        <c:auto val="1"/>
        <c:lblAlgn val="ctr"/>
        <c:lblOffset val="100"/>
        <c:noMultiLvlLbl val="0"/>
      </c:catAx>
      <c:valAx>
        <c:axId val="109307392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crossAx val="10930585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8473194098743402E-2"/>
          <c:y val="0.90513661730387629"/>
          <c:w val="0.8243547597163425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4.8981693918016329E-2"/>
          <c:y val="3.4444691979530699E-2"/>
          <c:w val="0.94162373078338768"/>
          <c:h val="0.771664821417859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รายข้อ_T!$B$1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8352-426D-B8CA-FC073C7DFCB5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8352-426D-B8CA-FC073C7DFCB5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8352-426D-B8CA-FC073C7DFCB5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8352-426D-B8CA-FC073C7DFCB5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8352-426D-B8CA-FC073C7DFCB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รายข้อ_T!$A$2:$A$30</c:f>
              <c:numCache>
                <c:formatCode>General</c:formatCode>
                <c:ptCount val="2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</c:numCache>
            </c:numRef>
          </c:cat>
          <c:val>
            <c:numRef>
              <c:f>รายข้อ_T!$B$2:$B$30</c:f>
              <c:numCache>
                <c:formatCode>0.00</c:formatCode>
                <c:ptCount val="29"/>
                <c:pt idx="0">
                  <c:v>34.380000000000003</c:v>
                </c:pt>
                <c:pt idx="1">
                  <c:v>65.63</c:v>
                </c:pt>
                <c:pt idx="2">
                  <c:v>34.380000000000003</c:v>
                </c:pt>
                <c:pt idx="3">
                  <c:v>28.13</c:v>
                </c:pt>
                <c:pt idx="4">
                  <c:v>68.75</c:v>
                </c:pt>
                <c:pt idx="5">
                  <c:v>46.88</c:v>
                </c:pt>
                <c:pt idx="6">
                  <c:v>75</c:v>
                </c:pt>
                <c:pt idx="7">
                  <c:v>59.38</c:v>
                </c:pt>
                <c:pt idx="8">
                  <c:v>40.630000000000003</c:v>
                </c:pt>
                <c:pt idx="9">
                  <c:v>68.75</c:v>
                </c:pt>
                <c:pt idx="10">
                  <c:v>53.13</c:v>
                </c:pt>
                <c:pt idx="11">
                  <c:v>25</c:v>
                </c:pt>
                <c:pt idx="12">
                  <c:v>81.25</c:v>
                </c:pt>
                <c:pt idx="13">
                  <c:v>87.5</c:v>
                </c:pt>
                <c:pt idx="14">
                  <c:v>43.75</c:v>
                </c:pt>
                <c:pt idx="15">
                  <c:v>28.13</c:v>
                </c:pt>
                <c:pt idx="16">
                  <c:v>62.5</c:v>
                </c:pt>
                <c:pt idx="17">
                  <c:v>40.630000000000003</c:v>
                </c:pt>
                <c:pt idx="18">
                  <c:v>81.25</c:v>
                </c:pt>
                <c:pt idx="19">
                  <c:v>65.63</c:v>
                </c:pt>
                <c:pt idx="20">
                  <c:v>18.75</c:v>
                </c:pt>
                <c:pt idx="21">
                  <c:v>28.13</c:v>
                </c:pt>
                <c:pt idx="22">
                  <c:v>43.75</c:v>
                </c:pt>
                <c:pt idx="23">
                  <c:v>71.88</c:v>
                </c:pt>
                <c:pt idx="24">
                  <c:v>50</c:v>
                </c:pt>
                <c:pt idx="25">
                  <c:v>6.25</c:v>
                </c:pt>
                <c:pt idx="26">
                  <c:v>21.88</c:v>
                </c:pt>
                <c:pt idx="27">
                  <c:v>15.63</c:v>
                </c:pt>
                <c:pt idx="28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352-426D-B8CA-FC073C7DFCB5}"/>
            </c:ext>
          </c:extLst>
        </c:ser>
        <c:ser>
          <c:idx val="1"/>
          <c:order val="1"/>
          <c:tx>
            <c:strRef>
              <c:f>รายข้อ_T!$C$1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352-426D-B8CA-FC073C7DFCB5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352-426D-B8CA-FC073C7DFCB5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352-426D-B8CA-FC073C7DFCB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รายข้อ_T!$A$2:$A$30</c:f>
              <c:numCache>
                <c:formatCode>General</c:formatCode>
                <c:ptCount val="2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</c:numCache>
            </c:numRef>
          </c:cat>
          <c:val>
            <c:numRef>
              <c:f>รายข้อ_T!$C$2:$C$30</c:f>
              <c:numCache>
                <c:formatCode>0.00</c:formatCode>
                <c:ptCount val="29"/>
                <c:pt idx="0">
                  <c:v>46.26</c:v>
                </c:pt>
                <c:pt idx="1">
                  <c:v>79.91</c:v>
                </c:pt>
                <c:pt idx="2">
                  <c:v>66.28</c:v>
                </c:pt>
                <c:pt idx="3">
                  <c:v>31.23</c:v>
                </c:pt>
                <c:pt idx="4">
                  <c:v>66.42</c:v>
                </c:pt>
                <c:pt idx="5">
                  <c:v>51.17</c:v>
                </c:pt>
                <c:pt idx="6">
                  <c:v>67.599999999999994</c:v>
                </c:pt>
                <c:pt idx="7">
                  <c:v>64.02</c:v>
                </c:pt>
                <c:pt idx="8">
                  <c:v>45.59</c:v>
                </c:pt>
                <c:pt idx="9">
                  <c:v>25.37</c:v>
                </c:pt>
                <c:pt idx="10">
                  <c:v>41.7</c:v>
                </c:pt>
                <c:pt idx="11">
                  <c:v>40.97</c:v>
                </c:pt>
                <c:pt idx="12">
                  <c:v>30.21</c:v>
                </c:pt>
                <c:pt idx="13">
                  <c:v>48.53</c:v>
                </c:pt>
                <c:pt idx="14">
                  <c:v>40.32</c:v>
                </c:pt>
                <c:pt idx="15">
                  <c:v>50.07</c:v>
                </c:pt>
                <c:pt idx="16">
                  <c:v>42.29</c:v>
                </c:pt>
                <c:pt idx="17">
                  <c:v>75.260000000000005</c:v>
                </c:pt>
                <c:pt idx="18">
                  <c:v>71.91</c:v>
                </c:pt>
                <c:pt idx="19">
                  <c:v>62.85</c:v>
                </c:pt>
                <c:pt idx="20">
                  <c:v>35.19</c:v>
                </c:pt>
                <c:pt idx="21">
                  <c:v>17.3</c:v>
                </c:pt>
                <c:pt idx="22">
                  <c:v>61.73</c:v>
                </c:pt>
                <c:pt idx="23">
                  <c:v>43.4</c:v>
                </c:pt>
                <c:pt idx="24">
                  <c:v>47.36</c:v>
                </c:pt>
                <c:pt idx="25">
                  <c:v>34.82</c:v>
                </c:pt>
                <c:pt idx="26">
                  <c:v>16.27</c:v>
                </c:pt>
                <c:pt idx="27">
                  <c:v>17.14</c:v>
                </c:pt>
                <c:pt idx="28">
                  <c:v>13.28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352-426D-B8CA-FC073C7DFCB5}"/>
            </c:ext>
          </c:extLst>
        </c:ser>
        <c:ser>
          <c:idx val="2"/>
          <c:order val="2"/>
          <c:tx>
            <c:strRef>
              <c:f>รายข้อ_T!$D$1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8352-426D-B8CA-FC073C7DFCB5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8352-426D-B8CA-FC073C7DFCB5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8352-426D-B8CA-FC073C7DFCB5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8352-426D-B8CA-FC073C7DFCB5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8352-426D-B8CA-FC073C7DFCB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รายข้อ_T!$A$2:$A$30</c:f>
              <c:numCache>
                <c:formatCode>General</c:formatCode>
                <c:ptCount val="2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</c:numCache>
            </c:numRef>
          </c:cat>
          <c:val>
            <c:numRef>
              <c:f>รายข้อ_T!$D$2:$D$30</c:f>
              <c:numCache>
                <c:formatCode>0.00</c:formatCode>
                <c:ptCount val="29"/>
                <c:pt idx="0">
                  <c:v>50.73</c:v>
                </c:pt>
                <c:pt idx="1">
                  <c:v>83.6</c:v>
                </c:pt>
                <c:pt idx="2">
                  <c:v>72.89</c:v>
                </c:pt>
                <c:pt idx="3">
                  <c:v>42.94</c:v>
                </c:pt>
                <c:pt idx="4">
                  <c:v>72.44</c:v>
                </c:pt>
                <c:pt idx="5">
                  <c:v>54.76</c:v>
                </c:pt>
                <c:pt idx="6">
                  <c:v>74.16</c:v>
                </c:pt>
                <c:pt idx="7">
                  <c:v>69.36</c:v>
                </c:pt>
                <c:pt idx="8">
                  <c:v>57.03</c:v>
                </c:pt>
                <c:pt idx="9">
                  <c:v>27.13</c:v>
                </c:pt>
                <c:pt idx="10">
                  <c:v>53.27</c:v>
                </c:pt>
                <c:pt idx="11">
                  <c:v>49.69</c:v>
                </c:pt>
                <c:pt idx="12">
                  <c:v>26.8</c:v>
                </c:pt>
                <c:pt idx="13">
                  <c:v>53.34</c:v>
                </c:pt>
                <c:pt idx="14">
                  <c:v>50.32</c:v>
                </c:pt>
                <c:pt idx="15">
                  <c:v>49.71</c:v>
                </c:pt>
                <c:pt idx="16">
                  <c:v>46.96</c:v>
                </c:pt>
                <c:pt idx="17">
                  <c:v>79.22</c:v>
                </c:pt>
                <c:pt idx="18">
                  <c:v>79.569999999999993</c:v>
                </c:pt>
                <c:pt idx="19">
                  <c:v>68.39</c:v>
                </c:pt>
                <c:pt idx="20">
                  <c:v>34.9</c:v>
                </c:pt>
                <c:pt idx="21">
                  <c:v>18.34</c:v>
                </c:pt>
                <c:pt idx="22">
                  <c:v>70.44</c:v>
                </c:pt>
                <c:pt idx="23">
                  <c:v>47.45</c:v>
                </c:pt>
                <c:pt idx="24">
                  <c:v>50.92</c:v>
                </c:pt>
                <c:pt idx="25">
                  <c:v>42.8</c:v>
                </c:pt>
                <c:pt idx="26">
                  <c:v>15.05</c:v>
                </c:pt>
                <c:pt idx="27">
                  <c:v>14.33</c:v>
                </c:pt>
                <c:pt idx="28">
                  <c:v>14.34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8352-426D-B8CA-FC073C7DFCB5}"/>
            </c:ext>
          </c:extLst>
        </c:ser>
        <c:ser>
          <c:idx val="3"/>
          <c:order val="3"/>
          <c:tx>
            <c:strRef>
              <c:f>รายข้อ_T!$E$1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8352-426D-B8CA-FC073C7DFCB5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8352-426D-B8CA-FC073C7DFCB5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8352-426D-B8CA-FC073C7DFCB5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8352-426D-B8CA-FC073C7DFCB5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8352-426D-B8CA-FC073C7DFCB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รายข้อ_T!$A$2:$A$30</c:f>
              <c:numCache>
                <c:formatCode>General</c:formatCode>
                <c:ptCount val="2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</c:numCache>
            </c:numRef>
          </c:cat>
          <c:val>
            <c:numRef>
              <c:f>รายข้อ_T!$E$2:$E$30</c:f>
              <c:numCache>
                <c:formatCode>0.00</c:formatCode>
                <c:ptCount val="29"/>
                <c:pt idx="0">
                  <c:v>48.64</c:v>
                </c:pt>
                <c:pt idx="1">
                  <c:v>82.28</c:v>
                </c:pt>
                <c:pt idx="2">
                  <c:v>71.739999999999995</c:v>
                </c:pt>
                <c:pt idx="3">
                  <c:v>42.41</c:v>
                </c:pt>
                <c:pt idx="4">
                  <c:v>71.459999999999994</c:v>
                </c:pt>
                <c:pt idx="5">
                  <c:v>54.55</c:v>
                </c:pt>
                <c:pt idx="6">
                  <c:v>72.75</c:v>
                </c:pt>
                <c:pt idx="7">
                  <c:v>68.42</c:v>
                </c:pt>
                <c:pt idx="8">
                  <c:v>56.07</c:v>
                </c:pt>
                <c:pt idx="9">
                  <c:v>27.31</c:v>
                </c:pt>
                <c:pt idx="10">
                  <c:v>52.01</c:v>
                </c:pt>
                <c:pt idx="11">
                  <c:v>49.16</c:v>
                </c:pt>
                <c:pt idx="12">
                  <c:v>26.95</c:v>
                </c:pt>
                <c:pt idx="13">
                  <c:v>53.2</c:v>
                </c:pt>
                <c:pt idx="14">
                  <c:v>49.55</c:v>
                </c:pt>
                <c:pt idx="15">
                  <c:v>48.5</c:v>
                </c:pt>
                <c:pt idx="16">
                  <c:v>45.92</c:v>
                </c:pt>
                <c:pt idx="17">
                  <c:v>77.459999999999994</c:v>
                </c:pt>
                <c:pt idx="18">
                  <c:v>78.33</c:v>
                </c:pt>
                <c:pt idx="19">
                  <c:v>67.28</c:v>
                </c:pt>
                <c:pt idx="20">
                  <c:v>34.83</c:v>
                </c:pt>
                <c:pt idx="21">
                  <c:v>18.03</c:v>
                </c:pt>
                <c:pt idx="22">
                  <c:v>69.38</c:v>
                </c:pt>
                <c:pt idx="23">
                  <c:v>46.61</c:v>
                </c:pt>
                <c:pt idx="24">
                  <c:v>49.49</c:v>
                </c:pt>
                <c:pt idx="25">
                  <c:v>41.94</c:v>
                </c:pt>
                <c:pt idx="26">
                  <c:v>14.56</c:v>
                </c:pt>
                <c:pt idx="27">
                  <c:v>13.98</c:v>
                </c:pt>
                <c:pt idx="28">
                  <c:v>14.05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8352-426D-B8CA-FC073C7DFCB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9175936"/>
        <c:axId val="109177472"/>
        <c:axId val="0"/>
      </c:bar3DChart>
      <c:catAx>
        <c:axId val="109175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9177472"/>
        <c:crosses val="autoZero"/>
        <c:auto val="1"/>
        <c:lblAlgn val="ctr"/>
        <c:lblOffset val="100"/>
        <c:noMultiLvlLbl val="0"/>
      </c:catAx>
      <c:valAx>
        <c:axId val="109177472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th-TH"/>
          </a:p>
        </c:txPr>
        <c:crossAx val="10917593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8473194098743402E-2"/>
          <c:y val="0.90513661730387629"/>
          <c:w val="0.8243547597163425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6801337177771775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สาระ_E!$B$1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E355-45EA-B3F3-E258827CC76D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E355-45EA-B3F3-E258827CC76D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E355-45EA-B3F3-E258827CC76D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E355-45EA-B3F3-E258827CC76D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E355-45EA-B3F3-E258827CC76D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สาระ_E!$A$2:$A$3</c:f>
              <c:strCache>
                <c:ptCount val="2"/>
                <c:pt idx="0">
                  <c:v>ภาษาเพื่อการสื่อสาร</c:v>
                </c:pt>
                <c:pt idx="1">
                  <c:v>ภาษาและวัฒนธรรม</c:v>
                </c:pt>
              </c:strCache>
            </c:strRef>
          </c:cat>
          <c:val>
            <c:numRef>
              <c:f>สาระ_E!$B$2:$B$3</c:f>
              <c:numCache>
                <c:formatCode>0.00</c:formatCode>
                <c:ptCount val="2"/>
                <c:pt idx="0">
                  <c:v>27.60602739726027</c:v>
                </c:pt>
                <c:pt idx="1">
                  <c:v>29.224520547945211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55-45EA-B3F3-E258827CC76D}"/>
            </c:ext>
          </c:extLst>
        </c:ser>
        <c:ser>
          <c:idx val="1"/>
          <c:order val="1"/>
          <c:tx>
            <c:strRef>
              <c:f>สาระ_E!$C$1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355-45EA-B3F3-E258827CC76D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355-45EA-B3F3-E258827CC76D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355-45EA-B3F3-E258827CC76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สาระ_E!$A$2:$A$3</c:f>
              <c:strCache>
                <c:ptCount val="2"/>
                <c:pt idx="0">
                  <c:v>ภาษาเพื่อการสื่อสาร</c:v>
                </c:pt>
                <c:pt idx="1">
                  <c:v>ภาษาและวัฒนธรรม</c:v>
                </c:pt>
              </c:strCache>
            </c:strRef>
          </c:cat>
          <c:val>
            <c:numRef>
              <c:f>สาระ_E!$C$2:$C$3</c:f>
              <c:numCache>
                <c:formatCode>0.00</c:formatCode>
                <c:ptCount val="2"/>
                <c:pt idx="0">
                  <c:v>26.21</c:v>
                </c:pt>
                <c:pt idx="1">
                  <c:v>28.4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355-45EA-B3F3-E258827CC76D}"/>
            </c:ext>
          </c:extLst>
        </c:ser>
        <c:ser>
          <c:idx val="2"/>
          <c:order val="2"/>
          <c:tx>
            <c:strRef>
              <c:f>สาระ_E!$D$1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E355-45EA-B3F3-E258827CC76D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E355-45EA-B3F3-E258827CC76D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E355-45EA-B3F3-E258827CC76D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E355-45EA-B3F3-E258827CC76D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E355-45EA-B3F3-E258827CC76D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สาระ_E!$A$2:$A$3</c:f>
              <c:strCache>
                <c:ptCount val="2"/>
                <c:pt idx="0">
                  <c:v>ภาษาเพื่อการสื่อสาร</c:v>
                </c:pt>
                <c:pt idx="1">
                  <c:v>ภาษาและวัฒนธรรม</c:v>
                </c:pt>
              </c:strCache>
            </c:strRef>
          </c:cat>
          <c:val>
            <c:numRef>
              <c:f>สาระ_E!$D$2:$D$3</c:f>
              <c:numCache>
                <c:formatCode>0.00</c:formatCode>
                <c:ptCount val="2"/>
                <c:pt idx="0">
                  <c:v>30.86</c:v>
                </c:pt>
                <c:pt idx="1">
                  <c:v>33.85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E355-45EA-B3F3-E258827CC76D}"/>
            </c:ext>
          </c:extLst>
        </c:ser>
        <c:ser>
          <c:idx val="3"/>
          <c:order val="3"/>
          <c:tx>
            <c:strRef>
              <c:f>สาระ_E!$E$1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E355-45EA-B3F3-E258827CC76D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E355-45EA-B3F3-E258827CC76D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E355-45EA-B3F3-E258827CC76D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E355-45EA-B3F3-E258827CC76D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E355-45EA-B3F3-E258827CC76D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สาระ_E!$A$2:$A$3</c:f>
              <c:strCache>
                <c:ptCount val="2"/>
                <c:pt idx="0">
                  <c:v>ภาษาเพื่อการสื่อสาร</c:v>
                </c:pt>
                <c:pt idx="1">
                  <c:v>ภาษาและวัฒนธรรม</c:v>
                </c:pt>
              </c:strCache>
            </c:strRef>
          </c:cat>
          <c:val>
            <c:numRef>
              <c:f>สาระ_E!$E$2:$E$3</c:f>
              <c:numCache>
                <c:formatCode>0.00</c:formatCode>
                <c:ptCount val="2"/>
                <c:pt idx="0">
                  <c:v>31.24</c:v>
                </c:pt>
                <c:pt idx="1">
                  <c:v>34.020000000000003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E355-45EA-B3F3-E258827CC76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9207936"/>
        <c:axId val="109209472"/>
        <c:axId val="0"/>
      </c:bar3DChart>
      <c:catAx>
        <c:axId val="10920793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2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9209472"/>
        <c:crosses val="autoZero"/>
        <c:auto val="1"/>
        <c:lblAlgn val="ctr"/>
        <c:lblOffset val="100"/>
        <c:noMultiLvlLbl val="0"/>
      </c:catAx>
      <c:valAx>
        <c:axId val="109209472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crossAx val="109207936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771664821417859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มาตรฐาน_E!$B$1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71FB-4B5C-BD8E-53513AD896D7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71FB-4B5C-BD8E-53513AD896D7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71FB-4B5C-BD8E-53513AD896D7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71FB-4B5C-BD8E-53513AD896D7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71FB-4B5C-BD8E-53513AD896D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1300" b="1">
                    <a:latin typeface="TH SarabunPSK" pitchFamily="34" charset="-34"/>
                    <a:cs typeface="TH SarabunPSK" pitchFamily="34" charset="-34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มาตรฐาน_E!$A$2:$A$6</c:f>
              <c:strCache>
                <c:ptCount val="5"/>
                <c:pt idx="0">
                  <c:v>มาตรฐาน ต 1.1</c:v>
                </c:pt>
                <c:pt idx="1">
                  <c:v>มาตรฐาน ต 1.2</c:v>
                </c:pt>
                <c:pt idx="2">
                  <c:v>มาตรฐาน ต 1.3</c:v>
                </c:pt>
                <c:pt idx="3">
                  <c:v>มาตรฐาน ต 2.1</c:v>
                </c:pt>
                <c:pt idx="4">
                  <c:v>มาตรฐาน ต 2.2</c:v>
                </c:pt>
              </c:strCache>
            </c:strRef>
          </c:cat>
          <c:val>
            <c:numRef>
              <c:f>มาตรฐาน_E!$B$2:$B$6</c:f>
              <c:numCache>
                <c:formatCode>0.00</c:formatCode>
                <c:ptCount val="5"/>
                <c:pt idx="0">
                  <c:v>29.566438356164383</c:v>
                </c:pt>
                <c:pt idx="1">
                  <c:v>26.613424657534246</c:v>
                </c:pt>
                <c:pt idx="2">
                  <c:v>25.246027397260274</c:v>
                </c:pt>
                <c:pt idx="3">
                  <c:v>40.410136986301367</c:v>
                </c:pt>
                <c:pt idx="4">
                  <c:v>23.631095890410958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1FB-4B5C-BD8E-53513AD896D7}"/>
            </c:ext>
          </c:extLst>
        </c:ser>
        <c:ser>
          <c:idx val="1"/>
          <c:order val="1"/>
          <c:tx>
            <c:strRef>
              <c:f>มาตรฐาน_E!$C$1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1FB-4B5C-BD8E-53513AD896D7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1FB-4B5C-BD8E-53513AD896D7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1FB-4B5C-BD8E-53513AD896D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sz="1300" b="1">
                    <a:latin typeface="TH SarabunPSK" pitchFamily="34" charset="-34"/>
                    <a:cs typeface="TH SarabunPSK" pitchFamily="34" charset="-34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มาตรฐาน_E!$A$2:$A$6</c:f>
              <c:strCache>
                <c:ptCount val="5"/>
                <c:pt idx="0">
                  <c:v>มาตรฐาน ต 1.1</c:v>
                </c:pt>
                <c:pt idx="1">
                  <c:v>มาตรฐาน ต 1.2</c:v>
                </c:pt>
                <c:pt idx="2">
                  <c:v>มาตรฐาน ต 1.3</c:v>
                </c:pt>
                <c:pt idx="3">
                  <c:v>มาตรฐาน ต 2.1</c:v>
                </c:pt>
                <c:pt idx="4">
                  <c:v>มาตรฐาน ต 2.2</c:v>
                </c:pt>
              </c:strCache>
            </c:strRef>
          </c:cat>
          <c:val>
            <c:numRef>
              <c:f>มาตรฐาน_E!$C$2:$C$6</c:f>
              <c:numCache>
                <c:formatCode>0.00</c:formatCode>
                <c:ptCount val="5"/>
                <c:pt idx="0">
                  <c:v>26.92</c:v>
                </c:pt>
                <c:pt idx="1">
                  <c:v>24.8</c:v>
                </c:pt>
                <c:pt idx="2">
                  <c:v>26.39</c:v>
                </c:pt>
                <c:pt idx="3">
                  <c:v>33.72</c:v>
                </c:pt>
                <c:pt idx="4">
                  <c:v>25.73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1FB-4B5C-BD8E-53513AD896D7}"/>
            </c:ext>
          </c:extLst>
        </c:ser>
        <c:ser>
          <c:idx val="2"/>
          <c:order val="2"/>
          <c:tx>
            <c:strRef>
              <c:f>มาตรฐาน_E!$D$1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71FB-4B5C-BD8E-53513AD896D7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71FB-4B5C-BD8E-53513AD896D7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71FB-4B5C-BD8E-53513AD896D7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71FB-4B5C-BD8E-53513AD896D7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71FB-4B5C-BD8E-53513AD896D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1300" b="1">
                    <a:latin typeface="TH SarabunPSK" pitchFamily="34" charset="-34"/>
                    <a:cs typeface="TH SarabunPSK" pitchFamily="34" charset="-34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มาตรฐาน_E!$A$2:$A$6</c:f>
              <c:strCache>
                <c:ptCount val="5"/>
                <c:pt idx="0">
                  <c:v>มาตรฐาน ต 1.1</c:v>
                </c:pt>
                <c:pt idx="1">
                  <c:v>มาตรฐาน ต 1.2</c:v>
                </c:pt>
                <c:pt idx="2">
                  <c:v>มาตรฐาน ต 1.3</c:v>
                </c:pt>
                <c:pt idx="3">
                  <c:v>มาตรฐาน ต 2.1</c:v>
                </c:pt>
                <c:pt idx="4">
                  <c:v>มาตรฐาน ต 2.2</c:v>
                </c:pt>
              </c:strCache>
            </c:strRef>
          </c:cat>
          <c:val>
            <c:numRef>
              <c:f>มาตรฐาน_E!$D$2:$D$6</c:f>
              <c:numCache>
                <c:formatCode>0.00</c:formatCode>
                <c:ptCount val="5"/>
                <c:pt idx="0">
                  <c:v>31.22</c:v>
                </c:pt>
                <c:pt idx="1">
                  <c:v>30</c:v>
                </c:pt>
                <c:pt idx="2">
                  <c:v>31.09</c:v>
                </c:pt>
                <c:pt idx="3">
                  <c:v>42.03</c:v>
                </c:pt>
                <c:pt idx="4">
                  <c:v>29.76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71FB-4B5C-BD8E-53513AD896D7}"/>
            </c:ext>
          </c:extLst>
        </c:ser>
        <c:ser>
          <c:idx val="3"/>
          <c:order val="3"/>
          <c:tx>
            <c:strRef>
              <c:f>มาตรฐาน_E!$E$1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71FB-4B5C-BD8E-53513AD896D7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71FB-4B5C-BD8E-53513AD896D7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71FB-4B5C-BD8E-53513AD896D7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71FB-4B5C-BD8E-53513AD896D7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71FB-4B5C-BD8E-53513AD896D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1300" b="1">
                    <a:latin typeface="TH SarabunPSK" pitchFamily="34" charset="-34"/>
                    <a:cs typeface="TH SarabunPSK" pitchFamily="34" charset="-34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มาตรฐาน_E!$A$2:$A$6</c:f>
              <c:strCache>
                <c:ptCount val="5"/>
                <c:pt idx="0">
                  <c:v>มาตรฐาน ต 1.1</c:v>
                </c:pt>
                <c:pt idx="1">
                  <c:v>มาตรฐาน ต 1.2</c:v>
                </c:pt>
                <c:pt idx="2">
                  <c:v>มาตรฐาน ต 1.3</c:v>
                </c:pt>
                <c:pt idx="3">
                  <c:v>มาตรฐาน ต 2.1</c:v>
                </c:pt>
                <c:pt idx="4">
                  <c:v>มาตรฐาน ต 2.2</c:v>
                </c:pt>
              </c:strCache>
            </c:strRef>
          </c:cat>
          <c:val>
            <c:numRef>
              <c:f>มาตรฐาน_E!$E$2:$E$6</c:f>
              <c:numCache>
                <c:formatCode>0.00</c:formatCode>
                <c:ptCount val="5"/>
                <c:pt idx="0">
                  <c:v>31.56</c:v>
                </c:pt>
                <c:pt idx="1">
                  <c:v>30.61</c:v>
                </c:pt>
                <c:pt idx="2">
                  <c:v>31.32</c:v>
                </c:pt>
                <c:pt idx="3">
                  <c:v>42</c:v>
                </c:pt>
                <c:pt idx="4">
                  <c:v>30.03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71FB-4B5C-BD8E-53513AD896D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9741568"/>
        <c:axId val="109743104"/>
        <c:axId val="0"/>
      </c:bar3DChart>
      <c:catAx>
        <c:axId val="10974156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9743104"/>
        <c:crosses val="autoZero"/>
        <c:auto val="1"/>
        <c:lblAlgn val="ctr"/>
        <c:lblOffset val="100"/>
        <c:noMultiLvlLbl val="0"/>
      </c:catAx>
      <c:valAx>
        <c:axId val="109743104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sz="1400" b="1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974156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8473194098743402E-2"/>
          <c:y val="0.90513661730387629"/>
          <c:w val="0.8243547597163425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4.8981693918016329E-2"/>
          <c:y val="3.4444691979530699E-2"/>
          <c:w val="0.94162373078338768"/>
          <c:h val="0.771664821417859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รายข้อ_E!$B$1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7F27-4C14-92C4-DEFE1E1ACEE8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7F27-4C14-92C4-DEFE1E1ACEE8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7F27-4C14-92C4-DEFE1E1ACEE8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7F27-4C14-92C4-DEFE1E1ACEE8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7F27-4C14-92C4-DEFE1E1ACEE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5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รายข้อ_E!$A$2:$A$33</c:f>
              <c:numCache>
                <c:formatCode>General</c:formatCode>
                <c:ptCount val="3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</c:numCache>
            </c:numRef>
          </c:cat>
          <c:val>
            <c:numRef>
              <c:f>รายข้อ_E!$B$2:$B$33</c:f>
              <c:numCache>
                <c:formatCode>0.00</c:formatCode>
                <c:ptCount val="32"/>
                <c:pt idx="0">
                  <c:v>34.380000000000003</c:v>
                </c:pt>
                <c:pt idx="1">
                  <c:v>25</c:v>
                </c:pt>
                <c:pt idx="2">
                  <c:v>25</c:v>
                </c:pt>
                <c:pt idx="3">
                  <c:v>21.88</c:v>
                </c:pt>
                <c:pt idx="4">
                  <c:v>59.38</c:v>
                </c:pt>
                <c:pt idx="5">
                  <c:v>43.75</c:v>
                </c:pt>
                <c:pt idx="6">
                  <c:v>25</c:v>
                </c:pt>
                <c:pt idx="7">
                  <c:v>31.25</c:v>
                </c:pt>
                <c:pt idx="8">
                  <c:v>15.63</c:v>
                </c:pt>
                <c:pt idx="9">
                  <c:v>3.13</c:v>
                </c:pt>
                <c:pt idx="10">
                  <c:v>15.63</c:v>
                </c:pt>
                <c:pt idx="11">
                  <c:v>28.13</c:v>
                </c:pt>
                <c:pt idx="12">
                  <c:v>21.88</c:v>
                </c:pt>
                <c:pt idx="13">
                  <c:v>28.13</c:v>
                </c:pt>
                <c:pt idx="14">
                  <c:v>21.88</c:v>
                </c:pt>
                <c:pt idx="15">
                  <c:v>37.5</c:v>
                </c:pt>
                <c:pt idx="16">
                  <c:v>12.5</c:v>
                </c:pt>
                <c:pt idx="17">
                  <c:v>37.5</c:v>
                </c:pt>
                <c:pt idx="18">
                  <c:v>31.25</c:v>
                </c:pt>
                <c:pt idx="19">
                  <c:v>31.25</c:v>
                </c:pt>
                <c:pt idx="20">
                  <c:v>18.75</c:v>
                </c:pt>
                <c:pt idx="21">
                  <c:v>15.63</c:v>
                </c:pt>
                <c:pt idx="22">
                  <c:v>21.88</c:v>
                </c:pt>
                <c:pt idx="23">
                  <c:v>28.13</c:v>
                </c:pt>
                <c:pt idx="24">
                  <c:v>46.88</c:v>
                </c:pt>
                <c:pt idx="25">
                  <c:v>21.88</c:v>
                </c:pt>
                <c:pt idx="26">
                  <c:v>25</c:v>
                </c:pt>
                <c:pt idx="27">
                  <c:v>25</c:v>
                </c:pt>
                <c:pt idx="28">
                  <c:v>34.380000000000003</c:v>
                </c:pt>
                <c:pt idx="29">
                  <c:v>25</c:v>
                </c:pt>
                <c:pt idx="30">
                  <c:v>28.13</c:v>
                </c:pt>
                <c:pt idx="31">
                  <c:v>21.88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F27-4C14-92C4-DEFE1E1ACEE8}"/>
            </c:ext>
          </c:extLst>
        </c:ser>
        <c:ser>
          <c:idx val="1"/>
          <c:order val="1"/>
          <c:tx>
            <c:strRef>
              <c:f>รายข้อ_E!$C$1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F27-4C14-92C4-DEFE1E1ACEE8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F27-4C14-92C4-DEFE1E1ACEE8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F27-4C14-92C4-DEFE1E1ACEE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sz="5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รายข้อ_E!$A$2:$A$33</c:f>
              <c:numCache>
                <c:formatCode>General</c:formatCode>
                <c:ptCount val="3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</c:numCache>
            </c:numRef>
          </c:cat>
          <c:val>
            <c:numRef>
              <c:f>รายข้อ_E!$C$2:$C$33</c:f>
              <c:numCache>
                <c:formatCode>0.00</c:formatCode>
                <c:ptCount val="32"/>
                <c:pt idx="0">
                  <c:v>35.479999999999997</c:v>
                </c:pt>
                <c:pt idx="1">
                  <c:v>19.649999999999999</c:v>
                </c:pt>
                <c:pt idx="2">
                  <c:v>43.11</c:v>
                </c:pt>
                <c:pt idx="3">
                  <c:v>18.649999999999999</c:v>
                </c:pt>
                <c:pt idx="4">
                  <c:v>24.19</c:v>
                </c:pt>
                <c:pt idx="5">
                  <c:v>25.7</c:v>
                </c:pt>
                <c:pt idx="6">
                  <c:v>24.93</c:v>
                </c:pt>
                <c:pt idx="7">
                  <c:v>25.07</c:v>
                </c:pt>
                <c:pt idx="8">
                  <c:v>24.34</c:v>
                </c:pt>
                <c:pt idx="9">
                  <c:v>32.840000000000003</c:v>
                </c:pt>
                <c:pt idx="10">
                  <c:v>19.350000000000001</c:v>
                </c:pt>
                <c:pt idx="11">
                  <c:v>33.33</c:v>
                </c:pt>
                <c:pt idx="12">
                  <c:v>23.79</c:v>
                </c:pt>
                <c:pt idx="13">
                  <c:v>22.58</c:v>
                </c:pt>
                <c:pt idx="14">
                  <c:v>26.69</c:v>
                </c:pt>
                <c:pt idx="15">
                  <c:v>22.43</c:v>
                </c:pt>
                <c:pt idx="16">
                  <c:v>31.09</c:v>
                </c:pt>
                <c:pt idx="17">
                  <c:v>28.59</c:v>
                </c:pt>
                <c:pt idx="18">
                  <c:v>33.72</c:v>
                </c:pt>
                <c:pt idx="19">
                  <c:v>24.34</c:v>
                </c:pt>
                <c:pt idx="20">
                  <c:v>28.74</c:v>
                </c:pt>
                <c:pt idx="21">
                  <c:v>22.14</c:v>
                </c:pt>
                <c:pt idx="22">
                  <c:v>24.34</c:v>
                </c:pt>
                <c:pt idx="23">
                  <c:v>22.29</c:v>
                </c:pt>
                <c:pt idx="24">
                  <c:v>25.51</c:v>
                </c:pt>
                <c:pt idx="25">
                  <c:v>27.27</c:v>
                </c:pt>
                <c:pt idx="26">
                  <c:v>23.02</c:v>
                </c:pt>
                <c:pt idx="27">
                  <c:v>26.98</c:v>
                </c:pt>
                <c:pt idx="28">
                  <c:v>33.28</c:v>
                </c:pt>
                <c:pt idx="29">
                  <c:v>26.58</c:v>
                </c:pt>
                <c:pt idx="30">
                  <c:v>27.57</c:v>
                </c:pt>
                <c:pt idx="31">
                  <c:v>24.34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F27-4C14-92C4-DEFE1E1ACEE8}"/>
            </c:ext>
          </c:extLst>
        </c:ser>
        <c:ser>
          <c:idx val="2"/>
          <c:order val="2"/>
          <c:tx>
            <c:strRef>
              <c:f>รายข้อ_E!$D$1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7F27-4C14-92C4-DEFE1E1ACEE8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7F27-4C14-92C4-DEFE1E1ACEE8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7F27-4C14-92C4-DEFE1E1ACEE8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7F27-4C14-92C4-DEFE1E1ACEE8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7F27-4C14-92C4-DEFE1E1ACEE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5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รายข้อ_E!$A$2:$A$33</c:f>
              <c:numCache>
                <c:formatCode>General</c:formatCode>
                <c:ptCount val="3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</c:numCache>
            </c:numRef>
          </c:cat>
          <c:val>
            <c:numRef>
              <c:f>รายข้อ_E!$D$2:$D$33</c:f>
              <c:numCache>
                <c:formatCode>0.00</c:formatCode>
                <c:ptCount val="32"/>
                <c:pt idx="0">
                  <c:v>40.24</c:v>
                </c:pt>
                <c:pt idx="1">
                  <c:v>20.63</c:v>
                </c:pt>
                <c:pt idx="2">
                  <c:v>58.65</c:v>
                </c:pt>
                <c:pt idx="3">
                  <c:v>30.41</c:v>
                </c:pt>
                <c:pt idx="4">
                  <c:v>36.159999999999997</c:v>
                </c:pt>
                <c:pt idx="5">
                  <c:v>26.97</c:v>
                </c:pt>
                <c:pt idx="6">
                  <c:v>26.97</c:v>
                </c:pt>
                <c:pt idx="7">
                  <c:v>28.7</c:v>
                </c:pt>
                <c:pt idx="8">
                  <c:v>25.48</c:v>
                </c:pt>
                <c:pt idx="9">
                  <c:v>41.61</c:v>
                </c:pt>
                <c:pt idx="10">
                  <c:v>24.31</c:v>
                </c:pt>
                <c:pt idx="11">
                  <c:v>43.49</c:v>
                </c:pt>
                <c:pt idx="12">
                  <c:v>29.42</c:v>
                </c:pt>
                <c:pt idx="13">
                  <c:v>27.8</c:v>
                </c:pt>
                <c:pt idx="14">
                  <c:v>32.57</c:v>
                </c:pt>
                <c:pt idx="15">
                  <c:v>23.88</c:v>
                </c:pt>
                <c:pt idx="16">
                  <c:v>26.78</c:v>
                </c:pt>
                <c:pt idx="17">
                  <c:v>31.92</c:v>
                </c:pt>
                <c:pt idx="18">
                  <c:v>38.82</c:v>
                </c:pt>
                <c:pt idx="19">
                  <c:v>28.05</c:v>
                </c:pt>
                <c:pt idx="20">
                  <c:v>37.770000000000003</c:v>
                </c:pt>
                <c:pt idx="21">
                  <c:v>22.93</c:v>
                </c:pt>
                <c:pt idx="22">
                  <c:v>26.35</c:v>
                </c:pt>
                <c:pt idx="23">
                  <c:v>28.93</c:v>
                </c:pt>
                <c:pt idx="24">
                  <c:v>28.49</c:v>
                </c:pt>
                <c:pt idx="25">
                  <c:v>26.99</c:v>
                </c:pt>
                <c:pt idx="26">
                  <c:v>27.51</c:v>
                </c:pt>
                <c:pt idx="27">
                  <c:v>42.2</c:v>
                </c:pt>
                <c:pt idx="28">
                  <c:v>34.47</c:v>
                </c:pt>
                <c:pt idx="29">
                  <c:v>29.96</c:v>
                </c:pt>
                <c:pt idx="30">
                  <c:v>28.83</c:v>
                </c:pt>
                <c:pt idx="31">
                  <c:v>28.9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7F27-4C14-92C4-DEFE1E1ACEE8}"/>
            </c:ext>
          </c:extLst>
        </c:ser>
        <c:ser>
          <c:idx val="3"/>
          <c:order val="3"/>
          <c:tx>
            <c:strRef>
              <c:f>รายข้อ_E!$E$1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7F27-4C14-92C4-DEFE1E1ACEE8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7F27-4C14-92C4-DEFE1E1ACEE8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7F27-4C14-92C4-DEFE1E1ACEE8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7F27-4C14-92C4-DEFE1E1ACEE8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7F27-4C14-92C4-DEFE1E1ACEE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5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รายข้อ_E!$A$2:$A$33</c:f>
              <c:numCache>
                <c:formatCode>General</c:formatCode>
                <c:ptCount val="3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</c:numCache>
            </c:numRef>
          </c:cat>
          <c:val>
            <c:numRef>
              <c:f>รายข้อ_E!$E$2:$E$33</c:f>
              <c:numCache>
                <c:formatCode>0.00</c:formatCode>
                <c:ptCount val="32"/>
                <c:pt idx="0">
                  <c:v>40.840000000000003</c:v>
                </c:pt>
                <c:pt idx="1">
                  <c:v>21.45</c:v>
                </c:pt>
                <c:pt idx="2">
                  <c:v>58.46</c:v>
                </c:pt>
                <c:pt idx="3">
                  <c:v>31.09</c:v>
                </c:pt>
                <c:pt idx="4">
                  <c:v>36.82</c:v>
                </c:pt>
                <c:pt idx="5">
                  <c:v>27.3</c:v>
                </c:pt>
                <c:pt idx="6">
                  <c:v>27.59</c:v>
                </c:pt>
                <c:pt idx="7">
                  <c:v>29.27</c:v>
                </c:pt>
                <c:pt idx="8">
                  <c:v>25.59</c:v>
                </c:pt>
                <c:pt idx="9">
                  <c:v>41.61</c:v>
                </c:pt>
                <c:pt idx="10">
                  <c:v>24.85</c:v>
                </c:pt>
                <c:pt idx="11">
                  <c:v>43.94</c:v>
                </c:pt>
                <c:pt idx="12">
                  <c:v>30.3</c:v>
                </c:pt>
                <c:pt idx="13">
                  <c:v>28.37</c:v>
                </c:pt>
                <c:pt idx="14">
                  <c:v>33</c:v>
                </c:pt>
                <c:pt idx="15">
                  <c:v>24.1</c:v>
                </c:pt>
                <c:pt idx="16">
                  <c:v>26.51</c:v>
                </c:pt>
                <c:pt idx="17">
                  <c:v>32.020000000000003</c:v>
                </c:pt>
                <c:pt idx="18">
                  <c:v>39.049999999999997</c:v>
                </c:pt>
                <c:pt idx="19">
                  <c:v>28.58</c:v>
                </c:pt>
                <c:pt idx="20">
                  <c:v>37.840000000000003</c:v>
                </c:pt>
                <c:pt idx="21">
                  <c:v>23.42</c:v>
                </c:pt>
                <c:pt idx="22">
                  <c:v>26.7</c:v>
                </c:pt>
                <c:pt idx="23">
                  <c:v>29.28</c:v>
                </c:pt>
                <c:pt idx="24">
                  <c:v>28.68</c:v>
                </c:pt>
                <c:pt idx="25">
                  <c:v>27.03</c:v>
                </c:pt>
                <c:pt idx="26">
                  <c:v>27.38</c:v>
                </c:pt>
                <c:pt idx="27">
                  <c:v>42.71</c:v>
                </c:pt>
                <c:pt idx="28">
                  <c:v>34.47</c:v>
                </c:pt>
                <c:pt idx="29">
                  <c:v>30.29</c:v>
                </c:pt>
                <c:pt idx="30">
                  <c:v>29.14</c:v>
                </c:pt>
                <c:pt idx="31">
                  <c:v>29.48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7F27-4C14-92C4-DEFE1E1ACEE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1235328"/>
        <c:axId val="101249408"/>
        <c:axId val="0"/>
      </c:bar3DChart>
      <c:catAx>
        <c:axId val="101235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1249408"/>
        <c:crosses val="autoZero"/>
        <c:auto val="1"/>
        <c:lblAlgn val="ctr"/>
        <c:lblOffset val="100"/>
        <c:noMultiLvlLbl val="0"/>
      </c:catAx>
      <c:valAx>
        <c:axId val="10124940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sz="1200" b="1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123532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8473194098743402E-2"/>
          <c:y val="0.90513661730387629"/>
          <c:w val="0.8243547597163425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1319021291418553"/>
          <c:y val="0.16611560339731446"/>
          <c:w val="0.8575426554439316"/>
          <c:h val="0.6801337177771775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สาระ_M!$B$1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9CF9-4FCA-88B0-9B51B5F2685C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9CF9-4FCA-88B0-9B51B5F2685C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9CF9-4FCA-88B0-9B51B5F2685C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9CF9-4FCA-88B0-9B51B5F2685C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9CF9-4FCA-88B0-9B51B5F2685C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สาระ_M!$A$2:$A$4</c:f>
              <c:strCache>
                <c:ptCount val="3"/>
                <c:pt idx="0">
                  <c:v>จำนวนและพีชคณิต</c:v>
                </c:pt>
                <c:pt idx="1">
                  <c:v>การวัดและเรขาคณิต</c:v>
                </c:pt>
                <c:pt idx="2">
                  <c:v>สถิติและความน่าจะเป็น</c:v>
                </c:pt>
              </c:strCache>
            </c:strRef>
          </c:cat>
          <c:val>
            <c:numRef>
              <c:f>สาระ_M!$B$2:$B$4</c:f>
              <c:numCache>
                <c:formatCode>0.00</c:formatCode>
                <c:ptCount val="3"/>
                <c:pt idx="0">
                  <c:v>23.205068493150684</c:v>
                </c:pt>
                <c:pt idx="1">
                  <c:v>16.27013698630137</c:v>
                </c:pt>
                <c:pt idx="2">
                  <c:v>17.213287671232877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CF9-4FCA-88B0-9B51B5F2685C}"/>
            </c:ext>
          </c:extLst>
        </c:ser>
        <c:ser>
          <c:idx val="1"/>
          <c:order val="1"/>
          <c:tx>
            <c:strRef>
              <c:f>สาระ_M!$C$1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CF9-4FCA-88B0-9B51B5F2685C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CF9-4FCA-88B0-9B51B5F2685C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CF9-4FCA-88B0-9B51B5F2685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สาระ_M!$A$2:$A$4</c:f>
              <c:strCache>
                <c:ptCount val="3"/>
                <c:pt idx="0">
                  <c:v>จำนวนและพีชคณิต</c:v>
                </c:pt>
                <c:pt idx="1">
                  <c:v>การวัดและเรขาคณิต</c:v>
                </c:pt>
                <c:pt idx="2">
                  <c:v>สถิติและความน่าจะเป็น</c:v>
                </c:pt>
              </c:strCache>
            </c:strRef>
          </c:cat>
          <c:val>
            <c:numRef>
              <c:f>สาระ_M!$C$2:$C$4</c:f>
              <c:numCache>
                <c:formatCode>0.00</c:formatCode>
                <c:ptCount val="3"/>
                <c:pt idx="0">
                  <c:v>25.04</c:v>
                </c:pt>
                <c:pt idx="1">
                  <c:v>19.829999999999998</c:v>
                </c:pt>
                <c:pt idx="2">
                  <c:v>16.07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CF9-4FCA-88B0-9B51B5F2685C}"/>
            </c:ext>
          </c:extLst>
        </c:ser>
        <c:ser>
          <c:idx val="2"/>
          <c:order val="2"/>
          <c:tx>
            <c:strRef>
              <c:f>สาระ_M!$D$1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9CF9-4FCA-88B0-9B51B5F2685C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9CF9-4FCA-88B0-9B51B5F2685C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9CF9-4FCA-88B0-9B51B5F2685C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9CF9-4FCA-88B0-9B51B5F2685C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9CF9-4FCA-88B0-9B51B5F2685C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สาระ_M!$A$2:$A$4</c:f>
              <c:strCache>
                <c:ptCount val="3"/>
                <c:pt idx="0">
                  <c:v>จำนวนและพีชคณิต</c:v>
                </c:pt>
                <c:pt idx="1">
                  <c:v>การวัดและเรขาคณิต</c:v>
                </c:pt>
                <c:pt idx="2">
                  <c:v>สถิติและความน่าจะเป็น</c:v>
                </c:pt>
              </c:strCache>
            </c:strRef>
          </c:cat>
          <c:val>
            <c:numRef>
              <c:f>สาระ_M!$D$2:$D$4</c:f>
              <c:numCache>
                <c:formatCode>0.00</c:formatCode>
                <c:ptCount val="3"/>
                <c:pt idx="0">
                  <c:v>29.32</c:v>
                </c:pt>
                <c:pt idx="1">
                  <c:v>22.24</c:v>
                </c:pt>
                <c:pt idx="2">
                  <c:v>21.21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9CF9-4FCA-88B0-9B51B5F2685C}"/>
            </c:ext>
          </c:extLst>
        </c:ser>
        <c:ser>
          <c:idx val="3"/>
          <c:order val="3"/>
          <c:tx>
            <c:strRef>
              <c:f>สาระ_M!$E$1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9CF9-4FCA-88B0-9B51B5F2685C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9CF9-4FCA-88B0-9B51B5F2685C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9CF9-4FCA-88B0-9B51B5F2685C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9CF9-4FCA-88B0-9B51B5F2685C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9CF9-4FCA-88B0-9B51B5F2685C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สาระ_M!$A$2:$A$4</c:f>
              <c:strCache>
                <c:ptCount val="3"/>
                <c:pt idx="0">
                  <c:v>จำนวนและพีชคณิต</c:v>
                </c:pt>
                <c:pt idx="1">
                  <c:v>การวัดและเรขาคณิต</c:v>
                </c:pt>
                <c:pt idx="2">
                  <c:v>สถิติและความน่าจะเป็น</c:v>
                </c:pt>
              </c:strCache>
            </c:strRef>
          </c:cat>
          <c:val>
            <c:numRef>
              <c:f>สาระ_M!$E$2:$E$4</c:f>
              <c:numCache>
                <c:formatCode>0.00</c:formatCode>
                <c:ptCount val="3"/>
                <c:pt idx="0">
                  <c:v>28.96</c:v>
                </c:pt>
                <c:pt idx="1">
                  <c:v>22.15</c:v>
                </c:pt>
                <c:pt idx="2">
                  <c:v>21.01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9CF9-4FCA-88B0-9B51B5F2685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9613056"/>
        <c:axId val="109614592"/>
        <c:axId val="0"/>
      </c:bar3DChart>
      <c:catAx>
        <c:axId val="10961305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2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9614592"/>
        <c:crosses val="autoZero"/>
        <c:auto val="1"/>
        <c:lblAlgn val="ctr"/>
        <c:lblOffset val="100"/>
        <c:noMultiLvlLbl val="0"/>
      </c:catAx>
      <c:valAx>
        <c:axId val="109614592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crossAx val="109613056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771664821417859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มาตรฐาน_M!$B$1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0F1F-4813-9ACC-1BC034C81302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0F1F-4813-9ACC-1BC034C81302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0F1F-4813-9ACC-1BC034C81302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0F1F-4813-9ACC-1BC034C81302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0F1F-4813-9ACC-1BC034C81302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มาตรฐาน_M!$A$2:$A$8</c:f>
              <c:strCache>
                <c:ptCount val="7"/>
                <c:pt idx="0">
                  <c:v>มาตรฐาน ค 1.1</c:v>
                </c:pt>
                <c:pt idx="1">
                  <c:v>มาตรฐาน ค 1.2</c:v>
                </c:pt>
                <c:pt idx="2">
                  <c:v>มาตรฐาน ค 1.3</c:v>
                </c:pt>
                <c:pt idx="3">
                  <c:v>มาตรฐาน ค 2.1</c:v>
                </c:pt>
                <c:pt idx="4">
                  <c:v>มาตรฐาน ค 2.2</c:v>
                </c:pt>
                <c:pt idx="5">
                  <c:v>มาตรฐาน ค 3.1</c:v>
                </c:pt>
                <c:pt idx="6">
                  <c:v>มาตรฐาน ค 3.2</c:v>
                </c:pt>
              </c:strCache>
            </c:strRef>
          </c:cat>
          <c:val>
            <c:numRef>
              <c:f>มาตรฐาน_M!$B$2:$B$8</c:f>
              <c:numCache>
                <c:formatCode>0.00</c:formatCode>
                <c:ptCount val="7"/>
                <c:pt idx="0">
                  <c:v>49.69</c:v>
                </c:pt>
                <c:pt idx="1">
                  <c:v>40</c:v>
                </c:pt>
                <c:pt idx="2">
                  <c:v>40</c:v>
                </c:pt>
                <c:pt idx="3">
                  <c:v>40</c:v>
                </c:pt>
                <c:pt idx="4">
                  <c:v>27.47</c:v>
                </c:pt>
                <c:pt idx="5">
                  <c:v>60</c:v>
                </c:pt>
                <c:pt idx="6">
                  <c:v>10.46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1F-4813-9ACC-1BC034C81302}"/>
            </c:ext>
          </c:extLst>
        </c:ser>
        <c:ser>
          <c:idx val="1"/>
          <c:order val="1"/>
          <c:tx>
            <c:strRef>
              <c:f>มาตรฐาน_M!$C$1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F1F-4813-9ACC-1BC034C81302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F1F-4813-9ACC-1BC034C81302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F1F-4813-9ACC-1BC034C8130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มาตรฐาน_M!$A$2:$A$8</c:f>
              <c:strCache>
                <c:ptCount val="7"/>
                <c:pt idx="0">
                  <c:v>มาตรฐาน ค 1.1</c:v>
                </c:pt>
                <c:pt idx="1">
                  <c:v>มาตรฐาน ค 1.2</c:v>
                </c:pt>
                <c:pt idx="2">
                  <c:v>มาตรฐาน ค 1.3</c:v>
                </c:pt>
                <c:pt idx="3">
                  <c:v>มาตรฐาน ค 2.1</c:v>
                </c:pt>
                <c:pt idx="4">
                  <c:v>มาตรฐาน ค 2.2</c:v>
                </c:pt>
                <c:pt idx="5">
                  <c:v>มาตรฐาน ค 3.1</c:v>
                </c:pt>
                <c:pt idx="6">
                  <c:v>มาตรฐาน ค 3.2</c:v>
                </c:pt>
              </c:strCache>
            </c:strRef>
          </c:cat>
          <c:val>
            <c:numRef>
              <c:f>มาตรฐาน_M!$C$2:$C$8</c:f>
              <c:numCache>
                <c:formatCode>0.00</c:formatCode>
                <c:ptCount val="7"/>
                <c:pt idx="0">
                  <c:v>20.77</c:v>
                </c:pt>
                <c:pt idx="1">
                  <c:v>29.25</c:v>
                </c:pt>
                <c:pt idx="2">
                  <c:v>26.09</c:v>
                </c:pt>
                <c:pt idx="3">
                  <c:v>22.07</c:v>
                </c:pt>
                <c:pt idx="4">
                  <c:v>18.98</c:v>
                </c:pt>
                <c:pt idx="5">
                  <c:v>14.23</c:v>
                </c:pt>
                <c:pt idx="6">
                  <c:v>20.23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1F-4813-9ACC-1BC034C81302}"/>
            </c:ext>
          </c:extLst>
        </c:ser>
        <c:ser>
          <c:idx val="2"/>
          <c:order val="2"/>
          <c:tx>
            <c:strRef>
              <c:f>มาตรฐาน_M!$D$1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0F1F-4813-9ACC-1BC034C81302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0F1F-4813-9ACC-1BC034C81302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0F1F-4813-9ACC-1BC034C81302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0F1F-4813-9ACC-1BC034C81302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0F1F-4813-9ACC-1BC034C81302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มาตรฐาน_M!$A$2:$A$8</c:f>
              <c:strCache>
                <c:ptCount val="7"/>
                <c:pt idx="0">
                  <c:v>มาตรฐาน ค 1.1</c:v>
                </c:pt>
                <c:pt idx="1">
                  <c:v>มาตรฐาน ค 1.2</c:v>
                </c:pt>
                <c:pt idx="2">
                  <c:v>มาตรฐาน ค 1.3</c:v>
                </c:pt>
                <c:pt idx="3">
                  <c:v>มาตรฐาน ค 2.1</c:v>
                </c:pt>
                <c:pt idx="4">
                  <c:v>มาตรฐาน ค 2.2</c:v>
                </c:pt>
                <c:pt idx="5">
                  <c:v>มาตรฐาน ค 3.1</c:v>
                </c:pt>
                <c:pt idx="6">
                  <c:v>มาตรฐาน ค 3.2</c:v>
                </c:pt>
              </c:strCache>
            </c:strRef>
          </c:cat>
          <c:val>
            <c:numRef>
              <c:f>มาตรฐาน_M!$D$2:$D$8</c:f>
              <c:numCache>
                <c:formatCode>0.00</c:formatCode>
                <c:ptCount val="7"/>
                <c:pt idx="0">
                  <c:v>24.89</c:v>
                </c:pt>
                <c:pt idx="1">
                  <c:v>27.11</c:v>
                </c:pt>
                <c:pt idx="2">
                  <c:v>32.909999999999997</c:v>
                </c:pt>
                <c:pt idx="3">
                  <c:v>21.23</c:v>
                </c:pt>
                <c:pt idx="4">
                  <c:v>22.62</c:v>
                </c:pt>
                <c:pt idx="5">
                  <c:v>20.7</c:v>
                </c:pt>
                <c:pt idx="6">
                  <c:v>22.35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0F1F-4813-9ACC-1BC034C81302}"/>
            </c:ext>
          </c:extLst>
        </c:ser>
        <c:ser>
          <c:idx val="3"/>
          <c:order val="3"/>
          <c:tx>
            <c:strRef>
              <c:f>มาตรฐาน_M!$E$1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0F1F-4813-9ACC-1BC034C81302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0F1F-4813-9ACC-1BC034C81302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0F1F-4813-9ACC-1BC034C81302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0F1F-4813-9ACC-1BC034C81302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0F1F-4813-9ACC-1BC034C81302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มาตรฐาน_M!$A$2:$A$8</c:f>
              <c:strCache>
                <c:ptCount val="7"/>
                <c:pt idx="0">
                  <c:v>มาตรฐาน ค 1.1</c:v>
                </c:pt>
                <c:pt idx="1">
                  <c:v>มาตรฐาน ค 1.2</c:v>
                </c:pt>
                <c:pt idx="2">
                  <c:v>มาตรฐาน ค 1.3</c:v>
                </c:pt>
                <c:pt idx="3">
                  <c:v>มาตรฐาน ค 2.1</c:v>
                </c:pt>
                <c:pt idx="4">
                  <c:v>มาตรฐาน ค 2.2</c:v>
                </c:pt>
                <c:pt idx="5">
                  <c:v>มาตรฐาน ค 3.1</c:v>
                </c:pt>
                <c:pt idx="6">
                  <c:v>มาตรฐาน ค 3.2</c:v>
                </c:pt>
              </c:strCache>
            </c:strRef>
          </c:cat>
          <c:val>
            <c:numRef>
              <c:f>มาตรฐาน_M!$E$2:$E$8</c:f>
              <c:numCache>
                <c:formatCode>0.00</c:formatCode>
                <c:ptCount val="7"/>
                <c:pt idx="0">
                  <c:v>24.76</c:v>
                </c:pt>
                <c:pt idx="1">
                  <c:v>27.16</c:v>
                </c:pt>
                <c:pt idx="2">
                  <c:v>32.25</c:v>
                </c:pt>
                <c:pt idx="3">
                  <c:v>21.15</c:v>
                </c:pt>
                <c:pt idx="4">
                  <c:v>22.53</c:v>
                </c:pt>
                <c:pt idx="5">
                  <c:v>20.420000000000002</c:v>
                </c:pt>
                <c:pt idx="6">
                  <c:v>22.36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0F1F-4813-9ACC-1BC034C8130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0535808"/>
        <c:axId val="110537344"/>
        <c:axId val="0"/>
      </c:bar3DChart>
      <c:catAx>
        <c:axId val="11053580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10537344"/>
        <c:crosses val="autoZero"/>
        <c:auto val="1"/>
        <c:lblAlgn val="ctr"/>
        <c:lblOffset val="100"/>
        <c:noMultiLvlLbl val="0"/>
      </c:catAx>
      <c:valAx>
        <c:axId val="110537344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crossAx val="11053580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8473194098743402E-2"/>
          <c:y val="0.90513661730387629"/>
          <c:w val="0.8243547597163425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4.8981693918016329E-2"/>
          <c:y val="3.4444691979530699E-2"/>
          <c:w val="0.94162373078338768"/>
          <c:h val="0.771664821417859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รายข้อ_M!$B$1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43F9-43FF-BD7C-1C904C4034E9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43F9-43FF-BD7C-1C904C4034E9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43F9-43FF-BD7C-1C904C4034E9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43F9-43FF-BD7C-1C904C4034E9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43F9-43FF-BD7C-1C904C4034E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รายข้อ_M!$A$2:$A$21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รายข้อ_M!$B$2:$B$21</c:f>
              <c:numCache>
                <c:formatCode>0.00</c:formatCode>
                <c:ptCount val="20"/>
                <c:pt idx="0">
                  <c:v>6.25</c:v>
                </c:pt>
                <c:pt idx="1">
                  <c:v>40.630000000000003</c:v>
                </c:pt>
                <c:pt idx="2">
                  <c:v>28.13</c:v>
                </c:pt>
                <c:pt idx="3">
                  <c:v>31.25</c:v>
                </c:pt>
                <c:pt idx="4">
                  <c:v>34.380000000000003</c:v>
                </c:pt>
                <c:pt idx="5">
                  <c:v>50</c:v>
                </c:pt>
                <c:pt idx="6">
                  <c:v>25</c:v>
                </c:pt>
                <c:pt idx="7">
                  <c:v>25</c:v>
                </c:pt>
                <c:pt idx="8">
                  <c:v>31.25</c:v>
                </c:pt>
                <c:pt idx="9">
                  <c:v>28.13</c:v>
                </c:pt>
                <c:pt idx="10">
                  <c:v>15.63</c:v>
                </c:pt>
                <c:pt idx="11">
                  <c:v>9.3800000000000008</c:v>
                </c:pt>
                <c:pt idx="12">
                  <c:v>12.5</c:v>
                </c:pt>
                <c:pt idx="13">
                  <c:v>9.3800000000000008</c:v>
                </c:pt>
                <c:pt idx="14">
                  <c:v>34.380000000000003</c:v>
                </c:pt>
                <c:pt idx="15">
                  <c:v>21.88</c:v>
                </c:pt>
                <c:pt idx="16">
                  <c:v>3.23</c:v>
                </c:pt>
                <c:pt idx="17">
                  <c:v>3.23</c:v>
                </c:pt>
                <c:pt idx="18">
                  <c:v>3.23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3F9-43FF-BD7C-1C904C4034E9}"/>
            </c:ext>
          </c:extLst>
        </c:ser>
        <c:ser>
          <c:idx val="1"/>
          <c:order val="1"/>
          <c:tx>
            <c:strRef>
              <c:f>รายข้อ_M!$C$1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3F9-43FF-BD7C-1C904C4034E9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3F9-43FF-BD7C-1C904C4034E9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3F9-43FF-BD7C-1C904C4034E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รายข้อ_M!$A$2:$A$21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รายข้อ_M!$C$2:$C$21</c:f>
              <c:numCache>
                <c:formatCode>0.00</c:formatCode>
                <c:ptCount val="20"/>
                <c:pt idx="0">
                  <c:v>25.66</c:v>
                </c:pt>
                <c:pt idx="1">
                  <c:v>39.15</c:v>
                </c:pt>
                <c:pt idx="2">
                  <c:v>31.57</c:v>
                </c:pt>
                <c:pt idx="3">
                  <c:v>26.98</c:v>
                </c:pt>
                <c:pt idx="4">
                  <c:v>33.43</c:v>
                </c:pt>
                <c:pt idx="5">
                  <c:v>53.08</c:v>
                </c:pt>
                <c:pt idx="6">
                  <c:v>24.96</c:v>
                </c:pt>
                <c:pt idx="7">
                  <c:v>24.82</c:v>
                </c:pt>
                <c:pt idx="8">
                  <c:v>23.46</c:v>
                </c:pt>
                <c:pt idx="9">
                  <c:v>20.67</c:v>
                </c:pt>
                <c:pt idx="10">
                  <c:v>8.5</c:v>
                </c:pt>
                <c:pt idx="11">
                  <c:v>29.47</c:v>
                </c:pt>
                <c:pt idx="12">
                  <c:v>29.18</c:v>
                </c:pt>
                <c:pt idx="13">
                  <c:v>31.09</c:v>
                </c:pt>
                <c:pt idx="14">
                  <c:v>31.13</c:v>
                </c:pt>
                <c:pt idx="15">
                  <c:v>20.23</c:v>
                </c:pt>
                <c:pt idx="16">
                  <c:v>2.41</c:v>
                </c:pt>
                <c:pt idx="17">
                  <c:v>0.9</c:v>
                </c:pt>
                <c:pt idx="18">
                  <c:v>1.36</c:v>
                </c:pt>
                <c:pt idx="19">
                  <c:v>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3F9-43FF-BD7C-1C904C4034E9}"/>
            </c:ext>
          </c:extLst>
        </c:ser>
        <c:ser>
          <c:idx val="2"/>
          <c:order val="2"/>
          <c:tx>
            <c:strRef>
              <c:f>รายข้อ_M!$D$1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43F9-43FF-BD7C-1C904C4034E9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43F9-43FF-BD7C-1C904C4034E9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43F9-43FF-BD7C-1C904C4034E9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43F9-43FF-BD7C-1C904C4034E9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43F9-43FF-BD7C-1C904C4034E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รายข้อ_M!$A$2:$A$21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รายข้อ_M!$D$2:$D$21</c:f>
              <c:numCache>
                <c:formatCode>0.00</c:formatCode>
                <c:ptCount val="20"/>
                <c:pt idx="0">
                  <c:v>28.98</c:v>
                </c:pt>
                <c:pt idx="1">
                  <c:v>46.4</c:v>
                </c:pt>
                <c:pt idx="2">
                  <c:v>31.5</c:v>
                </c:pt>
                <c:pt idx="3">
                  <c:v>22.76</c:v>
                </c:pt>
                <c:pt idx="4">
                  <c:v>41.92</c:v>
                </c:pt>
                <c:pt idx="5">
                  <c:v>61.25</c:v>
                </c:pt>
                <c:pt idx="6">
                  <c:v>26.82</c:v>
                </c:pt>
                <c:pt idx="7">
                  <c:v>36.520000000000003</c:v>
                </c:pt>
                <c:pt idx="8">
                  <c:v>25.13</c:v>
                </c:pt>
                <c:pt idx="9">
                  <c:v>17.37</c:v>
                </c:pt>
                <c:pt idx="10">
                  <c:v>15.5</c:v>
                </c:pt>
                <c:pt idx="11">
                  <c:v>32.9</c:v>
                </c:pt>
                <c:pt idx="12">
                  <c:v>32.46</c:v>
                </c:pt>
                <c:pt idx="13">
                  <c:v>31.12</c:v>
                </c:pt>
                <c:pt idx="14">
                  <c:v>38.979999999999997</c:v>
                </c:pt>
                <c:pt idx="15">
                  <c:v>22.37</c:v>
                </c:pt>
                <c:pt idx="16">
                  <c:v>5.0599999999999996</c:v>
                </c:pt>
                <c:pt idx="17">
                  <c:v>5.82</c:v>
                </c:pt>
                <c:pt idx="18">
                  <c:v>6.19</c:v>
                </c:pt>
                <c:pt idx="19">
                  <c:v>6.67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43F9-43FF-BD7C-1C904C4034E9}"/>
            </c:ext>
          </c:extLst>
        </c:ser>
        <c:ser>
          <c:idx val="3"/>
          <c:order val="3"/>
          <c:tx>
            <c:strRef>
              <c:f>รายข้อ_M!$E$1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43F9-43FF-BD7C-1C904C4034E9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43F9-43FF-BD7C-1C904C4034E9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43F9-43FF-BD7C-1C904C4034E9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43F9-43FF-BD7C-1C904C4034E9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43F9-43FF-BD7C-1C904C4034E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รายข้อ_M!$A$2:$A$21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รายข้อ_M!$E$2:$E$21</c:f>
              <c:numCache>
                <c:formatCode>0.00</c:formatCode>
                <c:ptCount val="20"/>
                <c:pt idx="0">
                  <c:v>29.15</c:v>
                </c:pt>
                <c:pt idx="1">
                  <c:v>45.76</c:v>
                </c:pt>
                <c:pt idx="2">
                  <c:v>31.61</c:v>
                </c:pt>
                <c:pt idx="3">
                  <c:v>22.76</c:v>
                </c:pt>
                <c:pt idx="4">
                  <c:v>40.82</c:v>
                </c:pt>
                <c:pt idx="5">
                  <c:v>59.88</c:v>
                </c:pt>
                <c:pt idx="6">
                  <c:v>26.66</c:v>
                </c:pt>
                <c:pt idx="7">
                  <c:v>35.82</c:v>
                </c:pt>
                <c:pt idx="8">
                  <c:v>25.07</c:v>
                </c:pt>
                <c:pt idx="9">
                  <c:v>17.29</c:v>
                </c:pt>
                <c:pt idx="10">
                  <c:v>15.63</c:v>
                </c:pt>
                <c:pt idx="11">
                  <c:v>32.880000000000003</c:v>
                </c:pt>
                <c:pt idx="12">
                  <c:v>32.299999999999997</c:v>
                </c:pt>
                <c:pt idx="13">
                  <c:v>31.01</c:v>
                </c:pt>
                <c:pt idx="14">
                  <c:v>38.71</c:v>
                </c:pt>
                <c:pt idx="15">
                  <c:v>22.38</c:v>
                </c:pt>
                <c:pt idx="16">
                  <c:v>5.09</c:v>
                </c:pt>
                <c:pt idx="17">
                  <c:v>5.66</c:v>
                </c:pt>
                <c:pt idx="18">
                  <c:v>5.92</c:v>
                </c:pt>
                <c:pt idx="19">
                  <c:v>6.35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43F9-43FF-BD7C-1C904C4034E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0655744"/>
        <c:axId val="110669824"/>
        <c:axId val="0"/>
      </c:bar3DChart>
      <c:catAx>
        <c:axId val="110655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10669824"/>
        <c:crosses val="autoZero"/>
        <c:auto val="1"/>
        <c:lblAlgn val="ctr"/>
        <c:lblOffset val="100"/>
        <c:noMultiLvlLbl val="0"/>
      </c:catAx>
      <c:valAx>
        <c:axId val="110669824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th-TH"/>
          </a:p>
        </c:txPr>
        <c:crossAx val="1106557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8473194098743402E-2"/>
          <c:y val="0.90513661730387629"/>
          <c:w val="0.8243547597163425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6801337177771775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สาระ_S!$B$1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4FFB-429E-8ED7-7902409F214B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4FFB-429E-8ED7-7902409F214B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4FFB-429E-8ED7-7902409F214B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4FFB-429E-8ED7-7902409F214B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4FFB-429E-8ED7-7902409F214B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สาระ_S!$A$2:$A$5</c:f>
              <c:strCache>
                <c:ptCount val="4"/>
                <c:pt idx="0">
                  <c:v>วิทยาศาสตร์ชีวภาพ</c:v>
                </c:pt>
                <c:pt idx="1">
                  <c:v>วิทยาศาสตร์กายภาพ</c:v>
                </c:pt>
                <c:pt idx="2">
                  <c:v>วิทยาศาสตร์ โลก และอวกาศ</c:v>
                </c:pt>
                <c:pt idx="3">
                  <c:v>เทคโนโลยี</c:v>
                </c:pt>
              </c:strCache>
            </c:strRef>
          </c:cat>
          <c:val>
            <c:numRef>
              <c:f>สาระ_S!$B$2:$B$5</c:f>
              <c:numCache>
                <c:formatCode>0.00</c:formatCode>
                <c:ptCount val="4"/>
                <c:pt idx="0">
                  <c:v>30.834520547945207</c:v>
                </c:pt>
                <c:pt idx="1">
                  <c:v>26.906575342465754</c:v>
                </c:pt>
                <c:pt idx="2">
                  <c:v>37.431643835616434</c:v>
                </c:pt>
                <c:pt idx="3">
                  <c:v>27.74027397260274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FFB-429E-8ED7-7902409F214B}"/>
            </c:ext>
          </c:extLst>
        </c:ser>
        <c:ser>
          <c:idx val="1"/>
          <c:order val="1"/>
          <c:tx>
            <c:strRef>
              <c:f>สาระ_S!$C$1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FFB-429E-8ED7-7902409F214B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FFB-429E-8ED7-7902409F214B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FFB-429E-8ED7-7902409F214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สาระ_S!$A$2:$A$5</c:f>
              <c:strCache>
                <c:ptCount val="4"/>
                <c:pt idx="0">
                  <c:v>วิทยาศาสตร์ชีวภาพ</c:v>
                </c:pt>
                <c:pt idx="1">
                  <c:v>วิทยาศาสตร์กายภาพ</c:v>
                </c:pt>
                <c:pt idx="2">
                  <c:v>วิทยาศาสตร์ โลก และอวกาศ</c:v>
                </c:pt>
                <c:pt idx="3">
                  <c:v>เทคโนโลยี</c:v>
                </c:pt>
              </c:strCache>
            </c:strRef>
          </c:cat>
          <c:val>
            <c:numRef>
              <c:f>สาระ_S!$C$2:$C$5</c:f>
              <c:numCache>
                <c:formatCode>General</c:formatCode>
                <c:ptCount val="4"/>
                <c:pt idx="0">
                  <c:v>25.81</c:v>
                </c:pt>
                <c:pt idx="1">
                  <c:v>24.54</c:v>
                </c:pt>
                <c:pt idx="2">
                  <c:v>30.21</c:v>
                </c:pt>
                <c:pt idx="3" formatCode="0.00">
                  <c:v>33.1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FFB-429E-8ED7-7902409F214B}"/>
            </c:ext>
          </c:extLst>
        </c:ser>
        <c:ser>
          <c:idx val="2"/>
          <c:order val="2"/>
          <c:tx>
            <c:strRef>
              <c:f>สาระ_S!$D$1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4FFB-429E-8ED7-7902409F214B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4FFB-429E-8ED7-7902409F214B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4FFB-429E-8ED7-7902409F214B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4FFB-429E-8ED7-7902409F214B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4FFB-429E-8ED7-7902409F214B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สาระ_S!$A$2:$A$5</c:f>
              <c:strCache>
                <c:ptCount val="4"/>
                <c:pt idx="0">
                  <c:v>วิทยาศาสตร์ชีวภาพ</c:v>
                </c:pt>
                <c:pt idx="1">
                  <c:v>วิทยาศาสตร์กายภาพ</c:v>
                </c:pt>
                <c:pt idx="2">
                  <c:v>วิทยาศาสตร์ โลก และอวกาศ</c:v>
                </c:pt>
                <c:pt idx="3">
                  <c:v>เทคโนโลยี</c:v>
                </c:pt>
              </c:strCache>
            </c:strRef>
          </c:cat>
          <c:val>
            <c:numRef>
              <c:f>สาระ_S!$D$2:$D$5</c:f>
              <c:numCache>
                <c:formatCode>General</c:formatCode>
                <c:ptCount val="4"/>
                <c:pt idx="0">
                  <c:v>29.13</c:v>
                </c:pt>
                <c:pt idx="1">
                  <c:v>26.41</c:v>
                </c:pt>
                <c:pt idx="2">
                  <c:v>33.909999999999997</c:v>
                </c:pt>
                <c:pt idx="3">
                  <c:v>39.380000000000003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4FFB-429E-8ED7-7902409F214B}"/>
            </c:ext>
          </c:extLst>
        </c:ser>
        <c:ser>
          <c:idx val="3"/>
          <c:order val="3"/>
          <c:tx>
            <c:strRef>
              <c:f>สาระ_S!$E$1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4FFB-429E-8ED7-7902409F214B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4FFB-429E-8ED7-7902409F214B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4FFB-429E-8ED7-7902409F214B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4FFB-429E-8ED7-7902409F214B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4FFB-429E-8ED7-7902409F214B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สาระ_S!$A$2:$A$5</c:f>
              <c:strCache>
                <c:ptCount val="4"/>
                <c:pt idx="0">
                  <c:v>วิทยาศาสตร์ชีวภาพ</c:v>
                </c:pt>
                <c:pt idx="1">
                  <c:v>วิทยาศาสตร์กายภาพ</c:v>
                </c:pt>
                <c:pt idx="2">
                  <c:v>วิทยาศาสตร์ โลก และอวกาศ</c:v>
                </c:pt>
                <c:pt idx="3">
                  <c:v>เทคโนโลยี</c:v>
                </c:pt>
              </c:strCache>
            </c:strRef>
          </c:cat>
          <c:val>
            <c:numRef>
              <c:f>สาระ_S!$E$2:$E$5</c:f>
              <c:numCache>
                <c:formatCode>General</c:formatCode>
                <c:ptCount val="4"/>
                <c:pt idx="0">
                  <c:v>29.12</c:v>
                </c:pt>
                <c:pt idx="1">
                  <c:v>26.37</c:v>
                </c:pt>
                <c:pt idx="2">
                  <c:v>33.46</c:v>
                </c:pt>
                <c:pt idx="3" formatCode="0.00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4FFB-429E-8ED7-7902409F214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0759296"/>
        <c:axId val="110773376"/>
        <c:axId val="0"/>
      </c:bar3DChart>
      <c:catAx>
        <c:axId val="11075929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10773376"/>
        <c:crosses val="autoZero"/>
        <c:auto val="1"/>
        <c:lblAlgn val="ctr"/>
        <c:lblOffset val="100"/>
        <c:noMultiLvlLbl val="0"/>
      </c:catAx>
      <c:valAx>
        <c:axId val="110773376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crossAx val="110759296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0"/>
      <c:rotY val="0"/>
      <c:rAngAx val="1"/>
    </c:view3D>
    <c:floor>
      <c:thickness val="0"/>
      <c:spPr>
        <a:solidFill>
          <a:schemeClr val="dk1">
            <a:tint val="20000"/>
          </a:schemeClr>
        </a:solidFill>
        <a:ln w="9525" cap="flat" cmpd="sng" algn="ctr">
          <a:solidFill>
            <a:schemeClr val="dk1">
              <a:tint val="75000"/>
              <a:shade val="95000"/>
              <a:satMod val="105000"/>
            </a:schemeClr>
          </a:solidFill>
          <a:prstDash val="solid"/>
          <a:round/>
        </a:ln>
        <a:effectLst/>
        <a:sp3d contourW="9525">
          <a:contourClr>
            <a:schemeClr val="dk1">
              <a:tint val="75000"/>
              <a:shade val="95000"/>
              <a:satMod val="105000"/>
            </a:schemeClr>
          </a:contourClr>
        </a:sp3d>
      </c:spPr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  <a:ln>
          <a:noFill/>
        </a:ln>
        <a:effectLst/>
        <a:sp3d/>
      </c:spPr>
    </c:sideWall>
    <c:backWall>
      <c:thickness val="0"/>
      <c:spPr>
        <a:solidFill>
          <a:schemeClr val="dk1">
            <a:tint val="20000"/>
          </a:schemeClr>
        </a:solidFill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77166482141785908"/>
        </c:manualLayout>
      </c:layout>
      <c:bar3DChart>
        <c:barDir val="col"/>
        <c:grouping val="clustered"/>
        <c:varyColors val="0"/>
        <c:ser>
          <c:idx val="2"/>
          <c:order val="0"/>
          <c:tx>
            <c:strRef>
              <c:f>มาตรฐาน_S!$B$1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  <a:ln w="9525" cap="flat" cmpd="sng" algn="ctr">
              <a:solidFill>
                <a:schemeClr val="accent3">
                  <a:shade val="50000"/>
                  <a:shade val="95000"/>
                  <a:satMod val="105000"/>
                </a:schemeClr>
              </a:solidFill>
              <a:prstDash val="solid"/>
              <a:round/>
            </a:ln>
            <a:effectLst/>
            <a:sp3d contourW="9525">
              <a:contourClr>
                <a:schemeClr val="accent3">
                  <a:shade val="50000"/>
                  <a:shade val="95000"/>
                  <a:satMod val="105000"/>
                </a:schemeClr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มาตรฐาน_S!$A$2:$A$11</c:f>
              <c:strCache>
                <c:ptCount val="10"/>
                <c:pt idx="0">
                  <c:v>มาตรฐาน ว 1.1</c:v>
                </c:pt>
                <c:pt idx="1">
                  <c:v>มาตรฐาน ว 1.2</c:v>
                </c:pt>
                <c:pt idx="2">
                  <c:v>มาตรฐาน ว 1.3</c:v>
                </c:pt>
                <c:pt idx="3">
                  <c:v>มาตรฐาน ว 2.1</c:v>
                </c:pt>
                <c:pt idx="4">
                  <c:v>มาตรฐาน ว 2.2</c:v>
                </c:pt>
                <c:pt idx="5">
                  <c:v>มาตรฐาน ว 2.3</c:v>
                </c:pt>
                <c:pt idx="6">
                  <c:v>มาตรฐาน ว 3.1</c:v>
                </c:pt>
                <c:pt idx="7">
                  <c:v>มาตรฐาน ว 3.2</c:v>
                </c:pt>
                <c:pt idx="8">
                  <c:v>มาตรฐาน ว 4.1</c:v>
                </c:pt>
                <c:pt idx="9">
                  <c:v>มาตรฐาน ว 4.2</c:v>
                </c:pt>
              </c:strCache>
            </c:strRef>
          </c:cat>
          <c:val>
            <c:numRef>
              <c:f>มาตรฐาน_S!$B$2:$B$11</c:f>
              <c:numCache>
                <c:formatCode>0.00</c:formatCode>
                <c:ptCount val="10"/>
                <c:pt idx="0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40</c:v>
                </c:pt>
                <c:pt idx="4">
                  <c:v>40</c:v>
                </c:pt>
                <c:pt idx="5">
                  <c:v>40</c:v>
                </c:pt>
                <c:pt idx="6">
                  <c:v>40</c:v>
                </c:pt>
                <c:pt idx="7">
                  <c:v>40</c:v>
                </c:pt>
                <c:pt idx="8">
                  <c:v>40</c:v>
                </c:pt>
                <c:pt idx="9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5A89-4AA0-A98D-49E772FC6C05}"/>
            </c:ext>
          </c:extLst>
        </c:ser>
        <c:ser>
          <c:idx val="1"/>
          <c:order val="1"/>
          <c:tx>
            <c:strRef>
              <c:f>มาตรฐาน_S!$C$1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spPr>
            <a:solidFill>
              <a:schemeClr val="accent2"/>
            </a:solidFill>
            <a:ln w="9525" cap="flat" cmpd="sng" algn="ctr">
              <a:solidFill>
                <a:schemeClr val="accent2">
                  <a:shade val="50000"/>
                  <a:shade val="95000"/>
                  <a:satMod val="105000"/>
                </a:schemeClr>
              </a:solidFill>
              <a:prstDash val="solid"/>
              <a:round/>
            </a:ln>
            <a:effectLst/>
            <a:sp3d contourW="9525">
              <a:contourClr>
                <a:schemeClr val="accent2">
                  <a:shade val="50000"/>
                  <a:shade val="95000"/>
                  <a:satMod val="105000"/>
                </a:schemeClr>
              </a:contourClr>
            </a:sp3d>
          </c:spPr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A89-4AA0-A98D-49E772FC6C05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A89-4AA0-A98D-49E772FC6C05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A89-4AA0-A98D-49E772FC6C0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มาตรฐาน_S!$A$2:$A$11</c:f>
              <c:strCache>
                <c:ptCount val="10"/>
                <c:pt idx="0">
                  <c:v>มาตรฐาน ว 1.1</c:v>
                </c:pt>
                <c:pt idx="1">
                  <c:v>มาตรฐาน ว 1.2</c:v>
                </c:pt>
                <c:pt idx="2">
                  <c:v>มาตรฐาน ว 1.3</c:v>
                </c:pt>
                <c:pt idx="3">
                  <c:v>มาตรฐาน ว 2.1</c:v>
                </c:pt>
                <c:pt idx="4">
                  <c:v>มาตรฐาน ว 2.2</c:v>
                </c:pt>
                <c:pt idx="5">
                  <c:v>มาตรฐาน ว 2.3</c:v>
                </c:pt>
                <c:pt idx="6">
                  <c:v>มาตรฐาน ว 3.1</c:v>
                </c:pt>
                <c:pt idx="7">
                  <c:v>มาตรฐาน ว 3.2</c:v>
                </c:pt>
                <c:pt idx="8">
                  <c:v>มาตรฐาน ว 4.1</c:v>
                </c:pt>
                <c:pt idx="9">
                  <c:v>มาตรฐาน ว 4.2</c:v>
                </c:pt>
              </c:strCache>
            </c:strRef>
          </c:cat>
          <c:val>
            <c:numRef>
              <c:f>มาตรฐาน_S!$C$2:$C$11</c:f>
              <c:numCache>
                <c:formatCode>0.00</c:formatCode>
                <c:ptCount val="10"/>
                <c:pt idx="0">
                  <c:v>33.14</c:v>
                </c:pt>
                <c:pt idx="1">
                  <c:v>21.17</c:v>
                </c:pt>
                <c:pt idx="2">
                  <c:v>30.4</c:v>
                </c:pt>
                <c:pt idx="3">
                  <c:v>25.34</c:v>
                </c:pt>
                <c:pt idx="4">
                  <c:v>28.12</c:v>
                </c:pt>
                <c:pt idx="5">
                  <c:v>20.51</c:v>
                </c:pt>
                <c:pt idx="6">
                  <c:v>21.33</c:v>
                </c:pt>
                <c:pt idx="7">
                  <c:v>33.47</c:v>
                </c:pt>
                <c:pt idx="8">
                  <c:v>21.19</c:v>
                </c:pt>
                <c:pt idx="9">
                  <c:v>45.01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A89-4AA0-A98D-49E772FC6C05}"/>
            </c:ext>
          </c:extLst>
        </c:ser>
        <c:ser>
          <c:idx val="3"/>
          <c:order val="2"/>
          <c:tx>
            <c:strRef>
              <c:f>มาตรฐาน_S!$D$1</c:f>
              <c:strCache>
                <c:ptCount val="1"/>
                <c:pt idx="0">
                  <c:v>ระดับสังกัด</c:v>
                </c:pt>
              </c:strCache>
            </c:strRef>
          </c:tx>
          <c:spPr>
            <a:solidFill>
              <a:srgbClr val="00B050"/>
            </a:solidFill>
            <a:ln w="9525" cap="flat" cmpd="sng" algn="ctr">
              <a:solidFill>
                <a:schemeClr val="accent4">
                  <a:shade val="50000"/>
                  <a:shade val="95000"/>
                  <a:satMod val="105000"/>
                </a:schemeClr>
              </a:solidFill>
              <a:prstDash val="solid"/>
              <a:round/>
            </a:ln>
            <a:effectLst/>
            <a:sp3d contourW="9525">
              <a:contourClr>
                <a:schemeClr val="accent4">
                  <a:shade val="50000"/>
                  <a:shade val="95000"/>
                  <a:satMod val="105000"/>
                </a:schemeClr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มาตรฐาน_S!$A$2:$A$11</c:f>
              <c:strCache>
                <c:ptCount val="10"/>
                <c:pt idx="0">
                  <c:v>มาตรฐาน ว 1.1</c:v>
                </c:pt>
                <c:pt idx="1">
                  <c:v>มาตรฐาน ว 1.2</c:v>
                </c:pt>
                <c:pt idx="2">
                  <c:v>มาตรฐาน ว 1.3</c:v>
                </c:pt>
                <c:pt idx="3">
                  <c:v>มาตรฐาน ว 2.1</c:v>
                </c:pt>
                <c:pt idx="4">
                  <c:v>มาตรฐาน ว 2.2</c:v>
                </c:pt>
                <c:pt idx="5">
                  <c:v>มาตรฐาน ว 2.3</c:v>
                </c:pt>
                <c:pt idx="6">
                  <c:v>มาตรฐาน ว 3.1</c:v>
                </c:pt>
                <c:pt idx="7">
                  <c:v>มาตรฐาน ว 3.2</c:v>
                </c:pt>
                <c:pt idx="8">
                  <c:v>มาตรฐาน ว 4.1</c:v>
                </c:pt>
                <c:pt idx="9">
                  <c:v>มาตรฐาน ว 4.2</c:v>
                </c:pt>
              </c:strCache>
            </c:strRef>
          </c:cat>
          <c:val>
            <c:numRef>
              <c:f>มาตรฐาน_S!$D$2:$D$11</c:f>
              <c:numCache>
                <c:formatCode>0.00</c:formatCode>
                <c:ptCount val="10"/>
                <c:pt idx="0">
                  <c:v>42.35</c:v>
                </c:pt>
                <c:pt idx="1">
                  <c:v>23.77</c:v>
                </c:pt>
                <c:pt idx="2">
                  <c:v>33.07</c:v>
                </c:pt>
                <c:pt idx="3">
                  <c:v>27.78</c:v>
                </c:pt>
                <c:pt idx="4">
                  <c:v>31.35</c:v>
                </c:pt>
                <c:pt idx="5">
                  <c:v>20.62</c:v>
                </c:pt>
                <c:pt idx="6">
                  <c:v>26.1</c:v>
                </c:pt>
                <c:pt idx="7">
                  <c:v>36.770000000000003</c:v>
                </c:pt>
                <c:pt idx="8">
                  <c:v>26.21</c:v>
                </c:pt>
                <c:pt idx="9">
                  <c:v>52.56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5A89-4AA0-A98D-49E772FC6C05}"/>
            </c:ext>
          </c:extLst>
        </c:ser>
        <c:ser>
          <c:idx val="0"/>
          <c:order val="3"/>
          <c:tx>
            <c:strRef>
              <c:f>มาตรฐาน_S!$E$1</c:f>
              <c:strCache>
                <c:ptCount val="1"/>
                <c:pt idx="0">
                  <c:v>ระดับประเทศ</c:v>
                </c:pt>
              </c:strCache>
            </c:strRef>
          </c:tx>
          <c:spPr>
            <a:solidFill>
              <a:srgbClr val="7030A0"/>
            </a:solidFill>
            <a:ln w="9525" cap="flat" cmpd="sng" algn="ctr">
              <a:solidFill>
                <a:schemeClr val="accent1">
                  <a:shade val="50000"/>
                  <a:shade val="95000"/>
                  <a:satMod val="105000"/>
                </a:schemeClr>
              </a:solidFill>
              <a:prstDash val="solid"/>
              <a:round/>
            </a:ln>
            <a:effectLst/>
            <a:sp3d contourW="9525">
              <a:contourClr>
                <a:schemeClr val="accent1">
                  <a:shade val="50000"/>
                  <a:shade val="95000"/>
                  <a:satMod val="105000"/>
                </a:schemeClr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มาตรฐาน_S!$A$2:$A$11</c:f>
              <c:strCache>
                <c:ptCount val="10"/>
                <c:pt idx="0">
                  <c:v>มาตรฐาน ว 1.1</c:v>
                </c:pt>
                <c:pt idx="1">
                  <c:v>มาตรฐาน ว 1.2</c:v>
                </c:pt>
                <c:pt idx="2">
                  <c:v>มาตรฐาน ว 1.3</c:v>
                </c:pt>
                <c:pt idx="3">
                  <c:v>มาตรฐาน ว 2.1</c:v>
                </c:pt>
                <c:pt idx="4">
                  <c:v>มาตรฐาน ว 2.2</c:v>
                </c:pt>
                <c:pt idx="5">
                  <c:v>มาตรฐาน ว 2.3</c:v>
                </c:pt>
                <c:pt idx="6">
                  <c:v>มาตรฐาน ว 3.1</c:v>
                </c:pt>
                <c:pt idx="7">
                  <c:v>มาตรฐาน ว 3.2</c:v>
                </c:pt>
                <c:pt idx="8">
                  <c:v>มาตรฐาน ว 4.1</c:v>
                </c:pt>
                <c:pt idx="9">
                  <c:v>มาตรฐาน ว 4.2</c:v>
                </c:pt>
              </c:strCache>
            </c:strRef>
          </c:cat>
          <c:val>
            <c:numRef>
              <c:f>มาตรฐาน_S!$E$2:$E$11</c:f>
              <c:numCache>
                <c:formatCode>0.00</c:formatCode>
                <c:ptCount val="10"/>
                <c:pt idx="0">
                  <c:v>42.48</c:v>
                </c:pt>
                <c:pt idx="1">
                  <c:v>23.79</c:v>
                </c:pt>
                <c:pt idx="2">
                  <c:v>32.96</c:v>
                </c:pt>
                <c:pt idx="3">
                  <c:v>27.64</c:v>
                </c:pt>
                <c:pt idx="4">
                  <c:v>31.27</c:v>
                </c:pt>
                <c:pt idx="5">
                  <c:v>20.72</c:v>
                </c:pt>
                <c:pt idx="6">
                  <c:v>25.7</c:v>
                </c:pt>
                <c:pt idx="7">
                  <c:v>36.299999999999997</c:v>
                </c:pt>
                <c:pt idx="8">
                  <c:v>26.28</c:v>
                </c:pt>
                <c:pt idx="9">
                  <c:v>51.73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121-496D-A198-194F21C38A5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0330624"/>
        <c:axId val="110332160"/>
        <c:axId val="0"/>
      </c:bar3DChart>
      <c:catAx>
        <c:axId val="11033062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dk1"/>
                </a:solidFill>
                <a:latin typeface="TH SarabunPSK" pitchFamily="34" charset="-34"/>
                <a:ea typeface="+mn-ea"/>
                <a:cs typeface="TH SarabunPSK" pitchFamily="34" charset="-34"/>
              </a:defRPr>
            </a:pPr>
            <a:endParaRPr lang="th-TH"/>
          </a:p>
        </c:txPr>
        <c:crossAx val="110332160"/>
        <c:crosses val="autoZero"/>
        <c:auto val="1"/>
        <c:lblAlgn val="ctr"/>
        <c:lblOffset val="100"/>
        <c:noMultiLvlLbl val="0"/>
      </c:catAx>
      <c:valAx>
        <c:axId val="110332160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110330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8473194098743402E-2"/>
          <c:y val="0.92128916861207399"/>
          <c:w val="0.71929813452102209"/>
          <c:h val="7.201429055338798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defRPr>
          </a:pPr>
          <a:endParaRPr lang="th-TH"/>
        </a:p>
      </c:txPr>
    </c:legend>
    <c:plotVisOnly val="0"/>
    <c:dispBlanksAs val="zero"/>
    <c:showDLblsOverMax val="0"/>
  </c:chart>
  <c:spPr>
    <a:solidFill>
      <a:schemeClr val="lt1"/>
    </a:solidFill>
    <a:ln w="9525" cap="flat" cmpd="sng" algn="ctr">
      <a:solidFill>
        <a:schemeClr val="dk1">
          <a:tint val="75000"/>
          <a:shade val="95000"/>
          <a:satMod val="105000"/>
        </a:schemeClr>
      </a:solidFill>
      <a:prstDash val="solid"/>
      <a:round/>
    </a:ln>
    <a:effectLst/>
  </c:spPr>
  <c:txPr>
    <a:bodyPr/>
    <a:lstStyle/>
    <a:p>
      <a:pPr>
        <a:defRPr/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4.8981693918016329E-2"/>
          <c:y val="3.4444691979530699E-2"/>
          <c:w val="0.94162373078338768"/>
          <c:h val="0.771664821417859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รายข้อ_S!$B$1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1205-4E96-BE1F-AEBEA7E58B96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1205-4E96-BE1F-AEBEA7E58B96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1205-4E96-BE1F-AEBEA7E58B96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1205-4E96-BE1F-AEBEA7E58B96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1205-4E96-BE1F-AEBEA7E58B9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รายข้อ_S!$A$2:$A$36</c:f>
              <c:numCache>
                <c:formatCode>General</c:formatCode>
                <c:ptCount val="3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</c:numCache>
            </c:numRef>
          </c:cat>
          <c:val>
            <c:numRef>
              <c:f>รายข้อ_S!$B$2:$B$36</c:f>
              <c:numCache>
                <c:formatCode>0.00</c:formatCode>
                <c:ptCount val="35"/>
                <c:pt idx="0">
                  <c:v>59.38</c:v>
                </c:pt>
                <c:pt idx="1">
                  <c:v>6.25</c:v>
                </c:pt>
                <c:pt idx="2">
                  <c:v>45.16</c:v>
                </c:pt>
                <c:pt idx="3">
                  <c:v>15.63</c:v>
                </c:pt>
                <c:pt idx="4">
                  <c:v>18.75</c:v>
                </c:pt>
                <c:pt idx="5">
                  <c:v>31.25</c:v>
                </c:pt>
                <c:pt idx="6">
                  <c:v>43.75</c:v>
                </c:pt>
                <c:pt idx="7">
                  <c:v>16.13</c:v>
                </c:pt>
                <c:pt idx="8">
                  <c:v>21.88</c:v>
                </c:pt>
                <c:pt idx="9">
                  <c:v>37.5</c:v>
                </c:pt>
                <c:pt idx="10">
                  <c:v>12.5</c:v>
                </c:pt>
                <c:pt idx="11">
                  <c:v>34.380000000000003</c:v>
                </c:pt>
                <c:pt idx="12">
                  <c:v>18.75</c:v>
                </c:pt>
                <c:pt idx="13">
                  <c:v>28.13</c:v>
                </c:pt>
                <c:pt idx="14">
                  <c:v>6.25</c:v>
                </c:pt>
                <c:pt idx="15">
                  <c:v>21.88</c:v>
                </c:pt>
                <c:pt idx="16">
                  <c:v>21.88</c:v>
                </c:pt>
                <c:pt idx="17">
                  <c:v>28.13</c:v>
                </c:pt>
                <c:pt idx="18">
                  <c:v>46.88</c:v>
                </c:pt>
                <c:pt idx="19">
                  <c:v>34.380000000000003</c:v>
                </c:pt>
                <c:pt idx="20">
                  <c:v>18.75</c:v>
                </c:pt>
                <c:pt idx="21">
                  <c:v>12.5</c:v>
                </c:pt>
                <c:pt idx="22">
                  <c:v>31.25</c:v>
                </c:pt>
                <c:pt idx="23">
                  <c:v>31.25</c:v>
                </c:pt>
                <c:pt idx="24">
                  <c:v>28.13</c:v>
                </c:pt>
                <c:pt idx="25">
                  <c:v>43.75</c:v>
                </c:pt>
                <c:pt idx="26">
                  <c:v>34.380000000000003</c:v>
                </c:pt>
                <c:pt idx="27">
                  <c:v>28.13</c:v>
                </c:pt>
                <c:pt idx="28">
                  <c:v>31.25</c:v>
                </c:pt>
                <c:pt idx="29">
                  <c:v>18.75</c:v>
                </c:pt>
                <c:pt idx="30">
                  <c:v>31.25</c:v>
                </c:pt>
                <c:pt idx="31">
                  <c:v>25</c:v>
                </c:pt>
                <c:pt idx="32">
                  <c:v>28.13</c:v>
                </c:pt>
                <c:pt idx="33">
                  <c:v>3.13</c:v>
                </c:pt>
                <c:pt idx="34">
                  <c:v>9.3800000000000008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205-4E96-BE1F-AEBEA7E58B96}"/>
            </c:ext>
          </c:extLst>
        </c:ser>
        <c:ser>
          <c:idx val="1"/>
          <c:order val="1"/>
          <c:tx>
            <c:strRef>
              <c:f>รายข้อ_S!$C$1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205-4E96-BE1F-AEBEA7E58B96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1205-4E96-BE1F-AEBEA7E58B96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205-4E96-BE1F-AEBEA7E58B9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รายข้อ_S!$A$2:$A$36</c:f>
              <c:numCache>
                <c:formatCode>General</c:formatCode>
                <c:ptCount val="3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</c:numCache>
            </c:numRef>
          </c:cat>
          <c:val>
            <c:numRef>
              <c:f>รายข้อ_S!$C$2:$C$36</c:f>
              <c:numCache>
                <c:formatCode>0.00</c:formatCode>
                <c:ptCount val="35"/>
                <c:pt idx="0">
                  <c:v>33.14</c:v>
                </c:pt>
                <c:pt idx="1">
                  <c:v>22.76</c:v>
                </c:pt>
                <c:pt idx="2">
                  <c:v>13.22</c:v>
                </c:pt>
                <c:pt idx="3">
                  <c:v>21.26</c:v>
                </c:pt>
                <c:pt idx="4">
                  <c:v>23.75</c:v>
                </c:pt>
                <c:pt idx="5">
                  <c:v>24.93</c:v>
                </c:pt>
                <c:pt idx="6">
                  <c:v>25.99</c:v>
                </c:pt>
                <c:pt idx="7">
                  <c:v>19.38</c:v>
                </c:pt>
                <c:pt idx="8">
                  <c:v>17.47</c:v>
                </c:pt>
                <c:pt idx="9">
                  <c:v>29.07</c:v>
                </c:pt>
                <c:pt idx="10">
                  <c:v>32.31</c:v>
                </c:pt>
                <c:pt idx="11">
                  <c:v>23.05</c:v>
                </c:pt>
                <c:pt idx="12">
                  <c:v>24.96</c:v>
                </c:pt>
                <c:pt idx="13">
                  <c:v>39.44</c:v>
                </c:pt>
                <c:pt idx="14">
                  <c:v>27.71</c:v>
                </c:pt>
                <c:pt idx="15">
                  <c:v>37.54</c:v>
                </c:pt>
                <c:pt idx="16">
                  <c:v>18.940000000000001</c:v>
                </c:pt>
                <c:pt idx="17">
                  <c:v>17.03</c:v>
                </c:pt>
                <c:pt idx="18">
                  <c:v>16.32</c:v>
                </c:pt>
                <c:pt idx="19">
                  <c:v>23.94</c:v>
                </c:pt>
                <c:pt idx="20">
                  <c:v>21.73</c:v>
                </c:pt>
                <c:pt idx="21">
                  <c:v>13.7</c:v>
                </c:pt>
                <c:pt idx="22">
                  <c:v>44.18</c:v>
                </c:pt>
                <c:pt idx="23">
                  <c:v>18.329999999999998</c:v>
                </c:pt>
                <c:pt idx="24">
                  <c:v>45.01</c:v>
                </c:pt>
                <c:pt idx="25">
                  <c:v>27.86</c:v>
                </c:pt>
                <c:pt idx="26">
                  <c:v>21.7</c:v>
                </c:pt>
                <c:pt idx="27">
                  <c:v>20.7</c:v>
                </c:pt>
                <c:pt idx="28">
                  <c:v>49.41</c:v>
                </c:pt>
                <c:pt idx="29">
                  <c:v>40.94</c:v>
                </c:pt>
                <c:pt idx="30">
                  <c:v>17.350000000000001</c:v>
                </c:pt>
                <c:pt idx="31">
                  <c:v>25.4</c:v>
                </c:pt>
                <c:pt idx="32">
                  <c:v>22.5</c:v>
                </c:pt>
                <c:pt idx="33">
                  <c:v>2.21</c:v>
                </c:pt>
                <c:pt idx="34">
                  <c:v>12.79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205-4E96-BE1F-AEBEA7E58B96}"/>
            </c:ext>
          </c:extLst>
        </c:ser>
        <c:ser>
          <c:idx val="2"/>
          <c:order val="2"/>
          <c:tx>
            <c:strRef>
              <c:f>รายข้อ_S!$D$1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1205-4E96-BE1F-AEBEA7E58B96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1205-4E96-BE1F-AEBEA7E58B96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1205-4E96-BE1F-AEBEA7E58B96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1205-4E96-BE1F-AEBEA7E58B96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1205-4E96-BE1F-AEBEA7E58B9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รายข้อ_S!$A$2:$A$36</c:f>
              <c:numCache>
                <c:formatCode>General</c:formatCode>
                <c:ptCount val="3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</c:numCache>
            </c:numRef>
          </c:cat>
          <c:val>
            <c:numRef>
              <c:f>รายข้อ_S!$D$2:$D$36</c:f>
              <c:numCache>
                <c:formatCode>0.00</c:formatCode>
                <c:ptCount val="35"/>
                <c:pt idx="0">
                  <c:v>42.38</c:v>
                </c:pt>
                <c:pt idx="1">
                  <c:v>26.01</c:v>
                </c:pt>
                <c:pt idx="2">
                  <c:v>16.88</c:v>
                </c:pt>
                <c:pt idx="3">
                  <c:v>19.260000000000002</c:v>
                </c:pt>
                <c:pt idx="4">
                  <c:v>27.77</c:v>
                </c:pt>
                <c:pt idx="5">
                  <c:v>29.11</c:v>
                </c:pt>
                <c:pt idx="6">
                  <c:v>30.91</c:v>
                </c:pt>
                <c:pt idx="7">
                  <c:v>17.75</c:v>
                </c:pt>
                <c:pt idx="8">
                  <c:v>21.12</c:v>
                </c:pt>
                <c:pt idx="9">
                  <c:v>33.64</c:v>
                </c:pt>
                <c:pt idx="10">
                  <c:v>38.409999999999997</c:v>
                </c:pt>
                <c:pt idx="11">
                  <c:v>21.02</c:v>
                </c:pt>
                <c:pt idx="12">
                  <c:v>24.91</c:v>
                </c:pt>
                <c:pt idx="13">
                  <c:v>50.53</c:v>
                </c:pt>
                <c:pt idx="14">
                  <c:v>28.26</c:v>
                </c:pt>
                <c:pt idx="15">
                  <c:v>41.05</c:v>
                </c:pt>
                <c:pt idx="16">
                  <c:v>21.07</c:v>
                </c:pt>
                <c:pt idx="17">
                  <c:v>16.03</c:v>
                </c:pt>
                <c:pt idx="18">
                  <c:v>15.74</c:v>
                </c:pt>
                <c:pt idx="19">
                  <c:v>21.79</c:v>
                </c:pt>
                <c:pt idx="20">
                  <c:v>20.05</c:v>
                </c:pt>
                <c:pt idx="21">
                  <c:v>14.75</c:v>
                </c:pt>
                <c:pt idx="22">
                  <c:v>44.44</c:v>
                </c:pt>
                <c:pt idx="23">
                  <c:v>19.170000000000002</c:v>
                </c:pt>
                <c:pt idx="24">
                  <c:v>53.4</c:v>
                </c:pt>
                <c:pt idx="25">
                  <c:v>30.81</c:v>
                </c:pt>
                <c:pt idx="26">
                  <c:v>29.19</c:v>
                </c:pt>
                <c:pt idx="27">
                  <c:v>23.3</c:v>
                </c:pt>
                <c:pt idx="28">
                  <c:v>58.04</c:v>
                </c:pt>
                <c:pt idx="29">
                  <c:v>47.21</c:v>
                </c:pt>
                <c:pt idx="30">
                  <c:v>17.88</c:v>
                </c:pt>
                <c:pt idx="31">
                  <c:v>34.4</c:v>
                </c:pt>
                <c:pt idx="32">
                  <c:v>26.06</c:v>
                </c:pt>
                <c:pt idx="33">
                  <c:v>2.11</c:v>
                </c:pt>
                <c:pt idx="34">
                  <c:v>16.149999999999999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1205-4E96-BE1F-AEBEA7E58B96}"/>
            </c:ext>
          </c:extLst>
        </c:ser>
        <c:ser>
          <c:idx val="3"/>
          <c:order val="3"/>
          <c:tx>
            <c:strRef>
              <c:f>รายข้อ_S!$E$1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1205-4E96-BE1F-AEBEA7E58B96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1205-4E96-BE1F-AEBEA7E58B96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1205-4E96-BE1F-AEBEA7E58B96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1205-4E96-BE1F-AEBEA7E58B96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1205-4E96-BE1F-AEBEA7E58B9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รายข้อ_S!$A$2:$A$36</c:f>
              <c:numCache>
                <c:formatCode>General</c:formatCode>
                <c:ptCount val="3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</c:numCache>
            </c:numRef>
          </c:cat>
          <c:val>
            <c:numRef>
              <c:f>รายข้อ_S!$E$2:$E$36</c:f>
              <c:numCache>
                <c:formatCode>0.00</c:formatCode>
                <c:ptCount val="35"/>
                <c:pt idx="0">
                  <c:v>42.51</c:v>
                </c:pt>
                <c:pt idx="1">
                  <c:v>26.28</c:v>
                </c:pt>
                <c:pt idx="2">
                  <c:v>17.170000000000002</c:v>
                </c:pt>
                <c:pt idx="3">
                  <c:v>19.190000000000001</c:v>
                </c:pt>
                <c:pt idx="4">
                  <c:v>27.63</c:v>
                </c:pt>
                <c:pt idx="5">
                  <c:v>28.89</c:v>
                </c:pt>
                <c:pt idx="6">
                  <c:v>30.54</c:v>
                </c:pt>
                <c:pt idx="7">
                  <c:v>17.97</c:v>
                </c:pt>
                <c:pt idx="8">
                  <c:v>20.95</c:v>
                </c:pt>
                <c:pt idx="9">
                  <c:v>33.15</c:v>
                </c:pt>
                <c:pt idx="10">
                  <c:v>38.03</c:v>
                </c:pt>
                <c:pt idx="11">
                  <c:v>21.23</c:v>
                </c:pt>
                <c:pt idx="12">
                  <c:v>25.07</c:v>
                </c:pt>
                <c:pt idx="13">
                  <c:v>49.95</c:v>
                </c:pt>
                <c:pt idx="14">
                  <c:v>28.26</c:v>
                </c:pt>
                <c:pt idx="15">
                  <c:v>40.770000000000003</c:v>
                </c:pt>
                <c:pt idx="16">
                  <c:v>21.22</c:v>
                </c:pt>
                <c:pt idx="17">
                  <c:v>16.34</c:v>
                </c:pt>
                <c:pt idx="18">
                  <c:v>15.8</c:v>
                </c:pt>
                <c:pt idx="19">
                  <c:v>21.88</c:v>
                </c:pt>
                <c:pt idx="20">
                  <c:v>20.41</c:v>
                </c:pt>
                <c:pt idx="21">
                  <c:v>15.1</c:v>
                </c:pt>
                <c:pt idx="22">
                  <c:v>43.76</c:v>
                </c:pt>
                <c:pt idx="23">
                  <c:v>19.399999999999999</c:v>
                </c:pt>
                <c:pt idx="24">
                  <c:v>52.39</c:v>
                </c:pt>
                <c:pt idx="25">
                  <c:v>30.16</c:v>
                </c:pt>
                <c:pt idx="26">
                  <c:v>29.4</c:v>
                </c:pt>
                <c:pt idx="27">
                  <c:v>23.23</c:v>
                </c:pt>
                <c:pt idx="28">
                  <c:v>57.28</c:v>
                </c:pt>
                <c:pt idx="29">
                  <c:v>46.3</c:v>
                </c:pt>
                <c:pt idx="30">
                  <c:v>17.64</c:v>
                </c:pt>
                <c:pt idx="31">
                  <c:v>33.840000000000003</c:v>
                </c:pt>
                <c:pt idx="32">
                  <c:v>26.15</c:v>
                </c:pt>
                <c:pt idx="33">
                  <c:v>2.09</c:v>
                </c:pt>
                <c:pt idx="34">
                  <c:v>15.89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1205-4E96-BE1F-AEBEA7E58B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0430080"/>
        <c:axId val="110431616"/>
        <c:axId val="0"/>
      </c:bar3DChart>
      <c:catAx>
        <c:axId val="110430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10431616"/>
        <c:crosses val="autoZero"/>
        <c:auto val="1"/>
        <c:lblAlgn val="ctr"/>
        <c:lblOffset val="100"/>
        <c:noMultiLvlLbl val="0"/>
      </c:catAx>
      <c:valAx>
        <c:axId val="110431616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th-TH"/>
          </a:p>
        </c:txPr>
        <c:crossAx val="11043008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8473194098743402E-2"/>
          <c:y val="0.90513661730387629"/>
          <c:w val="0.8243547597163425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6801337177771775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'รายวิชา (เปรียบเทียบ 2 ปี)'!$B$1</c:f>
              <c:strCache>
                <c:ptCount val="1"/>
                <c:pt idx="0">
                  <c:v>ปีการศึกษา 2564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BE70-45EC-81E6-EF3136D15611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BE70-45EC-81E6-EF3136D15611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BE70-45EC-81E6-EF3136D15611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BE70-45EC-81E6-EF3136D15611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BE70-45EC-81E6-EF3136D15611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'รายวิชา (เปรียบเทียบ 2 ปี)'!$A$2:$A$6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'รายวิชา (เปรียบเทียบ 2 ปี)'!$B$2:$B$6</c:f>
              <c:numCache>
                <c:formatCode>General</c:formatCode>
                <c:ptCount val="5"/>
                <c:pt idx="0">
                  <c:v>50.96</c:v>
                </c:pt>
                <c:pt idx="1">
                  <c:v>40.18</c:v>
                </c:pt>
                <c:pt idx="2">
                  <c:v>35.909999999999997</c:v>
                </c:pt>
                <c:pt idx="3">
                  <c:v>34.29</c:v>
                </c:pt>
                <c:pt idx="4" formatCode="0.00">
                  <c:v>40.335000000000001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E70-45EC-81E6-EF3136D15611}"/>
            </c:ext>
          </c:extLst>
        </c:ser>
        <c:ser>
          <c:idx val="4"/>
          <c:order val="1"/>
          <c:tx>
            <c:strRef>
              <c:f>'รายวิชา (เปรียบเทียบ 2 ปี)'!$C$1</c:f>
              <c:strCache>
                <c:ptCount val="1"/>
                <c:pt idx="0">
                  <c:v>ปีการศึกษา 2565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'รายวิชา (เปรียบเทียบ 2 ปี)'!$A$2:$A$6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'รายวิชา (เปรียบเทียบ 2 ปี)'!$C$2:$C$6</c:f>
              <c:numCache>
                <c:formatCode>General</c:formatCode>
                <c:ptCount val="5"/>
                <c:pt idx="0">
                  <c:v>61.65</c:v>
                </c:pt>
                <c:pt idx="1">
                  <c:v>46.88</c:v>
                </c:pt>
                <c:pt idx="2">
                  <c:v>37.03</c:v>
                </c:pt>
                <c:pt idx="3" formatCode="0.00">
                  <c:v>59</c:v>
                </c:pt>
                <c:pt idx="4" formatCode="0.00">
                  <c:v>51.14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E70-45EC-81E6-EF3136D1561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6709760"/>
        <c:axId val="106711296"/>
        <c:axId val="0"/>
      </c:bar3DChart>
      <c:catAx>
        <c:axId val="10670976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6711296"/>
        <c:crosses val="autoZero"/>
        <c:auto val="1"/>
        <c:lblAlgn val="ctr"/>
        <c:lblOffset val="100"/>
        <c:noMultiLvlLbl val="0"/>
      </c:catAx>
      <c:valAx>
        <c:axId val="1067112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10670976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377152810927259"/>
          <c:y val="0.82795448569917096"/>
          <c:w val="0.457831220988594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6801337177771775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'รายวิชา (รวม)'!$B$2</c:f>
              <c:strCache>
                <c:ptCount val="1"/>
                <c:pt idx="0">
                  <c:v>BNN02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7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D59C-4684-A879-7256F0316D48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7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D59C-4684-A879-7256F0316D48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7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D59C-4684-A879-7256F0316D48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7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D59C-4684-A879-7256F0316D48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7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D59C-4684-A879-7256F0316D4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'รายวิชา (รวม)'!$A$3:$A$7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'รายวิชา (รวม)'!$B$3:$B$7</c:f>
              <c:numCache>
                <c:formatCode>0.00</c:formatCode>
                <c:ptCount val="5"/>
                <c:pt idx="0">
                  <c:v>53.17</c:v>
                </c:pt>
                <c:pt idx="1">
                  <c:v>26.95</c:v>
                </c:pt>
                <c:pt idx="2">
                  <c:v>19.71</c:v>
                </c:pt>
                <c:pt idx="3">
                  <c:v>27.61</c:v>
                </c:pt>
                <c:pt idx="4">
                  <c:v>31.860000000000003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9C-4684-A879-7256F0316D48}"/>
            </c:ext>
          </c:extLst>
        </c:ser>
        <c:ser>
          <c:idx val="4"/>
          <c:order val="1"/>
          <c:tx>
            <c:strRef>
              <c:f>'รายวิชา (รวม)'!$C$2</c:f>
              <c:strCache>
                <c:ptCount val="1"/>
                <c:pt idx="0">
                  <c:v>BNN03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7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'รายวิชา (รวม)'!$A$3:$A$7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'รายวิชา (รวม)'!$C$3:$C$7</c:f>
              <c:numCache>
                <c:formatCode>0.00</c:formatCode>
                <c:ptCount val="5"/>
                <c:pt idx="0">
                  <c:v>57.59</c:v>
                </c:pt>
                <c:pt idx="1">
                  <c:v>25.35</c:v>
                </c:pt>
                <c:pt idx="2">
                  <c:v>19</c:v>
                </c:pt>
                <c:pt idx="3">
                  <c:v>31.67</c:v>
                </c:pt>
                <c:pt idx="4">
                  <c:v>33.402500000000003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59C-4684-A879-7256F0316D48}"/>
            </c:ext>
          </c:extLst>
        </c:ser>
        <c:ser>
          <c:idx val="1"/>
          <c:order val="2"/>
          <c:tx>
            <c:strRef>
              <c:f>'รายวิชา (รวม)'!$D$2</c:f>
              <c:strCache>
                <c:ptCount val="1"/>
                <c:pt idx="0">
                  <c:v>BNN11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59C-4684-A879-7256F0316D48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59C-4684-A879-7256F0316D48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59C-4684-A879-7256F0316D4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sz="7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'รายวิชา (รวม)'!$A$3:$A$7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'รายวิชา (รวม)'!$D$3:$D$7</c:f>
              <c:numCache>
                <c:formatCode>0.00</c:formatCode>
                <c:ptCount val="5"/>
                <c:pt idx="0">
                  <c:v>63.62</c:v>
                </c:pt>
                <c:pt idx="1">
                  <c:v>30.44</c:v>
                </c:pt>
                <c:pt idx="2">
                  <c:v>20.28</c:v>
                </c:pt>
                <c:pt idx="3">
                  <c:v>33.75</c:v>
                </c:pt>
                <c:pt idx="4">
                  <c:v>37.022500000000001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59C-4684-A879-7256F0316D48}"/>
            </c:ext>
          </c:extLst>
        </c:ser>
        <c:ser>
          <c:idx val="2"/>
          <c:order val="3"/>
          <c:tx>
            <c:strRef>
              <c:f>'รายวิชา (รวม)'!$E$2</c:f>
              <c:strCache>
                <c:ptCount val="1"/>
                <c:pt idx="0">
                  <c:v>BNN12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7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D59C-4684-A879-7256F0316D48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7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D59C-4684-A879-7256F0316D48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7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D59C-4684-A879-7256F0316D48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7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D59C-4684-A879-7256F0316D48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7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D59C-4684-A879-7256F0316D4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'รายวิชา (รวม)'!$A$3:$A$7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'รายวิชา (รวม)'!$E$3:$E$7</c:f>
              <c:numCache>
                <c:formatCode>0.00</c:formatCode>
                <c:ptCount val="5"/>
                <c:pt idx="0">
                  <c:v>65.760000000000005</c:v>
                </c:pt>
                <c:pt idx="1">
                  <c:v>25</c:v>
                </c:pt>
                <c:pt idx="2">
                  <c:v>20.45</c:v>
                </c:pt>
                <c:pt idx="3">
                  <c:v>30.8</c:v>
                </c:pt>
                <c:pt idx="4">
                  <c:v>35.502500000000005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D59C-4684-A879-7256F0316D48}"/>
            </c:ext>
          </c:extLst>
        </c:ser>
        <c:ser>
          <c:idx val="13"/>
          <c:order val="4"/>
          <c:tx>
            <c:strRef>
              <c:f>'รายวิชา (รวม)'!$O$2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7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'รายวิชา (รวม)'!$A$3:$A$7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'รายวิชา (รวม)'!$O$3:$O$7</c:f>
              <c:numCache>
                <c:formatCode>0.00</c:formatCode>
                <c:ptCount val="5"/>
                <c:pt idx="0">
                  <c:v>58.442328767123286</c:v>
                </c:pt>
                <c:pt idx="1">
                  <c:v>27.909999999999997</c:v>
                </c:pt>
                <c:pt idx="2">
                  <c:v>19.883972602739728</c:v>
                </c:pt>
                <c:pt idx="3">
                  <c:v>30.6</c:v>
                </c:pt>
                <c:pt idx="4">
                  <c:v>34.209075342465752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D59C-4684-A879-7256F0316D4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1012992"/>
        <c:axId val="101014528"/>
        <c:axId val="0"/>
      </c:bar3DChart>
      <c:catAx>
        <c:axId val="1010129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1014528"/>
        <c:crosses val="autoZero"/>
        <c:auto val="1"/>
        <c:lblAlgn val="ctr"/>
        <c:lblOffset val="100"/>
        <c:noMultiLvlLbl val="0"/>
      </c:catAx>
      <c:valAx>
        <c:axId val="10101452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crossAx val="101012992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6801337177771775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ไม่ได้ใช้!$B$1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4670-436C-AF22-AC5772496EED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4670-436C-AF22-AC5772496EED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4670-436C-AF22-AC5772496EED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4670-436C-AF22-AC5772496EED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4670-436C-AF22-AC5772496EED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ไม่ได้ใช้!$A$3:$A$7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ไม่ได้ใช้!$B$3:$B$7</c:f>
              <c:numCache>
                <c:formatCode>General</c:formatCode>
                <c:ptCount val="5"/>
                <c:pt idx="0">
                  <c:v>50.96</c:v>
                </c:pt>
                <c:pt idx="1">
                  <c:v>40.18</c:v>
                </c:pt>
                <c:pt idx="2">
                  <c:v>35.909999999999997</c:v>
                </c:pt>
                <c:pt idx="3">
                  <c:v>34.29</c:v>
                </c:pt>
                <c:pt idx="4" formatCode="0.00">
                  <c:v>40.335000000000001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670-436C-AF22-AC5772496EED}"/>
            </c:ext>
          </c:extLst>
        </c:ser>
        <c:ser>
          <c:idx val="4"/>
          <c:order val="1"/>
          <c:tx>
            <c:strRef>
              <c:f>ไม่ได้ใช้!$C$1</c:f>
              <c:strCache>
                <c:ptCount val="1"/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ไม่ได้ใช้!$A$3:$A$7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ไม่ได้ใช้!$C$3:$C$7</c:f>
              <c:numCache>
                <c:formatCode>General</c:formatCode>
                <c:ptCount val="5"/>
                <c:pt idx="0">
                  <c:v>61.65</c:v>
                </c:pt>
                <c:pt idx="1">
                  <c:v>46.88</c:v>
                </c:pt>
                <c:pt idx="2">
                  <c:v>37.03</c:v>
                </c:pt>
                <c:pt idx="3">
                  <c:v>59</c:v>
                </c:pt>
                <c:pt idx="4" formatCode="0.00">
                  <c:v>51.14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670-436C-AF22-AC5772496EED}"/>
            </c:ext>
          </c:extLst>
        </c:ser>
        <c:ser>
          <c:idx val="1"/>
          <c:order val="2"/>
          <c:tx>
            <c:strRef>
              <c:f>ไม่ได้ใช้!$D$1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670-436C-AF22-AC5772496EED}"/>
                </c:ext>
              </c:extLst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670-436C-AF22-AC5772496EED}"/>
                </c:ext>
              </c:extLst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670-436C-AF22-AC5772496EE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ไม่ได้ใช้!$A$3:$A$7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ไม่ได้ใช้!$D$3:$D$7</c:f>
              <c:numCache>
                <c:formatCode>General</c:formatCode>
                <c:ptCount val="5"/>
                <c:pt idx="0">
                  <c:v>48.92</c:v>
                </c:pt>
                <c:pt idx="1">
                  <c:v>34.200000000000003</c:v>
                </c:pt>
                <c:pt idx="2">
                  <c:v>35.29</c:v>
                </c:pt>
                <c:pt idx="3">
                  <c:v>32.979999999999997</c:v>
                </c:pt>
                <c:pt idx="4" formatCode="0.00">
                  <c:v>37.847499999999997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670-436C-AF22-AC5772496EED}"/>
            </c:ext>
          </c:extLst>
        </c:ser>
        <c:ser>
          <c:idx val="2"/>
          <c:order val="3"/>
          <c:tx>
            <c:strRef>
              <c:f>ไม่ได้ใช้!$F$1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4670-436C-AF22-AC5772496EED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4670-436C-AF22-AC5772496EED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4670-436C-AF22-AC5772496EED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4670-436C-AF22-AC5772496EED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4670-436C-AF22-AC5772496EED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ไม่ได้ใช้!$A$3:$A$7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ไม่ได้ใช้!$F$3:$F$7</c:f>
              <c:numCache>
                <c:formatCode>General</c:formatCode>
                <c:ptCount val="5"/>
                <c:pt idx="0">
                  <c:v>50.38</c:v>
                </c:pt>
                <c:pt idx="1">
                  <c:v>39.22</c:v>
                </c:pt>
                <c:pt idx="2">
                  <c:v>36.83</c:v>
                </c:pt>
                <c:pt idx="3">
                  <c:v>34.31</c:v>
                </c:pt>
                <c:pt idx="4" formatCode="0.00">
                  <c:v>40.185000000000002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4670-436C-AF22-AC5772496EED}"/>
            </c:ext>
          </c:extLst>
        </c:ser>
        <c:ser>
          <c:idx val="3"/>
          <c:order val="4"/>
          <c:tx>
            <c:strRef>
              <c:f>ไม่ได้ใช้!$G$1</c:f>
              <c:strCache>
                <c:ptCount val="1"/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4670-436C-AF22-AC5772496EED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4670-436C-AF22-AC5772496EED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4670-436C-AF22-AC5772496EED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4670-436C-AF22-AC5772496EED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4670-436C-AF22-AC5772496EED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ไม่ได้ใช้!$A$3:$A$7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ไม่ได้ใช้!$G$3:$G$7</c:f>
              <c:numCache>
                <c:formatCode>General</c:formatCode>
                <c:ptCount val="5"/>
                <c:pt idx="0">
                  <c:v>53.89</c:v>
                </c:pt>
                <c:pt idx="1">
                  <c:v>37.619999999999997</c:v>
                </c:pt>
                <c:pt idx="2">
                  <c:v>28.06</c:v>
                </c:pt>
                <c:pt idx="3">
                  <c:v>39.340000000000003</c:v>
                </c:pt>
                <c:pt idx="4" formatCode="0.00">
                  <c:v>39.727499999999999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4670-436C-AF22-AC5772496EE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5846144"/>
        <c:axId val="115856128"/>
        <c:axId val="0"/>
      </c:bar3DChart>
      <c:catAx>
        <c:axId val="11584614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15856128"/>
        <c:crosses val="autoZero"/>
        <c:auto val="1"/>
        <c:lblAlgn val="ctr"/>
        <c:lblOffset val="100"/>
        <c:noMultiLvlLbl val="0"/>
      </c:catAx>
      <c:valAx>
        <c:axId val="115856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115846144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34">
  <cs:axisTitle>
    <cs:lnRef idx="0"/>
    <cs:fillRef idx="0"/>
    <cs:effectRef idx="0"/>
    <cs:fontRef idx="minor">
      <a:schemeClr val="dk1"/>
    </cs:fontRef>
    <cs:defRPr sz="1000" b="1" kern="1200"/>
  </cs:axisTitle>
  <cs:categoryAxis>
    <cs:lnRef idx="1">
      <a:schemeClr val="dk1">
        <a:tint val="75000"/>
      </a:schemeClr>
    </cs:lnRef>
    <cs:fillRef idx="0"/>
    <cs:effectRef idx="0"/>
    <cs:fontRef idx="minor">
      <a:schemeClr val="dk1"/>
    </cs:fontRef>
    <cs:spPr>
      <a:ln>
        <a:round/>
      </a:ln>
    </cs:spPr>
    <cs:defRPr sz="1000" kern="1200"/>
  </cs:categoryAxis>
  <cs:chartArea>
    <cs:lnRef idx="1">
      <a:schemeClr val="dk1">
        <a:tint val="75000"/>
      </a:schemeClr>
    </cs:lnRef>
    <cs:fillRef idx="1">
      <a:schemeClr val="lt1"/>
    </cs:fillRef>
    <cs:effectRef idx="0"/>
    <cs:fontRef idx="minor">
      <a:schemeClr val="dk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dk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1">
      <cs:styleClr val="auto">
        <a:shade val="50000"/>
      </cs:styleClr>
    </cs:lnRef>
    <cs:fillRef idx="1">
      <cs:styleClr val="auto"/>
    </cs:fillRef>
    <cs:effectRef idx="0"/>
    <cs:fontRef idx="minor">
      <a:schemeClr val="dk1"/>
    </cs:fontRef>
    <cs:spPr>
      <a:ln>
        <a:round/>
      </a:ln>
    </cs:spPr>
  </cs:dataPoint>
  <cs:dataPoint3D>
    <cs:lnRef idx="1">
      <cs:styleClr val="auto">
        <a:shade val="50000"/>
      </cs:styleClr>
    </cs:lnRef>
    <cs:fillRef idx="1">
      <cs:styleClr val="auto"/>
    </cs:fillRef>
    <cs:effectRef idx="0"/>
    <cs:fontRef idx="minor">
      <a:schemeClr val="dk1"/>
    </cs:fontRef>
    <cs:spPr>
      <a:ln>
        <a:round/>
      </a:ln>
    </cs:spPr>
  </cs:dataPoint3D>
  <cs:dataPointLine>
    <cs:lnRef idx="1">
      <cs:styleClr val="auto"/>
    </cs:lnRef>
    <cs:lineWidthScale>5</cs:lineWidthScale>
    <cs:fillRef idx="0"/>
    <cs:effectRef idx="0"/>
    <cs:fontRef idx="minor">
      <a:schemeClr val="dk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dk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dk1"/>
    </cs:fontRef>
    <cs:spPr>
      <a:ln>
        <a:round/>
      </a:ln>
    </cs:spPr>
  </cs:dataPointWireframe>
  <cs:dataTable>
    <cs:lnRef idx="1">
      <a:schemeClr val="dk1">
        <a:tint val="75000"/>
      </a:schemeClr>
    </cs:lnRef>
    <cs:fillRef idx="0"/>
    <cs:effectRef idx="0"/>
    <cs:fontRef idx="minor">
      <a:schemeClr val="dk1"/>
    </cs:fontRef>
    <cs:spPr>
      <a:ln>
        <a:round/>
      </a:ln>
    </cs:spPr>
    <cs:defRPr sz="1000" kern="1200"/>
  </cs:dataTable>
  <cs:downBar>
    <cs:lnRef idx="1">
      <a:schemeClr val="dk1"/>
    </cs:lnRef>
    <cs:fillRef idx="1">
      <a:schemeClr val="dk1">
        <a:tint val="95000"/>
      </a:schemeClr>
    </cs:fillRef>
    <cs:effectRef idx="0"/>
    <cs:fontRef idx="minor">
      <a:schemeClr val="dk1"/>
    </cs:fontRef>
    <cs:spPr>
      <a:ln>
        <a:round/>
      </a:ln>
    </cs:spPr>
  </cs:downBar>
  <cs:dropLine>
    <cs:lnRef idx="1">
      <a:schemeClr val="dk1"/>
    </cs:lnRef>
    <cs:fillRef idx="0"/>
    <cs:effectRef idx="0"/>
    <cs:fontRef idx="minor">
      <a:schemeClr val="dk1"/>
    </cs:fontRef>
    <cs:spPr>
      <a:ln>
        <a:round/>
      </a:ln>
    </cs:spPr>
  </cs:dropLine>
  <cs:errorBar>
    <cs:lnRef idx="1">
      <a:schemeClr val="dk1"/>
    </cs:lnRef>
    <cs:fillRef idx="1">
      <a:schemeClr val="dk1"/>
    </cs:fillRef>
    <cs:effectRef idx="0"/>
    <cs:fontRef idx="minor">
      <a:schemeClr val="dk1"/>
    </cs:fontRef>
    <cs:spPr>
      <a:ln>
        <a:round/>
      </a:ln>
    </cs:spPr>
  </cs:errorBar>
  <cs:floor>
    <cs:lnRef idx="1">
      <a:schemeClr val="dk1">
        <a:tint val="75000"/>
      </a:schemeClr>
    </cs:lnRef>
    <cs:fillRef idx="1">
      <a:schemeClr val="dk1">
        <a:tint val="20000"/>
      </a:schemeClr>
    </cs:fillRef>
    <cs:effectRef idx="0"/>
    <cs:fontRef idx="minor">
      <a:schemeClr val="dk1"/>
    </cs:fontRef>
    <cs:spPr>
      <a:ln>
        <a:round/>
      </a:ln>
    </cs:spPr>
  </cs:floor>
  <cs:gridlineMajor>
    <cs:lnRef idx="1">
      <a:schemeClr val="dk1">
        <a:tint val="75000"/>
      </a:schemeClr>
    </cs:lnRef>
    <cs:fillRef idx="0"/>
    <cs:effectRef idx="0"/>
    <cs:fontRef idx="minor">
      <a:schemeClr val="dk1"/>
    </cs:fontRef>
    <cs:spPr>
      <a:ln>
        <a:round/>
      </a:ln>
    </cs:spPr>
  </cs:gridlineMajor>
  <cs:gridlineMinor>
    <cs:lnRef idx="1">
      <a:schemeClr val="dk1">
        <a:tint val="50000"/>
      </a:schemeClr>
    </cs:lnRef>
    <cs:fillRef idx="0"/>
    <cs:effectRef idx="0"/>
    <cs:fontRef idx="minor">
      <a:schemeClr val="dk1"/>
    </cs:fontRef>
    <cs:spPr>
      <a:ln>
        <a:round/>
      </a:ln>
    </cs:spPr>
  </cs:gridlineMinor>
  <cs:hiLoLine>
    <cs:lnRef idx="1">
      <a:schemeClr val="dk1"/>
    </cs:lnRef>
    <cs:fillRef idx="0"/>
    <cs:effectRef idx="0"/>
    <cs:fontRef idx="minor">
      <a:schemeClr val="dk1"/>
    </cs:fontRef>
    <cs:spPr>
      <a:ln>
        <a:round/>
      </a:ln>
    </cs:spPr>
  </cs:hiLoLine>
  <cs:leaderLine>
    <cs:lnRef idx="1">
      <a:schemeClr val="dk1"/>
    </cs:lnRef>
    <cs:fillRef idx="0"/>
    <cs:effectRef idx="0"/>
    <cs:fontRef idx="minor">
      <a:schemeClr val="dk1"/>
    </cs:fontRef>
    <cs:spPr>
      <a:ln>
        <a:round/>
      </a:ln>
    </cs:spPr>
  </cs:leaderLine>
  <cs:legend>
    <cs:lnRef idx="0"/>
    <cs:fillRef idx="0"/>
    <cs:effectRef idx="0"/>
    <cs:fontRef idx="minor">
      <a:schemeClr val="dk1"/>
    </cs:fontRef>
    <cs:defRPr sz="1000" kern="1200"/>
  </cs:legend>
  <cs:plotArea>
    <cs:lnRef idx="0"/>
    <cs:fillRef idx="1">
      <a:schemeClr val="dk1">
        <a:tint val="20000"/>
      </a:schemeClr>
    </cs:fillRef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1">
      <a:schemeClr val="dk1">
        <a:tint val="75000"/>
      </a:schemeClr>
    </cs:lnRef>
    <cs:fillRef idx="0"/>
    <cs:effectRef idx="0"/>
    <cs:fontRef idx="minor">
      <a:schemeClr val="dk1"/>
    </cs:fontRef>
    <cs:spPr>
      <a:ln>
        <a:round/>
      </a:ln>
    </cs:spPr>
    <cs:defRPr sz="1000" kern="1200"/>
  </cs:seriesAxis>
  <cs:seriesLine>
    <cs:lnRef idx="1">
      <a:schemeClr val="dk1"/>
    </cs:lnRef>
    <cs:fillRef idx="0"/>
    <cs:effectRef idx="0"/>
    <cs:fontRef idx="minor">
      <a:schemeClr val="dk1"/>
    </cs:fontRef>
    <cs:spPr>
      <a:ln>
        <a:round/>
      </a:ln>
    </cs:spPr>
  </cs:seriesLine>
  <cs:title>
    <cs:lnRef idx="0"/>
    <cs:fillRef idx="0"/>
    <cs:effectRef idx="0"/>
    <cs:fontRef idx="minor">
      <a:schemeClr val="dk1"/>
    </cs:fontRef>
    <cs:defRPr sz="1800" b="1" kern="1200"/>
  </cs:title>
  <cs:trendline>
    <cs:lnRef idx="1">
      <a:schemeClr val="dk1"/>
    </cs:lnRef>
    <cs:fillRef idx="0"/>
    <cs:effectRef idx="0"/>
    <cs:fontRef idx="minor">
      <a:schemeClr val="dk1"/>
    </cs:fontRef>
    <cs:spPr>
      <a:ln cap="rnd">
        <a:round/>
      </a:ln>
    </cs:spPr>
  </cs:trendline>
  <cs:trendlineLabel>
    <cs:lnRef idx="0"/>
    <cs:fillRef idx="0"/>
    <cs:effectRef idx="0"/>
    <cs:fontRef idx="minor">
      <a:schemeClr val="dk1"/>
    </cs:fontRef>
    <cs:defRPr sz="1000" kern="1200"/>
  </cs:trendlineLabel>
  <cs:upBar>
    <cs:lnRef idx="1">
      <a:schemeClr val="dk1"/>
    </cs:lnRef>
    <cs:fillRef idx="1">
      <a:schemeClr val="lt1"/>
    </cs:fillRef>
    <cs:effectRef idx="0"/>
    <cs:fontRef idx="minor">
      <a:schemeClr val="dk1"/>
    </cs:fontRef>
    <cs:spPr>
      <a:ln>
        <a:round/>
      </a:ln>
    </cs:spPr>
  </cs:upBar>
  <cs:valueAxis>
    <cs:lnRef idx="1">
      <a:schemeClr val="dk1">
        <a:tint val="75000"/>
      </a:schemeClr>
    </cs:lnRef>
    <cs:fillRef idx="0"/>
    <cs:effectRef idx="0"/>
    <cs:fontRef idx="minor">
      <a:schemeClr val="dk1"/>
    </cs:fontRef>
    <cs:spPr>
      <a:ln>
        <a:round/>
      </a:ln>
    </cs:spPr>
    <cs:defRPr sz="1000" kern="1200"/>
  </cs:valueAxis>
  <cs:wall>
    <cs:lnRef idx="0"/>
    <cs:fillRef idx="1">
      <a:schemeClr val="dk1">
        <a:tint val="20000"/>
      </a:schemeClr>
    </cs:fillRef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7</xdr:row>
      <xdr:rowOff>5291</xdr:rowOff>
    </xdr:from>
    <xdr:to>
      <xdr:col>4</xdr:col>
      <xdr:colOff>845077</xdr:colOff>
      <xdr:row>34</xdr:row>
      <xdr:rowOff>127000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7</xdr:row>
      <xdr:rowOff>47625</xdr:rowOff>
    </xdr:from>
    <xdr:to>
      <xdr:col>3</xdr:col>
      <xdr:colOff>1246188</xdr:colOff>
      <xdr:row>30</xdr:row>
      <xdr:rowOff>142875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10</xdr:row>
      <xdr:rowOff>164042</xdr:rowOff>
    </xdr:from>
    <xdr:to>
      <xdr:col>4</xdr:col>
      <xdr:colOff>845077</xdr:colOff>
      <xdr:row>38</xdr:row>
      <xdr:rowOff>103188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11</xdr:row>
      <xdr:rowOff>5291</xdr:rowOff>
    </xdr:from>
    <xdr:to>
      <xdr:col>4</xdr:col>
      <xdr:colOff>845077</xdr:colOff>
      <xdr:row>36</xdr:row>
      <xdr:rowOff>158750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35</xdr:row>
      <xdr:rowOff>5291</xdr:rowOff>
    </xdr:from>
    <xdr:to>
      <xdr:col>10</xdr:col>
      <xdr:colOff>1</xdr:colOff>
      <xdr:row>60</xdr:row>
      <xdr:rowOff>158750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8</xdr:row>
      <xdr:rowOff>5291</xdr:rowOff>
    </xdr:from>
    <xdr:to>
      <xdr:col>4</xdr:col>
      <xdr:colOff>845077</xdr:colOff>
      <xdr:row>37</xdr:row>
      <xdr:rowOff>15875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11</xdr:row>
      <xdr:rowOff>5291</xdr:rowOff>
    </xdr:from>
    <xdr:to>
      <xdr:col>4</xdr:col>
      <xdr:colOff>845077</xdr:colOff>
      <xdr:row>36</xdr:row>
      <xdr:rowOff>158750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38</xdr:row>
      <xdr:rowOff>5291</xdr:rowOff>
    </xdr:from>
    <xdr:to>
      <xdr:col>10</xdr:col>
      <xdr:colOff>1</xdr:colOff>
      <xdr:row>63</xdr:row>
      <xdr:rowOff>158750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9</xdr:row>
      <xdr:rowOff>5291</xdr:rowOff>
    </xdr:from>
    <xdr:to>
      <xdr:col>4</xdr:col>
      <xdr:colOff>845077</xdr:colOff>
      <xdr:row>35</xdr:row>
      <xdr:rowOff>158750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13</xdr:row>
      <xdr:rowOff>5291</xdr:rowOff>
    </xdr:from>
    <xdr:to>
      <xdr:col>4</xdr:col>
      <xdr:colOff>845077</xdr:colOff>
      <xdr:row>38</xdr:row>
      <xdr:rowOff>158750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26</xdr:row>
      <xdr:rowOff>5291</xdr:rowOff>
    </xdr:from>
    <xdr:to>
      <xdr:col>10</xdr:col>
      <xdr:colOff>1</xdr:colOff>
      <xdr:row>51</xdr:row>
      <xdr:rowOff>158750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7</xdr:row>
      <xdr:rowOff>5291</xdr:rowOff>
    </xdr:from>
    <xdr:to>
      <xdr:col>4</xdr:col>
      <xdr:colOff>845077</xdr:colOff>
      <xdr:row>34</xdr:row>
      <xdr:rowOff>127000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13</xdr:row>
      <xdr:rowOff>5291</xdr:rowOff>
    </xdr:from>
    <xdr:to>
      <xdr:col>4</xdr:col>
      <xdr:colOff>845077</xdr:colOff>
      <xdr:row>38</xdr:row>
      <xdr:rowOff>158750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41</xdr:row>
      <xdr:rowOff>5291</xdr:rowOff>
    </xdr:from>
    <xdr:to>
      <xdr:col>10</xdr:col>
      <xdr:colOff>1</xdr:colOff>
      <xdr:row>66</xdr:row>
      <xdr:rowOff>158750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7</xdr:row>
      <xdr:rowOff>60854</xdr:rowOff>
    </xdr:from>
    <xdr:to>
      <xdr:col>3</xdr:col>
      <xdr:colOff>0</xdr:colOff>
      <xdr:row>32</xdr:row>
      <xdr:rowOff>79376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8</xdr:row>
      <xdr:rowOff>5291</xdr:rowOff>
    </xdr:from>
    <xdr:to>
      <xdr:col>14</xdr:col>
      <xdr:colOff>845077</xdr:colOff>
      <xdr:row>35</xdr:row>
      <xdr:rowOff>127000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8</xdr:row>
      <xdr:rowOff>5291</xdr:rowOff>
    </xdr:from>
    <xdr:to>
      <xdr:col>6</xdr:col>
      <xdr:colOff>845077</xdr:colOff>
      <xdr:row>35</xdr:row>
      <xdr:rowOff>127000</xdr:rowOff>
    </xdr:to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75D78-C558-47B2-A2A2-90F075F52EBF}">
  <dimension ref="A1:G10"/>
  <sheetViews>
    <sheetView tabSelected="1" view="pageBreakPreview" zoomScale="110" zoomScaleNormal="100" zoomScaleSheetLayoutView="110" workbookViewId="0">
      <selection activeCell="J12" sqref="J12:J13"/>
    </sheetView>
  </sheetViews>
  <sheetFormatPr defaultRowHeight="14.25" x14ac:dyDescent="0.2"/>
  <cols>
    <col min="1" max="1" width="9.75" bestFit="1" customWidth="1"/>
    <col min="2" max="2" width="13.25" bestFit="1" customWidth="1"/>
    <col min="3" max="3" width="7.25" bestFit="1" customWidth="1"/>
    <col min="4" max="4" width="11.25" bestFit="1" customWidth="1"/>
    <col min="5" max="5" width="17.75" bestFit="1" customWidth="1"/>
    <col min="6" max="6" width="17.875" bestFit="1" customWidth="1"/>
    <col min="7" max="7" width="11.25" bestFit="1" customWidth="1"/>
  </cols>
  <sheetData>
    <row r="1" spans="1:7" ht="27.75" x14ac:dyDescent="0.65">
      <c r="A1" s="45" t="s">
        <v>62</v>
      </c>
      <c r="B1" s="45"/>
      <c r="C1" s="46"/>
      <c r="D1" s="46"/>
      <c r="E1" s="46"/>
      <c r="F1" s="46"/>
      <c r="G1" s="46"/>
    </row>
    <row r="2" spans="1:7" ht="24" x14ac:dyDescent="0.55000000000000004">
      <c r="A2" s="47" t="s">
        <v>44</v>
      </c>
      <c r="B2" s="47" t="s">
        <v>63</v>
      </c>
      <c r="C2" s="47" t="s">
        <v>64</v>
      </c>
      <c r="D2" s="47" t="s">
        <v>65</v>
      </c>
      <c r="E2" s="48" t="s">
        <v>66</v>
      </c>
      <c r="F2" s="48" t="s">
        <v>67</v>
      </c>
      <c r="G2" s="47" t="s">
        <v>68</v>
      </c>
    </row>
    <row r="3" spans="1:7" ht="24" x14ac:dyDescent="0.55000000000000004">
      <c r="A3" s="49" t="s">
        <v>69</v>
      </c>
      <c r="B3" s="50">
        <v>50</v>
      </c>
      <c r="C3" s="51">
        <f>B3*0.03</f>
        <v>1.5</v>
      </c>
      <c r="D3" s="52">
        <f>B3+C3</f>
        <v>51.5</v>
      </c>
      <c r="E3" s="53">
        <v>60</v>
      </c>
      <c r="F3" s="52">
        <f>(E3-B3)*100/B3</f>
        <v>20</v>
      </c>
      <c r="G3" s="52">
        <f t="shared" ref="G3:G6" si="0">E3*0.03+E3</f>
        <v>61.8</v>
      </c>
    </row>
    <row r="4" spans="1:7" ht="24" x14ac:dyDescent="0.55000000000000004">
      <c r="A4" s="49" t="s">
        <v>41</v>
      </c>
      <c r="B4" s="50">
        <v>50</v>
      </c>
      <c r="C4" s="51">
        <f>B4*0.03</f>
        <v>1.5</v>
      </c>
      <c r="D4" s="52">
        <f>B4+C4</f>
        <v>51.5</v>
      </c>
      <c r="E4" s="53">
        <v>60</v>
      </c>
      <c r="F4" s="52">
        <f>(E4-B4)*100/B4</f>
        <v>20</v>
      </c>
      <c r="G4" s="52">
        <f t="shared" si="0"/>
        <v>61.8</v>
      </c>
    </row>
    <row r="5" spans="1:7" ht="24" x14ac:dyDescent="0.55000000000000004">
      <c r="A5" s="49" t="s">
        <v>42</v>
      </c>
      <c r="B5" s="50">
        <v>50</v>
      </c>
      <c r="C5" s="51">
        <f>B5*0.03</f>
        <v>1.5</v>
      </c>
      <c r="D5" s="52">
        <f>B5+C5</f>
        <v>51.5</v>
      </c>
      <c r="E5" s="53">
        <v>60</v>
      </c>
      <c r="F5" s="52">
        <f>(E5-B5)*100/B5</f>
        <v>20</v>
      </c>
      <c r="G5" s="52">
        <f t="shared" si="0"/>
        <v>61.8</v>
      </c>
    </row>
    <row r="6" spans="1:7" ht="24" x14ac:dyDescent="0.55000000000000004">
      <c r="A6" s="49" t="s">
        <v>43</v>
      </c>
      <c r="B6" s="50">
        <v>50</v>
      </c>
      <c r="C6" s="51">
        <f>B6*0.03</f>
        <v>1.5</v>
      </c>
      <c r="D6" s="52">
        <f>B6+C6</f>
        <v>51.5</v>
      </c>
      <c r="E6" s="53">
        <v>60</v>
      </c>
      <c r="F6" s="52">
        <f>(E6-B6)*100/B6</f>
        <v>20</v>
      </c>
      <c r="G6" s="52">
        <f t="shared" si="0"/>
        <v>61.8</v>
      </c>
    </row>
    <row r="7" spans="1:7" ht="24" x14ac:dyDescent="0.55000000000000004">
      <c r="A7" s="54" t="s">
        <v>70</v>
      </c>
      <c r="B7" s="55">
        <f>SUM(B3:B6)/4</f>
        <v>50</v>
      </c>
      <c r="C7" s="55">
        <f t="shared" ref="C7:G7" si="1">SUM(C3:C6)/4</f>
        <v>1.5</v>
      </c>
      <c r="D7" s="55">
        <f t="shared" si="1"/>
        <v>51.5</v>
      </c>
      <c r="E7" s="55">
        <f t="shared" si="1"/>
        <v>60</v>
      </c>
      <c r="F7" s="55">
        <f t="shared" si="1"/>
        <v>20</v>
      </c>
      <c r="G7" s="55">
        <f t="shared" si="1"/>
        <v>61.8</v>
      </c>
    </row>
    <row r="10" spans="1:7" ht="27.75" x14ac:dyDescent="0.65">
      <c r="A10" s="56" t="s">
        <v>71</v>
      </c>
      <c r="B10" s="56"/>
      <c r="C10" s="56"/>
      <c r="D10" s="56"/>
    </row>
  </sheetData>
  <pageMargins left="0.51181102362204722" right="0.31496062992125984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view="pageBreakPreview" zoomScale="120" zoomScaleNormal="100" zoomScaleSheetLayoutView="120" workbookViewId="0">
      <selection activeCell="H11" sqref="H11"/>
    </sheetView>
  </sheetViews>
  <sheetFormatPr defaultRowHeight="14.25" x14ac:dyDescent="0.2"/>
  <cols>
    <col min="1" max="1" width="23.125" customWidth="1"/>
    <col min="2" max="5" width="14.625" customWidth="1"/>
  </cols>
  <sheetData>
    <row r="1" spans="1:5" ht="24.75" thickBot="1" x14ac:dyDescent="0.25">
      <c r="A1" s="1" t="s">
        <v>44</v>
      </c>
      <c r="B1" s="2" t="s">
        <v>39</v>
      </c>
      <c r="C1" s="2" t="s">
        <v>1</v>
      </c>
      <c r="D1" s="2" t="s">
        <v>2</v>
      </c>
      <c r="E1" s="2" t="s">
        <v>3</v>
      </c>
    </row>
    <row r="2" spans="1:5" ht="24.75" thickBot="1" x14ac:dyDescent="0.25">
      <c r="A2" s="3" t="s">
        <v>40</v>
      </c>
      <c r="B2" s="22">
        <v>58.442328767123286</v>
      </c>
      <c r="C2" s="7">
        <v>46.46</v>
      </c>
      <c r="D2" s="4">
        <v>51.62</v>
      </c>
      <c r="E2" s="4">
        <v>50.73</v>
      </c>
    </row>
    <row r="3" spans="1:5" ht="24.75" thickBot="1" x14ac:dyDescent="0.25">
      <c r="A3" s="3" t="s">
        <v>41</v>
      </c>
      <c r="B3" s="22">
        <v>27.909999999999997</v>
      </c>
      <c r="C3" s="7">
        <v>26.62</v>
      </c>
      <c r="D3" s="4">
        <v>31.42</v>
      </c>
      <c r="E3" s="4">
        <v>31.76</v>
      </c>
    </row>
    <row r="4" spans="1:5" ht="24.75" thickBot="1" x14ac:dyDescent="0.25">
      <c r="A4" s="3" t="s">
        <v>42</v>
      </c>
      <c r="B4" s="22">
        <v>19.883972602739728</v>
      </c>
      <c r="C4" s="7">
        <v>21.85</v>
      </c>
      <c r="D4" s="4">
        <v>25.62</v>
      </c>
      <c r="E4" s="4">
        <v>25.38</v>
      </c>
    </row>
    <row r="5" spans="1:5" ht="24.75" thickBot="1" x14ac:dyDescent="0.25">
      <c r="A5" s="11" t="s">
        <v>43</v>
      </c>
      <c r="B5" s="23">
        <v>30.6</v>
      </c>
      <c r="C5" s="8">
        <v>26.97</v>
      </c>
      <c r="D5" s="9">
        <v>30.08</v>
      </c>
      <c r="E5" s="9">
        <v>29.93</v>
      </c>
    </row>
    <row r="6" spans="1:5" ht="24.75" thickBot="1" x14ac:dyDescent="0.6">
      <c r="A6" s="11" t="s">
        <v>45</v>
      </c>
      <c r="B6" s="24">
        <f>SUM(B2:B5)/4</f>
        <v>34.209075342465752</v>
      </c>
      <c r="C6" s="10">
        <f t="shared" ref="C6:E6" si="0">SUM(C2:C5)/4</f>
        <v>30.475000000000001</v>
      </c>
      <c r="D6" s="10">
        <f t="shared" si="0"/>
        <v>34.685000000000002</v>
      </c>
      <c r="E6" s="10">
        <f t="shared" si="0"/>
        <v>34.449999999999996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6"/>
  <sheetViews>
    <sheetView view="pageBreakPreview" topLeftCell="A2" zoomScale="120" zoomScaleNormal="100" zoomScaleSheetLayoutView="120" workbookViewId="0">
      <selection activeCell="G14" sqref="G14"/>
    </sheetView>
  </sheetViews>
  <sheetFormatPr defaultRowHeight="14.25" x14ac:dyDescent="0.2"/>
  <cols>
    <col min="1" max="1" width="27.25" customWidth="1"/>
    <col min="2" max="4" width="17.625" customWidth="1"/>
  </cols>
  <sheetData>
    <row r="1" spans="1:4" ht="24.75" thickBot="1" x14ac:dyDescent="0.25">
      <c r="A1" s="16" t="s">
        <v>44</v>
      </c>
      <c r="B1" s="5" t="s">
        <v>51</v>
      </c>
      <c r="C1" s="5" t="s">
        <v>52</v>
      </c>
      <c r="D1" s="5" t="s">
        <v>61</v>
      </c>
    </row>
    <row r="2" spans="1:4" ht="24.75" thickBot="1" x14ac:dyDescent="0.25">
      <c r="A2" s="3" t="s">
        <v>40</v>
      </c>
      <c r="B2" s="17">
        <v>50.96</v>
      </c>
      <c r="C2" s="18">
        <v>61.65</v>
      </c>
      <c r="D2" s="18">
        <v>61.65</v>
      </c>
    </row>
    <row r="3" spans="1:4" ht="24.75" thickBot="1" x14ac:dyDescent="0.25">
      <c r="A3" s="3" t="s">
        <v>41</v>
      </c>
      <c r="B3" s="19">
        <v>40.18</v>
      </c>
      <c r="C3" s="20">
        <v>46.88</v>
      </c>
      <c r="D3" s="20">
        <v>46.88</v>
      </c>
    </row>
    <row r="4" spans="1:4" ht="24.75" thickBot="1" x14ac:dyDescent="0.25">
      <c r="A4" s="3" t="s">
        <v>42</v>
      </c>
      <c r="B4" s="19">
        <v>35.909999999999997</v>
      </c>
      <c r="C4" s="20">
        <v>37.03</v>
      </c>
      <c r="D4" s="20">
        <v>37.03</v>
      </c>
    </row>
    <row r="5" spans="1:4" ht="24.75" thickBot="1" x14ac:dyDescent="0.25">
      <c r="A5" s="11" t="s">
        <v>43</v>
      </c>
      <c r="B5" s="19">
        <v>34.29</v>
      </c>
      <c r="C5" s="21">
        <v>59</v>
      </c>
      <c r="D5" s="21">
        <v>59</v>
      </c>
    </row>
    <row r="6" spans="1:4" ht="24.75" thickBot="1" x14ac:dyDescent="0.6">
      <c r="A6" s="11" t="s">
        <v>45</v>
      </c>
      <c r="B6" s="10">
        <f>SUM(B2:B5)/4</f>
        <v>40.335000000000001</v>
      </c>
      <c r="C6" s="10">
        <f>SUM(C2:C5)/4</f>
        <v>51.14</v>
      </c>
      <c r="D6" s="10">
        <f t="shared" ref="D6" si="0">SUM(D2:D5)/4</f>
        <v>51.14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6"/>
  <sheetViews>
    <sheetView view="pageBreakPreview" topLeftCell="A11" zoomScale="120" zoomScaleNormal="100" zoomScaleSheetLayoutView="120" workbookViewId="0">
      <selection activeCell="I18" sqref="I18"/>
    </sheetView>
  </sheetViews>
  <sheetFormatPr defaultRowHeight="14.25" x14ac:dyDescent="0.2"/>
  <cols>
    <col min="1" max="1" width="23.125" customWidth="1"/>
    <col min="2" max="5" width="14.625" customWidth="1"/>
  </cols>
  <sheetData>
    <row r="1" spans="1:5" ht="24.75" thickBot="1" x14ac:dyDescent="0.25">
      <c r="A1" s="1" t="s">
        <v>10</v>
      </c>
      <c r="B1" s="2" t="s">
        <v>39</v>
      </c>
      <c r="C1" s="2" t="s">
        <v>1</v>
      </c>
      <c r="D1" s="2" t="s">
        <v>2</v>
      </c>
      <c r="E1" s="2" t="s">
        <v>3</v>
      </c>
    </row>
    <row r="2" spans="1:5" ht="24.75" thickBot="1" x14ac:dyDescent="0.25">
      <c r="A2" s="3" t="s">
        <v>11</v>
      </c>
      <c r="B2" s="22">
        <v>40</v>
      </c>
      <c r="C2" s="31">
        <v>57.58</v>
      </c>
      <c r="D2" s="32">
        <v>57.58</v>
      </c>
      <c r="E2" s="32">
        <v>57.58</v>
      </c>
    </row>
    <row r="3" spans="1:5" ht="24.75" thickBot="1" x14ac:dyDescent="0.25">
      <c r="A3" s="3" t="s">
        <v>12</v>
      </c>
      <c r="B3" s="22">
        <v>40</v>
      </c>
      <c r="C3" s="30">
        <v>39.270000000000003</v>
      </c>
      <c r="D3" s="29">
        <v>39.270000000000003</v>
      </c>
      <c r="E3" s="29">
        <v>39.270000000000003</v>
      </c>
    </row>
    <row r="4" spans="1:5" ht="24.75" thickBot="1" x14ac:dyDescent="0.25">
      <c r="A4" s="3" t="s">
        <v>13</v>
      </c>
      <c r="B4" s="22">
        <v>40</v>
      </c>
      <c r="C4" s="30">
        <v>62.9</v>
      </c>
      <c r="D4" s="29">
        <v>62.9</v>
      </c>
      <c r="E4" s="29">
        <v>62.9</v>
      </c>
    </row>
    <row r="5" spans="1:5" ht="24.75" thickBot="1" x14ac:dyDescent="0.25">
      <c r="A5" s="3" t="s">
        <v>14</v>
      </c>
      <c r="B5" s="22">
        <v>40</v>
      </c>
      <c r="C5" s="30">
        <v>40.880000000000003</v>
      </c>
      <c r="D5" s="29">
        <v>40.880000000000003</v>
      </c>
      <c r="E5" s="29">
        <v>40.880000000000003</v>
      </c>
    </row>
    <row r="6" spans="1:5" ht="24.75" thickBot="1" x14ac:dyDescent="0.25">
      <c r="A6" s="3" t="s">
        <v>15</v>
      </c>
      <c r="B6" s="22">
        <v>40</v>
      </c>
      <c r="C6" s="30">
        <v>50.83</v>
      </c>
      <c r="D6" s="29">
        <v>50.83</v>
      </c>
      <c r="E6" s="29">
        <v>50.83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6"/>
  <sheetViews>
    <sheetView view="pageBreakPreview" zoomScale="120" zoomScaleNormal="100" zoomScaleSheetLayoutView="120" workbookViewId="0">
      <selection activeCell="H8" sqref="H8"/>
    </sheetView>
  </sheetViews>
  <sheetFormatPr defaultRowHeight="14.25" x14ac:dyDescent="0.2"/>
  <cols>
    <col min="1" max="1" width="23.125" customWidth="1"/>
    <col min="2" max="5" width="14.625" customWidth="1"/>
  </cols>
  <sheetData>
    <row r="1" spans="1:5" ht="24.75" thickBot="1" x14ac:dyDescent="0.25">
      <c r="A1" s="1" t="s">
        <v>0</v>
      </c>
      <c r="B1" s="2" t="s">
        <v>39</v>
      </c>
      <c r="C1" s="2" t="s">
        <v>1</v>
      </c>
      <c r="D1" s="2" t="s">
        <v>2</v>
      </c>
      <c r="E1" s="2" t="s">
        <v>3</v>
      </c>
    </row>
    <row r="2" spans="1:5" ht="24.75" thickBot="1" x14ac:dyDescent="0.25">
      <c r="A2" s="3" t="s">
        <v>4</v>
      </c>
      <c r="B2" s="22">
        <v>56.774657534246579</v>
      </c>
      <c r="C2" s="31">
        <v>57.58</v>
      </c>
      <c r="D2" s="32">
        <v>57.58</v>
      </c>
      <c r="E2" s="32">
        <v>57.58</v>
      </c>
    </row>
    <row r="3" spans="1:5" ht="24.75" thickBot="1" x14ac:dyDescent="0.25">
      <c r="A3" s="3" t="s">
        <v>5</v>
      </c>
      <c r="B3" s="22">
        <v>62.81671232876711</v>
      </c>
      <c r="C3" s="30">
        <v>39.270000000000003</v>
      </c>
      <c r="D3" s="29">
        <v>39.270000000000003</v>
      </c>
      <c r="E3" s="29">
        <v>39.270000000000003</v>
      </c>
    </row>
    <row r="4" spans="1:5" ht="24.75" thickBot="1" x14ac:dyDescent="0.25">
      <c r="A4" s="3" t="s">
        <v>6</v>
      </c>
      <c r="B4" s="22">
        <v>65.066986301369866</v>
      </c>
      <c r="C4" s="30">
        <v>62.9</v>
      </c>
      <c r="D4" s="29">
        <v>62.9</v>
      </c>
      <c r="E4" s="29">
        <v>62.9</v>
      </c>
    </row>
    <row r="5" spans="1:5" ht="24.75" thickBot="1" x14ac:dyDescent="0.25">
      <c r="A5" s="3" t="s">
        <v>7</v>
      </c>
      <c r="B5" s="22">
        <v>41.707123287671237</v>
      </c>
      <c r="C5" s="30">
        <v>40.880000000000003</v>
      </c>
      <c r="D5" s="29">
        <v>40.880000000000003</v>
      </c>
      <c r="E5" s="29">
        <v>40.880000000000003</v>
      </c>
    </row>
    <row r="6" spans="1:5" ht="24.75" thickBot="1" x14ac:dyDescent="0.25">
      <c r="A6" s="3" t="s">
        <v>8</v>
      </c>
      <c r="B6" s="22">
        <v>63.012465753424657</v>
      </c>
      <c r="C6" s="30">
        <v>50.83</v>
      </c>
      <c r="D6" s="29">
        <v>50.83</v>
      </c>
      <c r="E6" s="29">
        <v>50.83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30"/>
  <sheetViews>
    <sheetView view="pageBreakPreview" topLeftCell="A46" zoomScale="120" zoomScaleNormal="100" zoomScaleSheetLayoutView="120" workbookViewId="0">
      <selection activeCell="H4" sqref="H4"/>
    </sheetView>
  </sheetViews>
  <sheetFormatPr defaultRowHeight="14.25" x14ac:dyDescent="0.2"/>
  <cols>
    <col min="1" max="1" width="12.625" customWidth="1"/>
    <col min="2" max="5" width="14.625" customWidth="1"/>
    <col min="10" max="10" width="11.5" customWidth="1"/>
  </cols>
  <sheetData>
    <row r="1" spans="1:5" ht="24.75" thickBot="1" x14ac:dyDescent="0.25">
      <c r="A1" s="1" t="s">
        <v>9</v>
      </c>
      <c r="B1" s="2" t="s">
        <v>39</v>
      </c>
      <c r="C1" s="2" t="s">
        <v>1</v>
      </c>
      <c r="D1" s="2" t="s">
        <v>2</v>
      </c>
      <c r="E1" s="2" t="s">
        <v>3</v>
      </c>
    </row>
    <row r="2" spans="1:5" ht="24.75" thickBot="1" x14ac:dyDescent="0.25">
      <c r="A2" s="6">
        <v>1</v>
      </c>
      <c r="B2" s="22">
        <v>34.380000000000003</v>
      </c>
      <c r="C2" s="31">
        <v>46.26</v>
      </c>
      <c r="D2" s="32">
        <v>50.73</v>
      </c>
      <c r="E2" s="32">
        <v>48.64</v>
      </c>
    </row>
    <row r="3" spans="1:5" ht="24.75" thickBot="1" x14ac:dyDescent="0.25">
      <c r="A3" s="6">
        <v>2</v>
      </c>
      <c r="B3" s="22">
        <v>65.63</v>
      </c>
      <c r="C3" s="30">
        <v>79.91</v>
      </c>
      <c r="D3" s="29">
        <v>83.6</v>
      </c>
      <c r="E3" s="29">
        <v>82.28</v>
      </c>
    </row>
    <row r="4" spans="1:5" ht="24.75" thickBot="1" x14ac:dyDescent="0.25">
      <c r="A4" s="6">
        <v>3</v>
      </c>
      <c r="B4" s="22">
        <v>34.380000000000003</v>
      </c>
      <c r="C4" s="30">
        <v>66.28</v>
      </c>
      <c r="D4" s="29">
        <v>72.89</v>
      </c>
      <c r="E4" s="29">
        <v>71.739999999999995</v>
      </c>
    </row>
    <row r="5" spans="1:5" ht="24.75" thickBot="1" x14ac:dyDescent="0.25">
      <c r="A5" s="6">
        <v>4</v>
      </c>
      <c r="B5" s="22">
        <v>28.13</v>
      </c>
      <c r="C5" s="30">
        <v>31.23</v>
      </c>
      <c r="D5" s="29">
        <v>42.94</v>
      </c>
      <c r="E5" s="29">
        <v>42.41</v>
      </c>
    </row>
    <row r="6" spans="1:5" ht="24.75" thickBot="1" x14ac:dyDescent="0.25">
      <c r="A6" s="6">
        <v>5</v>
      </c>
      <c r="B6" s="22">
        <v>68.75</v>
      </c>
      <c r="C6" s="30">
        <v>66.42</v>
      </c>
      <c r="D6" s="29">
        <v>72.44</v>
      </c>
      <c r="E6" s="29">
        <v>71.459999999999994</v>
      </c>
    </row>
    <row r="7" spans="1:5" ht="24.75" thickBot="1" x14ac:dyDescent="0.25">
      <c r="A7" s="6">
        <v>6</v>
      </c>
      <c r="B7" s="22">
        <v>46.88</v>
      </c>
      <c r="C7" s="30">
        <v>51.17</v>
      </c>
      <c r="D7" s="29">
        <v>54.76</v>
      </c>
      <c r="E7" s="29">
        <v>54.55</v>
      </c>
    </row>
    <row r="8" spans="1:5" ht="24.75" thickBot="1" x14ac:dyDescent="0.25">
      <c r="A8" s="6">
        <v>7</v>
      </c>
      <c r="B8" s="22">
        <v>75</v>
      </c>
      <c r="C8" s="30">
        <v>67.599999999999994</v>
      </c>
      <c r="D8" s="29">
        <v>74.16</v>
      </c>
      <c r="E8" s="29">
        <v>72.75</v>
      </c>
    </row>
    <row r="9" spans="1:5" ht="24.75" thickBot="1" x14ac:dyDescent="0.25">
      <c r="A9" s="6">
        <v>8</v>
      </c>
      <c r="B9" s="22">
        <v>59.38</v>
      </c>
      <c r="C9" s="30">
        <v>64.02</v>
      </c>
      <c r="D9" s="29">
        <v>69.36</v>
      </c>
      <c r="E9" s="29">
        <v>68.42</v>
      </c>
    </row>
    <row r="10" spans="1:5" ht="24.75" thickBot="1" x14ac:dyDescent="0.25">
      <c r="A10" s="6">
        <v>9</v>
      </c>
      <c r="B10" s="22">
        <v>40.630000000000003</v>
      </c>
      <c r="C10" s="30">
        <v>45.59</v>
      </c>
      <c r="D10" s="29">
        <v>57.03</v>
      </c>
      <c r="E10" s="29">
        <v>56.07</v>
      </c>
    </row>
    <row r="11" spans="1:5" ht="24.75" thickBot="1" x14ac:dyDescent="0.25">
      <c r="A11" s="6">
        <v>10</v>
      </c>
      <c r="B11" s="22">
        <v>68.75</v>
      </c>
      <c r="C11" s="30">
        <v>25.37</v>
      </c>
      <c r="D11" s="29">
        <v>27.13</v>
      </c>
      <c r="E11" s="29">
        <v>27.31</v>
      </c>
    </row>
    <row r="12" spans="1:5" ht="24.75" thickBot="1" x14ac:dyDescent="0.25">
      <c r="A12" s="6">
        <v>11</v>
      </c>
      <c r="B12" s="22">
        <v>53.13</v>
      </c>
      <c r="C12" s="30">
        <v>41.7</v>
      </c>
      <c r="D12" s="29">
        <v>53.27</v>
      </c>
      <c r="E12" s="29">
        <v>52.01</v>
      </c>
    </row>
    <row r="13" spans="1:5" ht="24.75" thickBot="1" x14ac:dyDescent="0.25">
      <c r="A13" s="6">
        <v>12</v>
      </c>
      <c r="B13" s="22">
        <v>25</v>
      </c>
      <c r="C13" s="30">
        <v>40.97</v>
      </c>
      <c r="D13" s="29">
        <v>49.69</v>
      </c>
      <c r="E13" s="29">
        <v>49.16</v>
      </c>
    </row>
    <row r="14" spans="1:5" ht="24.75" thickBot="1" x14ac:dyDescent="0.25">
      <c r="A14" s="6">
        <v>13</v>
      </c>
      <c r="B14" s="22">
        <v>81.25</v>
      </c>
      <c r="C14" s="30">
        <v>30.21</v>
      </c>
      <c r="D14" s="29">
        <v>26.8</v>
      </c>
      <c r="E14" s="29">
        <v>26.95</v>
      </c>
    </row>
    <row r="15" spans="1:5" ht="24.75" thickBot="1" x14ac:dyDescent="0.25">
      <c r="A15" s="6">
        <v>14</v>
      </c>
      <c r="B15" s="22">
        <v>87.5</v>
      </c>
      <c r="C15" s="30">
        <v>48.53</v>
      </c>
      <c r="D15" s="29">
        <v>53.34</v>
      </c>
      <c r="E15" s="29">
        <v>53.2</v>
      </c>
    </row>
    <row r="16" spans="1:5" ht="24.75" thickBot="1" x14ac:dyDescent="0.25">
      <c r="A16" s="6">
        <v>15</v>
      </c>
      <c r="B16" s="22">
        <v>43.75</v>
      </c>
      <c r="C16" s="30">
        <v>40.32</v>
      </c>
      <c r="D16" s="29">
        <v>50.32</v>
      </c>
      <c r="E16" s="29">
        <v>49.55</v>
      </c>
    </row>
    <row r="17" spans="1:5" ht="24.75" thickBot="1" x14ac:dyDescent="0.25">
      <c r="A17" s="6">
        <v>16</v>
      </c>
      <c r="B17" s="22">
        <v>28.13</v>
      </c>
      <c r="C17" s="30">
        <v>50.07</v>
      </c>
      <c r="D17" s="29">
        <v>49.71</v>
      </c>
      <c r="E17" s="29">
        <v>48.5</v>
      </c>
    </row>
    <row r="18" spans="1:5" ht="24.75" thickBot="1" x14ac:dyDescent="0.25">
      <c r="A18" s="6">
        <v>17</v>
      </c>
      <c r="B18" s="22">
        <v>62.5</v>
      </c>
      <c r="C18" s="30">
        <v>42.29</v>
      </c>
      <c r="D18" s="29">
        <v>46.96</v>
      </c>
      <c r="E18" s="29">
        <v>45.92</v>
      </c>
    </row>
    <row r="19" spans="1:5" ht="24.75" thickBot="1" x14ac:dyDescent="0.25">
      <c r="A19" s="6">
        <v>18</v>
      </c>
      <c r="B19" s="22">
        <v>40.630000000000003</v>
      </c>
      <c r="C19" s="30">
        <v>75.260000000000005</v>
      </c>
      <c r="D19" s="29">
        <v>79.22</v>
      </c>
      <c r="E19" s="29">
        <v>77.459999999999994</v>
      </c>
    </row>
    <row r="20" spans="1:5" ht="24.75" thickBot="1" x14ac:dyDescent="0.25">
      <c r="A20" s="6">
        <v>19</v>
      </c>
      <c r="B20" s="22">
        <v>81.25</v>
      </c>
      <c r="C20" s="30">
        <v>71.91</v>
      </c>
      <c r="D20" s="29">
        <v>79.569999999999993</v>
      </c>
      <c r="E20" s="29">
        <v>78.33</v>
      </c>
    </row>
    <row r="21" spans="1:5" ht="24.75" thickBot="1" x14ac:dyDescent="0.25">
      <c r="A21" s="6">
        <v>20</v>
      </c>
      <c r="B21" s="22">
        <v>65.63</v>
      </c>
      <c r="C21" s="30">
        <v>62.85</v>
      </c>
      <c r="D21" s="29">
        <v>68.39</v>
      </c>
      <c r="E21" s="29">
        <v>67.28</v>
      </c>
    </row>
    <row r="22" spans="1:5" ht="24.75" thickBot="1" x14ac:dyDescent="0.25">
      <c r="A22" s="6">
        <v>21</v>
      </c>
      <c r="B22" s="22">
        <v>18.75</v>
      </c>
      <c r="C22" s="30">
        <v>35.19</v>
      </c>
      <c r="D22" s="29">
        <v>34.9</v>
      </c>
      <c r="E22" s="29">
        <v>34.83</v>
      </c>
    </row>
    <row r="23" spans="1:5" ht="24.75" thickBot="1" x14ac:dyDescent="0.25">
      <c r="A23" s="6">
        <v>22</v>
      </c>
      <c r="B23" s="22">
        <v>28.13</v>
      </c>
      <c r="C23" s="30">
        <v>17.3</v>
      </c>
      <c r="D23" s="29">
        <v>18.34</v>
      </c>
      <c r="E23" s="29">
        <v>18.03</v>
      </c>
    </row>
    <row r="24" spans="1:5" ht="24.75" thickBot="1" x14ac:dyDescent="0.25">
      <c r="A24" s="6">
        <v>23</v>
      </c>
      <c r="B24" s="22">
        <v>43.75</v>
      </c>
      <c r="C24" s="30">
        <v>61.73</v>
      </c>
      <c r="D24" s="29">
        <v>70.44</v>
      </c>
      <c r="E24" s="29">
        <v>69.38</v>
      </c>
    </row>
    <row r="25" spans="1:5" ht="24.75" thickBot="1" x14ac:dyDescent="0.25">
      <c r="A25" s="6">
        <v>24</v>
      </c>
      <c r="B25" s="22">
        <v>71.88</v>
      </c>
      <c r="C25" s="30">
        <v>43.4</v>
      </c>
      <c r="D25" s="29">
        <v>47.45</v>
      </c>
      <c r="E25" s="29">
        <v>46.61</v>
      </c>
    </row>
    <row r="26" spans="1:5" ht="24.75" thickBot="1" x14ac:dyDescent="0.25">
      <c r="A26" s="6">
        <v>25</v>
      </c>
      <c r="B26" s="22">
        <v>50</v>
      </c>
      <c r="C26" s="30">
        <v>47.36</v>
      </c>
      <c r="D26" s="29">
        <v>50.92</v>
      </c>
      <c r="E26" s="29">
        <v>49.49</v>
      </c>
    </row>
    <row r="27" spans="1:5" ht="24.75" thickBot="1" x14ac:dyDescent="0.25">
      <c r="A27" s="6">
        <v>26</v>
      </c>
      <c r="B27" s="22">
        <v>6.25</v>
      </c>
      <c r="C27" s="30">
        <v>34.82</v>
      </c>
      <c r="D27" s="29">
        <v>42.8</v>
      </c>
      <c r="E27" s="29">
        <v>41.94</v>
      </c>
    </row>
    <row r="28" spans="1:5" ht="24.75" thickBot="1" x14ac:dyDescent="0.25">
      <c r="A28" s="6">
        <v>27</v>
      </c>
      <c r="B28" s="22">
        <v>21.88</v>
      </c>
      <c r="C28" s="30">
        <v>16.27</v>
      </c>
      <c r="D28" s="29">
        <v>15.05</v>
      </c>
      <c r="E28" s="29">
        <v>14.56</v>
      </c>
    </row>
    <row r="29" spans="1:5" ht="24.75" thickBot="1" x14ac:dyDescent="0.25">
      <c r="A29" s="6">
        <v>28</v>
      </c>
      <c r="B29" s="22">
        <v>15.63</v>
      </c>
      <c r="C29" s="30">
        <v>17.14</v>
      </c>
      <c r="D29" s="29">
        <v>14.33</v>
      </c>
      <c r="E29" s="29">
        <v>13.98</v>
      </c>
    </row>
    <row r="30" spans="1:5" ht="24.75" thickBot="1" x14ac:dyDescent="0.25">
      <c r="A30" s="6">
        <v>29</v>
      </c>
      <c r="B30" s="22">
        <v>25</v>
      </c>
      <c r="C30" s="30">
        <v>13.28</v>
      </c>
      <c r="D30" s="29">
        <v>14.34</v>
      </c>
      <c r="E30" s="29">
        <v>14.05</v>
      </c>
    </row>
  </sheetData>
  <pageMargins left="0.7" right="0.7" top="0.75" bottom="0.75" header="0.3" footer="0.3"/>
  <pageSetup paperSize="9" orientation="landscape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"/>
  <sheetViews>
    <sheetView view="pageBreakPreview" zoomScale="120" zoomScaleNormal="100" zoomScaleSheetLayoutView="120" workbookViewId="0">
      <selection activeCell="G9" sqref="G9"/>
    </sheetView>
  </sheetViews>
  <sheetFormatPr defaultRowHeight="14.25" x14ac:dyDescent="0.2"/>
  <cols>
    <col min="1" max="1" width="23.375" customWidth="1"/>
    <col min="2" max="5" width="14.625" customWidth="1"/>
  </cols>
  <sheetData>
    <row r="1" spans="1:5" ht="24.75" thickBot="1" x14ac:dyDescent="0.25">
      <c r="A1" s="1" t="s">
        <v>10</v>
      </c>
      <c r="B1" s="2" t="s">
        <v>39</v>
      </c>
      <c r="C1" s="2" t="s">
        <v>1</v>
      </c>
      <c r="D1" s="2" t="s">
        <v>2</v>
      </c>
      <c r="E1" s="2" t="s">
        <v>3</v>
      </c>
    </row>
    <row r="2" spans="1:5" ht="24.75" thickBot="1" x14ac:dyDescent="0.25">
      <c r="A2" s="3" t="s">
        <v>30</v>
      </c>
      <c r="B2" s="22">
        <v>27.60602739726027</v>
      </c>
      <c r="C2" s="31">
        <v>26.21</v>
      </c>
      <c r="D2" s="32">
        <v>30.86</v>
      </c>
      <c r="E2" s="32">
        <v>31.24</v>
      </c>
    </row>
    <row r="3" spans="1:5" ht="24.75" thickBot="1" x14ac:dyDescent="0.25">
      <c r="A3" s="3" t="s">
        <v>31</v>
      </c>
      <c r="B3" s="22">
        <v>29.224520547945211</v>
      </c>
      <c r="C3" s="30">
        <v>28.4</v>
      </c>
      <c r="D3" s="29">
        <v>33.85</v>
      </c>
      <c r="E3" s="29">
        <v>34.020000000000003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6"/>
  <sheetViews>
    <sheetView view="pageBreakPreview" zoomScale="120" zoomScaleNormal="100" zoomScaleSheetLayoutView="120" workbookViewId="0">
      <selection activeCell="G6" sqref="G6"/>
    </sheetView>
  </sheetViews>
  <sheetFormatPr defaultRowHeight="14.25" x14ac:dyDescent="0.2"/>
  <cols>
    <col min="1" max="1" width="23.125" customWidth="1"/>
    <col min="2" max="5" width="14.625" customWidth="1"/>
  </cols>
  <sheetData>
    <row r="1" spans="1:5" ht="24.75" thickBot="1" x14ac:dyDescent="0.25">
      <c r="A1" s="1" t="s">
        <v>0</v>
      </c>
      <c r="B1" s="2" t="s">
        <v>39</v>
      </c>
      <c r="C1" s="2" t="s">
        <v>1</v>
      </c>
      <c r="D1" s="2" t="s">
        <v>2</v>
      </c>
      <c r="E1" s="2" t="s">
        <v>3</v>
      </c>
    </row>
    <row r="2" spans="1:5" ht="24.75" thickBot="1" x14ac:dyDescent="0.25">
      <c r="A2" s="3" t="s">
        <v>53</v>
      </c>
      <c r="B2" s="22">
        <v>29.566438356164383</v>
      </c>
      <c r="C2" s="31">
        <v>26.92</v>
      </c>
      <c r="D2" s="32">
        <v>31.22</v>
      </c>
      <c r="E2" s="32">
        <v>31.56</v>
      </c>
    </row>
    <row r="3" spans="1:5" ht="24.75" thickBot="1" x14ac:dyDescent="0.25">
      <c r="A3" s="3" t="s">
        <v>54</v>
      </c>
      <c r="B3" s="22">
        <v>26.613424657534246</v>
      </c>
      <c r="C3" s="30">
        <v>24.8</v>
      </c>
      <c r="D3" s="29">
        <v>30</v>
      </c>
      <c r="E3" s="29">
        <v>30.61</v>
      </c>
    </row>
    <row r="4" spans="1:5" ht="24.75" thickBot="1" x14ac:dyDescent="0.25">
      <c r="A4" s="3" t="s">
        <v>55</v>
      </c>
      <c r="B4" s="22">
        <v>25.246027397260274</v>
      </c>
      <c r="C4" s="30">
        <v>26.39</v>
      </c>
      <c r="D4" s="29">
        <v>31.09</v>
      </c>
      <c r="E4" s="29">
        <v>31.32</v>
      </c>
    </row>
    <row r="5" spans="1:5" ht="24.75" thickBot="1" x14ac:dyDescent="0.25">
      <c r="A5" s="3" t="s">
        <v>56</v>
      </c>
      <c r="B5" s="22">
        <v>40.410136986301367</v>
      </c>
      <c r="C5" s="30">
        <v>33.72</v>
      </c>
      <c r="D5" s="29">
        <v>42.03</v>
      </c>
      <c r="E5" s="29">
        <v>42</v>
      </c>
    </row>
    <row r="6" spans="1:5" ht="24.75" thickBot="1" x14ac:dyDescent="0.25">
      <c r="A6" s="3" t="s">
        <v>57</v>
      </c>
      <c r="B6" s="22">
        <v>23.631095890410958</v>
      </c>
      <c r="C6" s="30">
        <v>25.73</v>
      </c>
      <c r="D6" s="29">
        <v>29.76</v>
      </c>
      <c r="E6" s="29">
        <v>30.03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33"/>
  <sheetViews>
    <sheetView view="pageBreakPreview" topLeftCell="A45" zoomScale="120" zoomScaleNormal="100" zoomScaleSheetLayoutView="120" workbookViewId="0">
      <selection activeCell="G6" sqref="G6"/>
    </sheetView>
  </sheetViews>
  <sheetFormatPr defaultRowHeight="14.25" x14ac:dyDescent="0.2"/>
  <cols>
    <col min="1" max="5" width="13.625" customWidth="1"/>
    <col min="10" max="10" width="11.5" customWidth="1"/>
  </cols>
  <sheetData>
    <row r="1" spans="1:5" ht="24.75" thickBot="1" x14ac:dyDescent="0.25">
      <c r="A1" s="1" t="s">
        <v>9</v>
      </c>
      <c r="B1" s="2" t="s">
        <v>39</v>
      </c>
      <c r="C1" s="2" t="s">
        <v>1</v>
      </c>
      <c r="D1" s="2" t="s">
        <v>2</v>
      </c>
      <c r="E1" s="2" t="s">
        <v>3</v>
      </c>
    </row>
    <row r="2" spans="1:5" ht="24.75" thickBot="1" x14ac:dyDescent="0.25">
      <c r="A2" s="6">
        <v>1</v>
      </c>
      <c r="B2" s="22">
        <v>34.380000000000003</v>
      </c>
      <c r="C2" s="37">
        <v>35.479999999999997</v>
      </c>
      <c r="D2" s="38">
        <v>40.24</v>
      </c>
      <c r="E2" s="38">
        <v>40.840000000000003</v>
      </c>
    </row>
    <row r="3" spans="1:5" ht="24.75" thickBot="1" x14ac:dyDescent="0.25">
      <c r="A3" s="6">
        <v>2</v>
      </c>
      <c r="B3" s="22">
        <v>25</v>
      </c>
      <c r="C3" s="39">
        <v>19.649999999999999</v>
      </c>
      <c r="D3" s="40">
        <v>20.63</v>
      </c>
      <c r="E3" s="40">
        <v>21.45</v>
      </c>
    </row>
    <row r="4" spans="1:5" ht="24.75" thickBot="1" x14ac:dyDescent="0.25">
      <c r="A4" s="6">
        <v>3</v>
      </c>
      <c r="B4" s="22">
        <v>25</v>
      </c>
      <c r="C4" s="39">
        <v>43.11</v>
      </c>
      <c r="D4" s="40">
        <v>58.65</v>
      </c>
      <c r="E4" s="40">
        <v>58.46</v>
      </c>
    </row>
    <row r="5" spans="1:5" ht="24.75" thickBot="1" x14ac:dyDescent="0.25">
      <c r="A5" s="6">
        <v>4</v>
      </c>
      <c r="B5" s="22">
        <v>21.88</v>
      </c>
      <c r="C5" s="39">
        <v>18.649999999999999</v>
      </c>
      <c r="D5" s="40">
        <v>30.41</v>
      </c>
      <c r="E5" s="40">
        <v>31.09</v>
      </c>
    </row>
    <row r="6" spans="1:5" ht="24.75" thickBot="1" x14ac:dyDescent="0.25">
      <c r="A6" s="6">
        <v>5</v>
      </c>
      <c r="B6" s="22">
        <v>59.38</v>
      </c>
      <c r="C6" s="39">
        <v>24.19</v>
      </c>
      <c r="D6" s="40">
        <v>36.159999999999997</v>
      </c>
      <c r="E6" s="40">
        <v>36.82</v>
      </c>
    </row>
    <row r="7" spans="1:5" ht="24.75" thickBot="1" x14ac:dyDescent="0.25">
      <c r="A7" s="6">
        <v>6</v>
      </c>
      <c r="B7" s="22">
        <v>43.75</v>
      </c>
      <c r="C7" s="39">
        <v>25.7</v>
      </c>
      <c r="D7" s="40">
        <v>26.97</v>
      </c>
      <c r="E7" s="40">
        <v>27.3</v>
      </c>
    </row>
    <row r="8" spans="1:5" ht="24.75" thickBot="1" x14ac:dyDescent="0.25">
      <c r="A8" s="6">
        <v>7</v>
      </c>
      <c r="B8" s="22">
        <v>25</v>
      </c>
      <c r="C8" s="39">
        <v>24.93</v>
      </c>
      <c r="D8" s="40">
        <v>26.97</v>
      </c>
      <c r="E8" s="40">
        <v>27.59</v>
      </c>
    </row>
    <row r="9" spans="1:5" ht="24.75" thickBot="1" x14ac:dyDescent="0.25">
      <c r="A9" s="6">
        <v>8</v>
      </c>
      <c r="B9" s="22">
        <v>31.25</v>
      </c>
      <c r="C9" s="39">
        <v>25.07</v>
      </c>
      <c r="D9" s="40">
        <v>28.7</v>
      </c>
      <c r="E9" s="40">
        <v>29.27</v>
      </c>
    </row>
    <row r="10" spans="1:5" ht="24.75" thickBot="1" x14ac:dyDescent="0.25">
      <c r="A10" s="6">
        <v>9</v>
      </c>
      <c r="B10" s="22">
        <v>15.63</v>
      </c>
      <c r="C10" s="39">
        <v>24.34</v>
      </c>
      <c r="D10" s="40">
        <v>25.48</v>
      </c>
      <c r="E10" s="40">
        <v>25.59</v>
      </c>
    </row>
    <row r="11" spans="1:5" ht="24.75" thickBot="1" x14ac:dyDescent="0.25">
      <c r="A11" s="6">
        <v>10</v>
      </c>
      <c r="B11" s="22">
        <v>3.13</v>
      </c>
      <c r="C11" s="39">
        <v>32.840000000000003</v>
      </c>
      <c r="D11" s="40">
        <v>41.61</v>
      </c>
      <c r="E11" s="40">
        <v>41.61</v>
      </c>
    </row>
    <row r="12" spans="1:5" ht="24.75" thickBot="1" x14ac:dyDescent="0.25">
      <c r="A12" s="6">
        <v>11</v>
      </c>
      <c r="B12" s="22">
        <v>15.63</v>
      </c>
      <c r="C12" s="39">
        <v>19.350000000000001</v>
      </c>
      <c r="D12" s="40">
        <v>24.31</v>
      </c>
      <c r="E12" s="40">
        <v>24.85</v>
      </c>
    </row>
    <row r="13" spans="1:5" ht="24.75" thickBot="1" x14ac:dyDescent="0.25">
      <c r="A13" s="6">
        <v>12</v>
      </c>
      <c r="B13" s="22">
        <v>28.13</v>
      </c>
      <c r="C13" s="39">
        <v>33.33</v>
      </c>
      <c r="D13" s="40">
        <v>43.49</v>
      </c>
      <c r="E13" s="40">
        <v>43.94</v>
      </c>
    </row>
    <row r="14" spans="1:5" ht="24.75" thickBot="1" x14ac:dyDescent="0.25">
      <c r="A14" s="6">
        <v>13</v>
      </c>
      <c r="B14" s="22">
        <v>21.88</v>
      </c>
      <c r="C14" s="39">
        <v>23.79</v>
      </c>
      <c r="D14" s="40">
        <v>29.42</v>
      </c>
      <c r="E14" s="40">
        <v>30.3</v>
      </c>
    </row>
    <row r="15" spans="1:5" ht="24.75" thickBot="1" x14ac:dyDescent="0.25">
      <c r="A15" s="6">
        <v>14</v>
      </c>
      <c r="B15" s="22">
        <v>28.13</v>
      </c>
      <c r="C15" s="39">
        <v>22.58</v>
      </c>
      <c r="D15" s="40">
        <v>27.8</v>
      </c>
      <c r="E15" s="40">
        <v>28.37</v>
      </c>
    </row>
    <row r="16" spans="1:5" ht="24.75" thickBot="1" x14ac:dyDescent="0.25">
      <c r="A16" s="6">
        <v>15</v>
      </c>
      <c r="B16" s="22">
        <v>21.88</v>
      </c>
      <c r="C16" s="39">
        <v>26.69</v>
      </c>
      <c r="D16" s="40">
        <v>32.57</v>
      </c>
      <c r="E16" s="40">
        <v>33</v>
      </c>
    </row>
    <row r="17" spans="1:5" ht="24.75" thickBot="1" x14ac:dyDescent="0.25">
      <c r="A17" s="6">
        <v>16</v>
      </c>
      <c r="B17" s="22">
        <v>37.5</v>
      </c>
      <c r="C17" s="39">
        <v>22.43</v>
      </c>
      <c r="D17" s="40">
        <v>23.88</v>
      </c>
      <c r="E17" s="40">
        <v>24.1</v>
      </c>
    </row>
    <row r="18" spans="1:5" ht="24.75" thickBot="1" x14ac:dyDescent="0.25">
      <c r="A18" s="6">
        <v>17</v>
      </c>
      <c r="B18" s="22">
        <v>12.5</v>
      </c>
      <c r="C18" s="39">
        <v>31.09</v>
      </c>
      <c r="D18" s="40">
        <v>26.78</v>
      </c>
      <c r="E18" s="40">
        <v>26.51</v>
      </c>
    </row>
    <row r="19" spans="1:5" ht="24.75" thickBot="1" x14ac:dyDescent="0.25">
      <c r="A19" s="6">
        <v>18</v>
      </c>
      <c r="B19" s="22">
        <v>37.5</v>
      </c>
      <c r="C19" s="39">
        <v>28.59</v>
      </c>
      <c r="D19" s="40">
        <v>31.92</v>
      </c>
      <c r="E19" s="40">
        <v>32.020000000000003</v>
      </c>
    </row>
    <row r="20" spans="1:5" ht="24.75" thickBot="1" x14ac:dyDescent="0.25">
      <c r="A20" s="6">
        <v>19</v>
      </c>
      <c r="B20" s="22">
        <v>31.25</v>
      </c>
      <c r="C20" s="39">
        <v>33.72</v>
      </c>
      <c r="D20" s="40">
        <v>38.82</v>
      </c>
      <c r="E20" s="40">
        <v>39.049999999999997</v>
      </c>
    </row>
    <row r="21" spans="1:5" ht="24.75" thickBot="1" x14ac:dyDescent="0.25">
      <c r="A21" s="6">
        <v>20</v>
      </c>
      <c r="B21" s="22">
        <v>31.25</v>
      </c>
      <c r="C21" s="39">
        <v>24.34</v>
      </c>
      <c r="D21" s="40">
        <v>28.05</v>
      </c>
      <c r="E21" s="40">
        <v>28.58</v>
      </c>
    </row>
    <row r="22" spans="1:5" ht="24.75" thickBot="1" x14ac:dyDescent="0.25">
      <c r="A22" s="6">
        <v>21</v>
      </c>
      <c r="B22" s="22">
        <v>18.75</v>
      </c>
      <c r="C22" s="39">
        <v>28.74</v>
      </c>
      <c r="D22" s="40">
        <v>37.770000000000003</v>
      </c>
      <c r="E22" s="40">
        <v>37.840000000000003</v>
      </c>
    </row>
    <row r="23" spans="1:5" ht="24.75" thickBot="1" x14ac:dyDescent="0.25">
      <c r="A23" s="6">
        <v>22</v>
      </c>
      <c r="B23" s="22">
        <v>15.63</v>
      </c>
      <c r="C23" s="39">
        <v>22.14</v>
      </c>
      <c r="D23" s="40">
        <v>22.93</v>
      </c>
      <c r="E23" s="40">
        <v>23.42</v>
      </c>
    </row>
    <row r="24" spans="1:5" ht="24.75" thickBot="1" x14ac:dyDescent="0.25">
      <c r="A24" s="6">
        <v>23</v>
      </c>
      <c r="B24" s="22">
        <v>21.88</v>
      </c>
      <c r="C24" s="39">
        <v>24.34</v>
      </c>
      <c r="D24" s="40">
        <v>26.35</v>
      </c>
      <c r="E24" s="40">
        <v>26.7</v>
      </c>
    </row>
    <row r="25" spans="1:5" ht="24.75" thickBot="1" x14ac:dyDescent="0.25">
      <c r="A25" s="6">
        <v>24</v>
      </c>
      <c r="B25" s="22">
        <v>28.13</v>
      </c>
      <c r="C25" s="39">
        <v>22.29</v>
      </c>
      <c r="D25" s="40">
        <v>28.93</v>
      </c>
      <c r="E25" s="40">
        <v>29.28</v>
      </c>
    </row>
    <row r="26" spans="1:5" ht="24.75" thickBot="1" x14ac:dyDescent="0.25">
      <c r="A26" s="6">
        <v>25</v>
      </c>
      <c r="B26" s="22">
        <v>46.88</v>
      </c>
      <c r="C26" s="39">
        <v>25.51</v>
      </c>
      <c r="D26" s="40">
        <v>28.49</v>
      </c>
      <c r="E26" s="40">
        <v>28.68</v>
      </c>
    </row>
    <row r="27" spans="1:5" ht="24.75" thickBot="1" x14ac:dyDescent="0.25">
      <c r="A27" s="6">
        <v>26</v>
      </c>
      <c r="B27" s="22">
        <v>21.88</v>
      </c>
      <c r="C27" s="39">
        <v>27.27</v>
      </c>
      <c r="D27" s="40">
        <v>26.99</v>
      </c>
      <c r="E27" s="40">
        <v>27.03</v>
      </c>
    </row>
    <row r="28" spans="1:5" ht="24.75" thickBot="1" x14ac:dyDescent="0.25">
      <c r="A28" s="6">
        <v>27</v>
      </c>
      <c r="B28" s="22">
        <v>25</v>
      </c>
      <c r="C28" s="39">
        <v>23.02</v>
      </c>
      <c r="D28" s="40">
        <v>27.51</v>
      </c>
      <c r="E28" s="40">
        <v>27.38</v>
      </c>
    </row>
    <row r="29" spans="1:5" ht="24.75" thickBot="1" x14ac:dyDescent="0.25">
      <c r="A29" s="6">
        <v>28</v>
      </c>
      <c r="B29" s="22">
        <v>25</v>
      </c>
      <c r="C29" s="39">
        <v>26.98</v>
      </c>
      <c r="D29" s="40">
        <v>42.2</v>
      </c>
      <c r="E29" s="40">
        <v>42.71</v>
      </c>
    </row>
    <row r="30" spans="1:5" ht="24.75" thickBot="1" x14ac:dyDescent="0.25">
      <c r="A30" s="6">
        <v>29</v>
      </c>
      <c r="B30" s="22">
        <v>34.380000000000003</v>
      </c>
      <c r="C30" s="39">
        <v>33.28</v>
      </c>
      <c r="D30" s="40">
        <v>34.47</v>
      </c>
      <c r="E30" s="40">
        <v>34.47</v>
      </c>
    </row>
    <row r="31" spans="1:5" ht="24.75" thickBot="1" x14ac:dyDescent="0.25">
      <c r="A31" s="6">
        <v>30</v>
      </c>
      <c r="B31" s="22">
        <v>25</v>
      </c>
      <c r="C31" s="39">
        <v>26.58</v>
      </c>
      <c r="D31" s="40">
        <v>29.96</v>
      </c>
      <c r="E31" s="40">
        <v>30.29</v>
      </c>
    </row>
    <row r="32" spans="1:5" ht="24.75" thickBot="1" x14ac:dyDescent="0.25">
      <c r="A32" s="6">
        <v>31</v>
      </c>
      <c r="B32" s="22">
        <v>28.13</v>
      </c>
      <c r="C32" s="39">
        <v>27.57</v>
      </c>
      <c r="D32" s="40">
        <v>28.83</v>
      </c>
      <c r="E32" s="40">
        <v>29.14</v>
      </c>
    </row>
    <row r="33" spans="1:5" ht="24.75" thickBot="1" x14ac:dyDescent="0.25">
      <c r="A33" s="6">
        <v>32</v>
      </c>
      <c r="B33" s="22">
        <v>21.88</v>
      </c>
      <c r="C33" s="39">
        <v>24.34</v>
      </c>
      <c r="D33" s="40">
        <v>28.9</v>
      </c>
      <c r="E33" s="40">
        <v>29.48</v>
      </c>
    </row>
  </sheetData>
  <pageMargins left="0.7" right="0.7" top="0.75" bottom="0.75" header="0.3" footer="0.3"/>
  <pageSetup paperSize="9" orientation="landscape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4"/>
  <sheetViews>
    <sheetView view="pageBreakPreview" zoomScale="120" zoomScaleNormal="100" zoomScaleSheetLayoutView="120" workbookViewId="0">
      <selection activeCell="H9" sqref="H9"/>
    </sheetView>
  </sheetViews>
  <sheetFormatPr defaultRowHeight="14.25" x14ac:dyDescent="0.2"/>
  <cols>
    <col min="1" max="1" width="21.875" customWidth="1"/>
    <col min="2" max="5" width="14.625" customWidth="1"/>
  </cols>
  <sheetData>
    <row r="1" spans="1:5" ht="24.75" thickBot="1" x14ac:dyDescent="0.25">
      <c r="A1" s="1" t="s">
        <v>10</v>
      </c>
      <c r="B1" s="2" t="s">
        <v>39</v>
      </c>
      <c r="C1" s="2" t="s">
        <v>1</v>
      </c>
      <c r="D1" s="2" t="s">
        <v>2</v>
      </c>
      <c r="E1" s="2" t="s">
        <v>3</v>
      </c>
    </row>
    <row r="2" spans="1:5" ht="24.75" thickBot="1" x14ac:dyDescent="0.25">
      <c r="A2" s="3" t="s">
        <v>32</v>
      </c>
      <c r="B2" s="22">
        <v>23.205068493150684</v>
      </c>
      <c r="C2" s="31">
        <v>25.04</v>
      </c>
      <c r="D2" s="32">
        <v>29.32</v>
      </c>
      <c r="E2" s="32">
        <v>28.96</v>
      </c>
    </row>
    <row r="3" spans="1:5" ht="24.75" thickBot="1" x14ac:dyDescent="0.25">
      <c r="A3" s="3" t="s">
        <v>34</v>
      </c>
      <c r="B3" s="22">
        <v>16.27013698630137</v>
      </c>
      <c r="C3" s="30">
        <v>19.829999999999998</v>
      </c>
      <c r="D3" s="29">
        <v>22.24</v>
      </c>
      <c r="E3" s="29">
        <v>22.15</v>
      </c>
    </row>
    <row r="4" spans="1:5" ht="24.75" thickBot="1" x14ac:dyDescent="0.25">
      <c r="A4" s="3" t="s">
        <v>33</v>
      </c>
      <c r="B4" s="22">
        <v>17.213287671232877</v>
      </c>
      <c r="C4" s="30">
        <v>16.07</v>
      </c>
      <c r="D4" s="29">
        <v>21.21</v>
      </c>
      <c r="E4" s="29">
        <v>21.01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8"/>
  <sheetViews>
    <sheetView view="pageBreakPreview" topLeftCell="A17" zoomScale="120" zoomScaleNormal="100" zoomScaleSheetLayoutView="120" workbookViewId="0">
      <selection activeCell="F6" sqref="F6"/>
    </sheetView>
  </sheetViews>
  <sheetFormatPr defaultRowHeight="14.25" x14ac:dyDescent="0.2"/>
  <cols>
    <col min="1" max="1" width="23.125" customWidth="1"/>
    <col min="2" max="5" width="14.625" customWidth="1"/>
  </cols>
  <sheetData>
    <row r="1" spans="1:5" ht="24.75" thickBot="1" x14ac:dyDescent="0.25">
      <c r="A1" s="1" t="s">
        <v>0</v>
      </c>
      <c r="B1" s="2" t="s">
        <v>39</v>
      </c>
      <c r="C1" s="2" t="s">
        <v>1</v>
      </c>
      <c r="D1" s="2" t="s">
        <v>2</v>
      </c>
      <c r="E1" s="2" t="s">
        <v>3</v>
      </c>
    </row>
    <row r="2" spans="1:5" ht="24.75" thickBot="1" x14ac:dyDescent="0.25">
      <c r="A2" s="3" t="s">
        <v>16</v>
      </c>
      <c r="B2" s="22">
        <v>49.69</v>
      </c>
      <c r="C2" s="31">
        <v>20.77</v>
      </c>
      <c r="D2" s="32">
        <v>24.89</v>
      </c>
      <c r="E2" s="32">
        <v>24.76</v>
      </c>
    </row>
    <row r="3" spans="1:5" ht="24.75" thickBot="1" x14ac:dyDescent="0.25">
      <c r="A3" s="3" t="s">
        <v>17</v>
      </c>
      <c r="B3" s="22">
        <v>40</v>
      </c>
      <c r="C3" s="30">
        <v>29.25</v>
      </c>
      <c r="D3" s="29">
        <v>27.11</v>
      </c>
      <c r="E3" s="29">
        <v>27.16</v>
      </c>
    </row>
    <row r="4" spans="1:5" ht="24.75" thickBot="1" x14ac:dyDescent="0.25">
      <c r="A4" s="3" t="s">
        <v>58</v>
      </c>
      <c r="B4" s="22">
        <v>40</v>
      </c>
      <c r="C4" s="30">
        <v>26.09</v>
      </c>
      <c r="D4" s="29">
        <v>32.909999999999997</v>
      </c>
      <c r="E4" s="29">
        <v>32.25</v>
      </c>
    </row>
    <row r="5" spans="1:5" ht="24.75" thickBot="1" x14ac:dyDescent="0.25">
      <c r="A5" s="3" t="s">
        <v>18</v>
      </c>
      <c r="B5" s="22">
        <v>40</v>
      </c>
      <c r="C5" s="30">
        <v>22.07</v>
      </c>
      <c r="D5" s="29">
        <v>21.23</v>
      </c>
      <c r="E5" s="29">
        <v>21.15</v>
      </c>
    </row>
    <row r="6" spans="1:5" ht="24.75" thickBot="1" x14ac:dyDescent="0.25">
      <c r="A6" s="3" t="s">
        <v>19</v>
      </c>
      <c r="B6" s="22">
        <v>27.47</v>
      </c>
      <c r="C6" s="30">
        <v>18.98</v>
      </c>
      <c r="D6" s="29">
        <v>22.62</v>
      </c>
      <c r="E6" s="29">
        <v>22.53</v>
      </c>
    </row>
    <row r="7" spans="1:5" ht="24.75" thickBot="1" x14ac:dyDescent="0.25">
      <c r="A7" s="3" t="s">
        <v>20</v>
      </c>
      <c r="B7" s="22">
        <v>60</v>
      </c>
      <c r="C7" s="30">
        <v>14.23</v>
      </c>
      <c r="D7" s="29">
        <v>20.7</v>
      </c>
      <c r="E7" s="29">
        <v>20.420000000000002</v>
      </c>
    </row>
    <row r="8" spans="1:5" ht="24.75" thickBot="1" x14ac:dyDescent="0.25">
      <c r="A8" s="3" t="s">
        <v>59</v>
      </c>
      <c r="B8" s="22">
        <v>10.46</v>
      </c>
      <c r="C8" s="30">
        <v>20.23</v>
      </c>
      <c r="D8" s="29">
        <v>22.35</v>
      </c>
      <c r="E8" s="29">
        <v>22.36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21"/>
  <sheetViews>
    <sheetView view="pageBreakPreview" topLeftCell="A32" zoomScale="120" zoomScaleNormal="100" zoomScaleSheetLayoutView="120" workbookViewId="0">
      <selection activeCell="G7" sqref="G7"/>
    </sheetView>
  </sheetViews>
  <sheetFormatPr defaultRowHeight="14.25" x14ac:dyDescent="0.2"/>
  <cols>
    <col min="1" max="5" width="14.625" customWidth="1"/>
    <col min="10" max="10" width="11.5" customWidth="1"/>
  </cols>
  <sheetData>
    <row r="1" spans="1:5" ht="24.75" thickBot="1" x14ac:dyDescent="0.25">
      <c r="A1" s="1" t="s">
        <v>9</v>
      </c>
      <c r="B1" s="2" t="s">
        <v>39</v>
      </c>
      <c r="C1" s="2" t="s">
        <v>1</v>
      </c>
      <c r="D1" s="2" t="s">
        <v>2</v>
      </c>
      <c r="E1" s="2" t="s">
        <v>3</v>
      </c>
    </row>
    <row r="2" spans="1:5" ht="24.75" thickBot="1" x14ac:dyDescent="0.25">
      <c r="A2" s="6">
        <v>1</v>
      </c>
      <c r="B2" s="22">
        <v>6.25</v>
      </c>
      <c r="C2" s="31">
        <v>25.66</v>
      </c>
      <c r="D2" s="32">
        <v>28.98</v>
      </c>
      <c r="E2" s="32">
        <v>29.15</v>
      </c>
    </row>
    <row r="3" spans="1:5" ht="24.75" thickBot="1" x14ac:dyDescent="0.25">
      <c r="A3" s="6">
        <v>2</v>
      </c>
      <c r="B3" s="22">
        <v>40.630000000000003</v>
      </c>
      <c r="C3" s="30">
        <v>39.15</v>
      </c>
      <c r="D3" s="29">
        <v>46.4</v>
      </c>
      <c r="E3" s="29">
        <v>45.76</v>
      </c>
    </row>
    <row r="4" spans="1:5" ht="24.75" thickBot="1" x14ac:dyDescent="0.25">
      <c r="A4" s="6">
        <v>3</v>
      </c>
      <c r="B4" s="22">
        <v>28.13</v>
      </c>
      <c r="C4" s="30">
        <v>31.57</v>
      </c>
      <c r="D4" s="29">
        <v>31.5</v>
      </c>
      <c r="E4" s="29">
        <v>31.61</v>
      </c>
    </row>
    <row r="5" spans="1:5" ht="24.75" thickBot="1" x14ac:dyDescent="0.25">
      <c r="A5" s="6">
        <v>4</v>
      </c>
      <c r="B5" s="22">
        <v>31.25</v>
      </c>
      <c r="C5" s="30">
        <v>26.98</v>
      </c>
      <c r="D5" s="29">
        <v>22.76</v>
      </c>
      <c r="E5" s="29">
        <v>22.76</v>
      </c>
    </row>
    <row r="6" spans="1:5" ht="24.75" thickBot="1" x14ac:dyDescent="0.25">
      <c r="A6" s="6">
        <v>5</v>
      </c>
      <c r="B6" s="22">
        <v>34.380000000000003</v>
      </c>
      <c r="C6" s="30">
        <v>33.43</v>
      </c>
      <c r="D6" s="29">
        <v>41.92</v>
      </c>
      <c r="E6" s="29">
        <v>40.82</v>
      </c>
    </row>
    <row r="7" spans="1:5" ht="24.75" thickBot="1" x14ac:dyDescent="0.25">
      <c r="A7" s="6">
        <v>6</v>
      </c>
      <c r="B7" s="22">
        <v>50</v>
      </c>
      <c r="C7" s="30">
        <v>53.08</v>
      </c>
      <c r="D7" s="29">
        <v>61.25</v>
      </c>
      <c r="E7" s="29">
        <v>59.88</v>
      </c>
    </row>
    <row r="8" spans="1:5" ht="24.75" thickBot="1" x14ac:dyDescent="0.25">
      <c r="A8" s="6">
        <v>7</v>
      </c>
      <c r="B8" s="22">
        <v>25</v>
      </c>
      <c r="C8" s="30">
        <v>24.96</v>
      </c>
      <c r="D8" s="29">
        <v>26.82</v>
      </c>
      <c r="E8" s="29">
        <v>26.66</v>
      </c>
    </row>
    <row r="9" spans="1:5" ht="24.75" thickBot="1" x14ac:dyDescent="0.25">
      <c r="A9" s="6">
        <v>8</v>
      </c>
      <c r="B9" s="22">
        <v>25</v>
      </c>
      <c r="C9" s="30">
        <v>24.82</v>
      </c>
      <c r="D9" s="29">
        <v>36.520000000000003</v>
      </c>
      <c r="E9" s="29">
        <v>35.82</v>
      </c>
    </row>
    <row r="10" spans="1:5" ht="24.75" thickBot="1" x14ac:dyDescent="0.25">
      <c r="A10" s="6">
        <v>9</v>
      </c>
      <c r="B10" s="22">
        <v>31.25</v>
      </c>
      <c r="C10" s="30">
        <v>23.46</v>
      </c>
      <c r="D10" s="29">
        <v>25.13</v>
      </c>
      <c r="E10" s="29">
        <v>25.07</v>
      </c>
    </row>
    <row r="11" spans="1:5" ht="24.75" thickBot="1" x14ac:dyDescent="0.25">
      <c r="A11" s="6">
        <v>10</v>
      </c>
      <c r="B11" s="22">
        <v>28.13</v>
      </c>
      <c r="C11" s="30">
        <v>20.67</v>
      </c>
      <c r="D11" s="29">
        <v>17.37</v>
      </c>
      <c r="E11" s="29">
        <v>17.29</v>
      </c>
    </row>
    <row r="12" spans="1:5" ht="24.75" thickBot="1" x14ac:dyDescent="0.25">
      <c r="A12" s="6">
        <v>11</v>
      </c>
      <c r="B12" s="22">
        <v>15.63</v>
      </c>
      <c r="C12" s="30">
        <v>8.5</v>
      </c>
      <c r="D12" s="29">
        <v>15.5</v>
      </c>
      <c r="E12" s="29">
        <v>15.63</v>
      </c>
    </row>
    <row r="13" spans="1:5" ht="24.75" thickBot="1" x14ac:dyDescent="0.25">
      <c r="A13" s="6">
        <v>12</v>
      </c>
      <c r="B13" s="22">
        <v>9.3800000000000008</v>
      </c>
      <c r="C13" s="30">
        <v>29.47</v>
      </c>
      <c r="D13" s="29">
        <v>32.9</v>
      </c>
      <c r="E13" s="29">
        <v>32.880000000000003</v>
      </c>
    </row>
    <row r="14" spans="1:5" ht="24.75" thickBot="1" x14ac:dyDescent="0.25">
      <c r="A14" s="6">
        <v>13</v>
      </c>
      <c r="B14" s="22">
        <v>12.5</v>
      </c>
      <c r="C14" s="30">
        <v>29.18</v>
      </c>
      <c r="D14" s="29">
        <v>32.46</v>
      </c>
      <c r="E14" s="29">
        <v>32.299999999999997</v>
      </c>
    </row>
    <row r="15" spans="1:5" ht="24.75" thickBot="1" x14ac:dyDescent="0.25">
      <c r="A15" s="6">
        <v>14</v>
      </c>
      <c r="B15" s="22">
        <v>9.3800000000000008</v>
      </c>
      <c r="C15" s="30">
        <v>31.09</v>
      </c>
      <c r="D15" s="29">
        <v>31.12</v>
      </c>
      <c r="E15" s="29">
        <v>31.01</v>
      </c>
    </row>
    <row r="16" spans="1:5" ht="24.75" thickBot="1" x14ac:dyDescent="0.25">
      <c r="A16" s="6">
        <v>15</v>
      </c>
      <c r="B16" s="22">
        <v>34.380000000000003</v>
      </c>
      <c r="C16" s="30">
        <v>31.13</v>
      </c>
      <c r="D16" s="29">
        <v>38.979999999999997</v>
      </c>
      <c r="E16" s="29">
        <v>38.71</v>
      </c>
    </row>
    <row r="17" spans="1:5" ht="24.75" thickBot="1" x14ac:dyDescent="0.25">
      <c r="A17" s="6">
        <v>16</v>
      </c>
      <c r="B17" s="22">
        <v>21.88</v>
      </c>
      <c r="C17" s="30">
        <v>20.23</v>
      </c>
      <c r="D17" s="29">
        <v>22.37</v>
      </c>
      <c r="E17" s="29">
        <v>22.38</v>
      </c>
    </row>
    <row r="18" spans="1:5" ht="24.75" thickBot="1" x14ac:dyDescent="0.25">
      <c r="A18" s="6">
        <v>17</v>
      </c>
      <c r="B18" s="22">
        <v>3.23</v>
      </c>
      <c r="C18" s="30">
        <v>2.41</v>
      </c>
      <c r="D18" s="29">
        <v>5.0599999999999996</v>
      </c>
      <c r="E18" s="29">
        <v>5.09</v>
      </c>
    </row>
    <row r="19" spans="1:5" ht="24.75" thickBot="1" x14ac:dyDescent="0.25">
      <c r="A19" s="6">
        <v>18</v>
      </c>
      <c r="B19" s="22">
        <v>3.23</v>
      </c>
      <c r="C19" s="30">
        <v>0.9</v>
      </c>
      <c r="D19" s="29">
        <v>5.82</v>
      </c>
      <c r="E19" s="29">
        <v>5.66</v>
      </c>
    </row>
    <row r="20" spans="1:5" ht="24.75" thickBot="1" x14ac:dyDescent="0.25">
      <c r="A20" s="6">
        <v>19</v>
      </c>
      <c r="B20" s="22">
        <v>3.23</v>
      </c>
      <c r="C20" s="30">
        <v>1.36</v>
      </c>
      <c r="D20" s="29">
        <v>6.19</v>
      </c>
      <c r="E20" s="29">
        <v>5.92</v>
      </c>
    </row>
    <row r="21" spans="1:5" ht="24.75" thickBot="1" x14ac:dyDescent="0.25">
      <c r="A21" s="6">
        <v>20</v>
      </c>
      <c r="B21" s="22">
        <v>0</v>
      </c>
      <c r="C21" s="30">
        <v>0.9</v>
      </c>
      <c r="D21" s="29">
        <v>6.67</v>
      </c>
      <c r="E21" s="29">
        <v>6.35</v>
      </c>
    </row>
  </sheetData>
  <pageMargins left="0.7" right="0.7" top="0.75" bottom="0.75" header="0.3" footer="0.3"/>
  <pageSetup paperSize="9" orientation="landscape" horizontalDpi="1200" verticalDpi="12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5"/>
  <sheetViews>
    <sheetView view="pageBreakPreview" zoomScale="120" zoomScaleNormal="100" zoomScaleSheetLayoutView="120" workbookViewId="0">
      <selection activeCell="H6" sqref="H6"/>
    </sheetView>
  </sheetViews>
  <sheetFormatPr defaultRowHeight="14.25" x14ac:dyDescent="0.2"/>
  <cols>
    <col min="1" max="1" width="23.125" customWidth="1"/>
    <col min="2" max="5" width="14.625" customWidth="1"/>
  </cols>
  <sheetData>
    <row r="1" spans="1:5" ht="24.75" thickBot="1" x14ac:dyDescent="0.25">
      <c r="A1" s="1" t="s">
        <v>10</v>
      </c>
      <c r="B1" s="2" t="s">
        <v>39</v>
      </c>
      <c r="C1" s="2" t="s">
        <v>1</v>
      </c>
      <c r="D1" s="2" t="s">
        <v>2</v>
      </c>
      <c r="E1" s="2" t="s">
        <v>3</v>
      </c>
    </row>
    <row r="2" spans="1:5" ht="24.75" thickBot="1" x14ac:dyDescent="0.25">
      <c r="A2" s="3" t="s">
        <v>35</v>
      </c>
      <c r="B2" s="22">
        <v>30.834520547945207</v>
      </c>
      <c r="C2" s="25">
        <v>25.81</v>
      </c>
      <c r="D2" s="26">
        <v>29.13</v>
      </c>
      <c r="E2" s="26">
        <v>29.12</v>
      </c>
    </row>
    <row r="3" spans="1:5" ht="24.75" thickBot="1" x14ac:dyDescent="0.25">
      <c r="A3" s="3" t="s">
        <v>36</v>
      </c>
      <c r="B3" s="22">
        <v>26.906575342465754</v>
      </c>
      <c r="C3" s="27">
        <v>24.54</v>
      </c>
      <c r="D3" s="28">
        <v>26.41</v>
      </c>
      <c r="E3" s="28">
        <v>26.37</v>
      </c>
    </row>
    <row r="4" spans="1:5" ht="24.75" thickBot="1" x14ac:dyDescent="0.25">
      <c r="A4" s="3" t="s">
        <v>37</v>
      </c>
      <c r="B4" s="22">
        <v>37.431643835616434</v>
      </c>
      <c r="C4" s="27">
        <v>30.21</v>
      </c>
      <c r="D4" s="28">
        <v>33.909999999999997</v>
      </c>
      <c r="E4" s="28">
        <v>33.46</v>
      </c>
    </row>
    <row r="5" spans="1:5" ht="24.75" thickBot="1" x14ac:dyDescent="0.25">
      <c r="A5" s="3" t="s">
        <v>38</v>
      </c>
      <c r="B5" s="22">
        <v>27.74027397260274</v>
      </c>
      <c r="C5" s="30">
        <v>33.1</v>
      </c>
      <c r="D5" s="28">
        <v>39.380000000000003</v>
      </c>
      <c r="E5" s="29">
        <v>39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11"/>
  <sheetViews>
    <sheetView view="pageBreakPreview" topLeftCell="A16" zoomScale="120" zoomScaleNormal="100" zoomScaleSheetLayoutView="120" workbookViewId="0">
      <selection activeCell="I24" sqref="I24"/>
    </sheetView>
  </sheetViews>
  <sheetFormatPr defaultRowHeight="14.25" x14ac:dyDescent="0.2"/>
  <cols>
    <col min="1" max="1" width="23.125" customWidth="1"/>
    <col min="2" max="5" width="14.625" customWidth="1"/>
  </cols>
  <sheetData>
    <row r="1" spans="1:11" ht="24.75" thickBot="1" x14ac:dyDescent="0.25">
      <c r="A1" s="1" t="s">
        <v>0</v>
      </c>
      <c r="B1" s="2" t="s">
        <v>39</v>
      </c>
      <c r="C1" s="2" t="s">
        <v>1</v>
      </c>
      <c r="D1" s="2" t="s">
        <v>2</v>
      </c>
      <c r="E1" s="2" t="s">
        <v>3</v>
      </c>
    </row>
    <row r="2" spans="1:11" ht="24.75" thickBot="1" x14ac:dyDescent="0.25">
      <c r="A2" s="3" t="s">
        <v>21</v>
      </c>
      <c r="B2" s="22">
        <v>40</v>
      </c>
      <c r="C2" s="31">
        <v>33.14</v>
      </c>
      <c r="D2" s="32">
        <v>42.35</v>
      </c>
      <c r="E2" s="32">
        <v>42.48</v>
      </c>
    </row>
    <row r="3" spans="1:11" ht="24.75" thickBot="1" x14ac:dyDescent="0.25">
      <c r="A3" s="3" t="s">
        <v>22</v>
      </c>
      <c r="B3" s="22">
        <v>40</v>
      </c>
      <c r="C3" s="30">
        <v>21.17</v>
      </c>
      <c r="D3" s="29">
        <v>23.77</v>
      </c>
      <c r="E3" s="29">
        <v>23.79</v>
      </c>
    </row>
    <row r="4" spans="1:11" ht="24.75" thickBot="1" x14ac:dyDescent="0.25">
      <c r="A4" s="3" t="s">
        <v>23</v>
      </c>
      <c r="B4" s="22">
        <v>40</v>
      </c>
      <c r="C4" s="30">
        <v>30.4</v>
      </c>
      <c r="D4" s="29">
        <v>33.07</v>
      </c>
      <c r="E4" s="29">
        <v>32.96</v>
      </c>
    </row>
    <row r="5" spans="1:11" ht="24.75" thickBot="1" x14ac:dyDescent="0.25">
      <c r="A5" s="3" t="s">
        <v>24</v>
      </c>
      <c r="B5" s="22">
        <v>40</v>
      </c>
      <c r="C5" s="30">
        <v>25.34</v>
      </c>
      <c r="D5" s="29">
        <v>27.78</v>
      </c>
      <c r="E5" s="29">
        <v>27.64</v>
      </c>
    </row>
    <row r="6" spans="1:11" ht="24.75" thickBot="1" x14ac:dyDescent="0.25">
      <c r="A6" s="3" t="s">
        <v>25</v>
      </c>
      <c r="B6" s="22">
        <v>40</v>
      </c>
      <c r="C6" s="30">
        <v>28.12</v>
      </c>
      <c r="D6" s="29">
        <v>31.35</v>
      </c>
      <c r="E6" s="29">
        <v>31.27</v>
      </c>
      <c r="K6">
        <v>25</v>
      </c>
    </row>
    <row r="7" spans="1:11" ht="24.75" thickBot="1" x14ac:dyDescent="0.25">
      <c r="A7" s="3" t="s">
        <v>26</v>
      </c>
      <c r="B7" s="22">
        <v>40</v>
      </c>
      <c r="C7" s="30">
        <v>20.51</v>
      </c>
      <c r="D7" s="29">
        <v>20.62</v>
      </c>
      <c r="E7" s="29">
        <v>20.72</v>
      </c>
    </row>
    <row r="8" spans="1:11" ht="24.75" thickBot="1" x14ac:dyDescent="0.25">
      <c r="A8" s="3" t="s">
        <v>27</v>
      </c>
      <c r="B8" s="22">
        <v>40</v>
      </c>
      <c r="C8" s="30">
        <v>21.33</v>
      </c>
      <c r="D8" s="29">
        <v>26.1</v>
      </c>
      <c r="E8" s="29">
        <v>25.7</v>
      </c>
    </row>
    <row r="9" spans="1:11" ht="24.75" thickBot="1" x14ac:dyDescent="0.25">
      <c r="A9" s="3" t="s">
        <v>28</v>
      </c>
      <c r="B9" s="22">
        <v>40</v>
      </c>
      <c r="C9" s="30">
        <v>33.47</v>
      </c>
      <c r="D9" s="29">
        <v>36.770000000000003</v>
      </c>
      <c r="E9" s="29">
        <v>36.299999999999997</v>
      </c>
    </row>
    <row r="10" spans="1:11" ht="24.75" thickBot="1" x14ac:dyDescent="0.25">
      <c r="A10" s="3" t="s">
        <v>60</v>
      </c>
      <c r="B10" s="22">
        <v>40</v>
      </c>
      <c r="C10" s="30">
        <v>21.19</v>
      </c>
      <c r="D10" s="29">
        <v>26.21</v>
      </c>
      <c r="E10" s="29">
        <v>26.28</v>
      </c>
    </row>
    <row r="11" spans="1:11" ht="24.75" thickBot="1" x14ac:dyDescent="0.25">
      <c r="A11" s="3" t="s">
        <v>29</v>
      </c>
      <c r="B11" s="22">
        <v>40</v>
      </c>
      <c r="C11" s="30">
        <v>45.01</v>
      </c>
      <c r="D11" s="29">
        <v>52.56</v>
      </c>
      <c r="E11" s="29">
        <v>51.73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36"/>
  <sheetViews>
    <sheetView view="pageBreakPreview" topLeftCell="A50" zoomScale="120" zoomScaleNormal="100" zoomScaleSheetLayoutView="120" workbookViewId="0">
      <selection activeCell="G6" sqref="G6"/>
    </sheetView>
  </sheetViews>
  <sheetFormatPr defaultRowHeight="14.25" x14ac:dyDescent="0.2"/>
  <cols>
    <col min="1" max="1" width="12.625" customWidth="1"/>
    <col min="2" max="5" width="14.625" customWidth="1"/>
    <col min="10" max="10" width="11.5" customWidth="1"/>
  </cols>
  <sheetData>
    <row r="1" spans="1:5" ht="24.75" thickBot="1" x14ac:dyDescent="0.25">
      <c r="A1" s="1" t="s">
        <v>9</v>
      </c>
      <c r="B1" s="2" t="s">
        <v>39</v>
      </c>
      <c r="C1" s="2" t="s">
        <v>1</v>
      </c>
      <c r="D1" s="2" t="s">
        <v>2</v>
      </c>
      <c r="E1" s="2" t="s">
        <v>3</v>
      </c>
    </row>
    <row r="2" spans="1:5" ht="24.75" thickBot="1" x14ac:dyDescent="0.25">
      <c r="A2" s="6">
        <v>1</v>
      </c>
      <c r="B2" s="22">
        <v>59.38</v>
      </c>
      <c r="C2" s="33">
        <v>33.14</v>
      </c>
      <c r="D2" s="34">
        <v>42.38</v>
      </c>
      <c r="E2" s="34">
        <v>42.51</v>
      </c>
    </row>
    <row r="3" spans="1:5" ht="24.75" thickBot="1" x14ac:dyDescent="0.25">
      <c r="A3" s="6">
        <v>2</v>
      </c>
      <c r="B3" s="22">
        <v>6.25</v>
      </c>
      <c r="C3" s="35">
        <v>22.76</v>
      </c>
      <c r="D3" s="36">
        <v>26.01</v>
      </c>
      <c r="E3" s="36">
        <v>26.28</v>
      </c>
    </row>
    <row r="4" spans="1:5" ht="24.75" thickBot="1" x14ac:dyDescent="0.25">
      <c r="A4" s="6">
        <v>3</v>
      </c>
      <c r="B4" s="22">
        <v>45.16</v>
      </c>
      <c r="C4" s="35">
        <v>13.22</v>
      </c>
      <c r="D4" s="36">
        <v>16.88</v>
      </c>
      <c r="E4" s="36">
        <v>17.170000000000002</v>
      </c>
    </row>
    <row r="5" spans="1:5" ht="24.75" thickBot="1" x14ac:dyDescent="0.25">
      <c r="A5" s="6">
        <v>4</v>
      </c>
      <c r="B5" s="22">
        <v>15.63</v>
      </c>
      <c r="C5" s="35">
        <v>21.26</v>
      </c>
      <c r="D5" s="36">
        <v>19.260000000000002</v>
      </c>
      <c r="E5" s="36">
        <v>19.190000000000001</v>
      </c>
    </row>
    <row r="6" spans="1:5" ht="24.75" thickBot="1" x14ac:dyDescent="0.25">
      <c r="A6" s="6">
        <v>5</v>
      </c>
      <c r="B6" s="22">
        <v>18.75</v>
      </c>
      <c r="C6" s="35">
        <v>23.75</v>
      </c>
      <c r="D6" s="36">
        <v>27.77</v>
      </c>
      <c r="E6" s="36">
        <v>27.63</v>
      </c>
    </row>
    <row r="7" spans="1:5" ht="24.75" thickBot="1" x14ac:dyDescent="0.25">
      <c r="A7" s="6">
        <v>6</v>
      </c>
      <c r="B7" s="22">
        <v>31.25</v>
      </c>
      <c r="C7" s="35">
        <v>24.93</v>
      </c>
      <c r="D7" s="36">
        <v>29.11</v>
      </c>
      <c r="E7" s="36">
        <v>28.89</v>
      </c>
    </row>
    <row r="8" spans="1:5" ht="24.75" thickBot="1" x14ac:dyDescent="0.25">
      <c r="A8" s="6">
        <v>7</v>
      </c>
      <c r="B8" s="22">
        <v>43.75</v>
      </c>
      <c r="C8" s="35">
        <v>25.99</v>
      </c>
      <c r="D8" s="36">
        <v>30.91</v>
      </c>
      <c r="E8" s="36">
        <v>30.54</v>
      </c>
    </row>
    <row r="9" spans="1:5" ht="24.75" thickBot="1" x14ac:dyDescent="0.25">
      <c r="A9" s="6">
        <v>8</v>
      </c>
      <c r="B9" s="22">
        <v>16.13</v>
      </c>
      <c r="C9" s="35">
        <v>19.38</v>
      </c>
      <c r="D9" s="36">
        <v>17.75</v>
      </c>
      <c r="E9" s="36">
        <v>17.97</v>
      </c>
    </row>
    <row r="10" spans="1:5" ht="24.75" thickBot="1" x14ac:dyDescent="0.25">
      <c r="A10" s="6">
        <v>9</v>
      </c>
      <c r="B10" s="22">
        <v>21.88</v>
      </c>
      <c r="C10" s="35">
        <v>17.47</v>
      </c>
      <c r="D10" s="36">
        <v>21.12</v>
      </c>
      <c r="E10" s="36">
        <v>20.95</v>
      </c>
    </row>
    <row r="11" spans="1:5" ht="24.75" thickBot="1" x14ac:dyDescent="0.25">
      <c r="A11" s="6">
        <v>10</v>
      </c>
      <c r="B11" s="22">
        <v>37.5</v>
      </c>
      <c r="C11" s="35">
        <v>29.07</v>
      </c>
      <c r="D11" s="36">
        <v>33.64</v>
      </c>
      <c r="E11" s="36">
        <v>33.15</v>
      </c>
    </row>
    <row r="12" spans="1:5" ht="24.75" thickBot="1" x14ac:dyDescent="0.25">
      <c r="A12" s="6">
        <v>11</v>
      </c>
      <c r="B12" s="22">
        <v>12.5</v>
      </c>
      <c r="C12" s="35">
        <v>32.31</v>
      </c>
      <c r="D12" s="36">
        <v>38.409999999999997</v>
      </c>
      <c r="E12" s="36">
        <v>38.03</v>
      </c>
    </row>
    <row r="13" spans="1:5" ht="24.75" thickBot="1" x14ac:dyDescent="0.25">
      <c r="A13" s="6">
        <v>12</v>
      </c>
      <c r="B13" s="22">
        <v>34.380000000000003</v>
      </c>
      <c r="C13" s="35">
        <v>23.05</v>
      </c>
      <c r="D13" s="36">
        <v>21.02</v>
      </c>
      <c r="E13" s="36">
        <v>21.23</v>
      </c>
    </row>
    <row r="14" spans="1:5" ht="24.75" thickBot="1" x14ac:dyDescent="0.25">
      <c r="A14" s="6">
        <v>13</v>
      </c>
      <c r="B14" s="22">
        <v>18.75</v>
      </c>
      <c r="C14" s="35">
        <v>24.96</v>
      </c>
      <c r="D14" s="36">
        <v>24.91</v>
      </c>
      <c r="E14" s="36">
        <v>25.07</v>
      </c>
    </row>
    <row r="15" spans="1:5" ht="24.75" thickBot="1" x14ac:dyDescent="0.25">
      <c r="A15" s="6">
        <v>14</v>
      </c>
      <c r="B15" s="22">
        <v>28.13</v>
      </c>
      <c r="C15" s="35">
        <v>39.44</v>
      </c>
      <c r="D15" s="36">
        <v>50.53</v>
      </c>
      <c r="E15" s="36">
        <v>49.95</v>
      </c>
    </row>
    <row r="16" spans="1:5" ht="24.75" thickBot="1" x14ac:dyDescent="0.25">
      <c r="A16" s="6">
        <v>15</v>
      </c>
      <c r="B16" s="22">
        <v>6.25</v>
      </c>
      <c r="C16" s="35">
        <v>27.71</v>
      </c>
      <c r="D16" s="36">
        <v>28.26</v>
      </c>
      <c r="E16" s="36">
        <v>28.26</v>
      </c>
    </row>
    <row r="17" spans="1:5" ht="24.75" thickBot="1" x14ac:dyDescent="0.25">
      <c r="A17" s="6">
        <v>16</v>
      </c>
      <c r="B17" s="22">
        <v>21.88</v>
      </c>
      <c r="C17" s="35">
        <v>37.54</v>
      </c>
      <c r="D17" s="36">
        <v>41.05</v>
      </c>
      <c r="E17" s="36">
        <v>40.770000000000003</v>
      </c>
    </row>
    <row r="18" spans="1:5" ht="24.75" thickBot="1" x14ac:dyDescent="0.25">
      <c r="A18" s="6">
        <v>17</v>
      </c>
      <c r="B18" s="22">
        <v>21.88</v>
      </c>
      <c r="C18" s="35">
        <v>18.940000000000001</v>
      </c>
      <c r="D18" s="36">
        <v>21.07</v>
      </c>
      <c r="E18" s="36">
        <v>21.22</v>
      </c>
    </row>
    <row r="19" spans="1:5" ht="24.75" thickBot="1" x14ac:dyDescent="0.25">
      <c r="A19" s="6">
        <v>18</v>
      </c>
      <c r="B19" s="22">
        <v>28.13</v>
      </c>
      <c r="C19" s="35">
        <v>17.03</v>
      </c>
      <c r="D19" s="36">
        <v>16.03</v>
      </c>
      <c r="E19" s="36">
        <v>16.34</v>
      </c>
    </row>
    <row r="20" spans="1:5" ht="24.75" thickBot="1" x14ac:dyDescent="0.25">
      <c r="A20" s="6">
        <v>19</v>
      </c>
      <c r="B20" s="22">
        <v>46.88</v>
      </c>
      <c r="C20" s="35">
        <v>16.32</v>
      </c>
      <c r="D20" s="36">
        <v>15.74</v>
      </c>
      <c r="E20" s="36">
        <v>15.8</v>
      </c>
    </row>
    <row r="21" spans="1:5" ht="24.75" thickBot="1" x14ac:dyDescent="0.25">
      <c r="A21" s="6">
        <v>20</v>
      </c>
      <c r="B21" s="22">
        <v>34.380000000000003</v>
      </c>
      <c r="C21" s="35">
        <v>23.94</v>
      </c>
      <c r="D21" s="36">
        <v>21.79</v>
      </c>
      <c r="E21" s="36">
        <v>21.88</v>
      </c>
    </row>
    <row r="22" spans="1:5" ht="24.75" thickBot="1" x14ac:dyDescent="0.25">
      <c r="A22" s="6">
        <v>21</v>
      </c>
      <c r="B22" s="22">
        <v>18.75</v>
      </c>
      <c r="C22" s="35">
        <v>21.73</v>
      </c>
      <c r="D22" s="36">
        <v>20.05</v>
      </c>
      <c r="E22" s="36">
        <v>20.41</v>
      </c>
    </row>
    <row r="23" spans="1:5" ht="24.75" thickBot="1" x14ac:dyDescent="0.25">
      <c r="A23" s="6">
        <v>22</v>
      </c>
      <c r="B23" s="22">
        <v>12.5</v>
      </c>
      <c r="C23" s="35">
        <v>13.7</v>
      </c>
      <c r="D23" s="36">
        <v>14.75</v>
      </c>
      <c r="E23" s="36">
        <v>15.1</v>
      </c>
    </row>
    <row r="24" spans="1:5" ht="24.75" thickBot="1" x14ac:dyDescent="0.25">
      <c r="A24" s="6">
        <v>23</v>
      </c>
      <c r="B24" s="22">
        <v>31.25</v>
      </c>
      <c r="C24" s="35">
        <v>44.18</v>
      </c>
      <c r="D24" s="36">
        <v>44.44</v>
      </c>
      <c r="E24" s="36">
        <v>43.76</v>
      </c>
    </row>
    <row r="25" spans="1:5" ht="24.75" thickBot="1" x14ac:dyDescent="0.25">
      <c r="A25" s="6">
        <v>24</v>
      </c>
      <c r="B25" s="22">
        <v>31.25</v>
      </c>
      <c r="C25" s="35">
        <v>18.329999999999998</v>
      </c>
      <c r="D25" s="36">
        <v>19.170000000000002</v>
      </c>
      <c r="E25" s="36">
        <v>19.399999999999999</v>
      </c>
    </row>
    <row r="26" spans="1:5" ht="24.75" thickBot="1" x14ac:dyDescent="0.25">
      <c r="A26" s="6">
        <v>25</v>
      </c>
      <c r="B26" s="22">
        <v>28.13</v>
      </c>
      <c r="C26" s="35">
        <v>45.01</v>
      </c>
      <c r="D26" s="36">
        <v>53.4</v>
      </c>
      <c r="E26" s="36">
        <v>52.39</v>
      </c>
    </row>
    <row r="27" spans="1:5" ht="24.75" thickBot="1" x14ac:dyDescent="0.25">
      <c r="A27" s="6">
        <v>26</v>
      </c>
      <c r="B27" s="22">
        <v>43.75</v>
      </c>
      <c r="C27" s="35">
        <v>27.86</v>
      </c>
      <c r="D27" s="36">
        <v>30.81</v>
      </c>
      <c r="E27" s="36">
        <v>30.16</v>
      </c>
    </row>
    <row r="28" spans="1:5" ht="24.75" thickBot="1" x14ac:dyDescent="0.25">
      <c r="A28" s="6">
        <v>27</v>
      </c>
      <c r="B28" s="22">
        <v>34.380000000000003</v>
      </c>
      <c r="C28" s="35">
        <v>21.7</v>
      </c>
      <c r="D28" s="36">
        <v>29.19</v>
      </c>
      <c r="E28" s="36">
        <v>29.4</v>
      </c>
    </row>
    <row r="29" spans="1:5" ht="24.75" thickBot="1" x14ac:dyDescent="0.25">
      <c r="A29" s="6">
        <v>28</v>
      </c>
      <c r="B29" s="22">
        <v>28.13</v>
      </c>
      <c r="C29" s="35">
        <v>20.7</v>
      </c>
      <c r="D29" s="36">
        <v>23.3</v>
      </c>
      <c r="E29" s="36">
        <v>23.23</v>
      </c>
    </row>
    <row r="30" spans="1:5" ht="24.75" thickBot="1" x14ac:dyDescent="0.25">
      <c r="A30" s="6">
        <v>29</v>
      </c>
      <c r="B30" s="22">
        <v>31.25</v>
      </c>
      <c r="C30" s="35">
        <v>49.41</v>
      </c>
      <c r="D30" s="36">
        <v>58.04</v>
      </c>
      <c r="E30" s="36">
        <v>57.28</v>
      </c>
    </row>
    <row r="31" spans="1:5" ht="24.75" thickBot="1" x14ac:dyDescent="0.25">
      <c r="A31" s="6">
        <v>30</v>
      </c>
      <c r="B31" s="22">
        <v>18.75</v>
      </c>
      <c r="C31" s="35">
        <v>40.94</v>
      </c>
      <c r="D31" s="36">
        <v>47.21</v>
      </c>
      <c r="E31" s="36">
        <v>46.3</v>
      </c>
    </row>
    <row r="32" spans="1:5" ht="24.75" thickBot="1" x14ac:dyDescent="0.25">
      <c r="A32" s="6">
        <v>31</v>
      </c>
      <c r="B32" s="22">
        <v>31.25</v>
      </c>
      <c r="C32" s="35">
        <v>17.350000000000001</v>
      </c>
      <c r="D32" s="36">
        <v>17.88</v>
      </c>
      <c r="E32" s="36">
        <v>17.64</v>
      </c>
    </row>
    <row r="33" spans="1:5" ht="24.75" thickBot="1" x14ac:dyDescent="0.25">
      <c r="A33" s="6">
        <v>32</v>
      </c>
      <c r="B33" s="22">
        <v>25</v>
      </c>
      <c r="C33" s="35">
        <v>25.4</v>
      </c>
      <c r="D33" s="36">
        <v>34.4</v>
      </c>
      <c r="E33" s="36">
        <v>33.840000000000003</v>
      </c>
    </row>
    <row r="34" spans="1:5" ht="24.75" thickBot="1" x14ac:dyDescent="0.25">
      <c r="A34" s="6">
        <v>33</v>
      </c>
      <c r="B34" s="22">
        <v>28.13</v>
      </c>
      <c r="C34" s="35">
        <v>22.5</v>
      </c>
      <c r="D34" s="36">
        <v>26.06</v>
      </c>
      <c r="E34" s="36">
        <v>26.15</v>
      </c>
    </row>
    <row r="35" spans="1:5" ht="24.75" thickBot="1" x14ac:dyDescent="0.25">
      <c r="A35" s="6">
        <v>34</v>
      </c>
      <c r="B35" s="22">
        <v>3.13</v>
      </c>
      <c r="C35" s="35">
        <v>2.21</v>
      </c>
      <c r="D35" s="36">
        <v>2.11</v>
      </c>
      <c r="E35" s="36">
        <v>2.09</v>
      </c>
    </row>
    <row r="36" spans="1:5" ht="24.75" thickBot="1" x14ac:dyDescent="0.25">
      <c r="A36" s="6">
        <v>35</v>
      </c>
      <c r="B36" s="22">
        <v>9.3800000000000008</v>
      </c>
      <c r="C36" s="35">
        <v>12.79</v>
      </c>
      <c r="D36" s="36">
        <v>16.149999999999999</v>
      </c>
      <c r="E36" s="36">
        <v>15.89</v>
      </c>
    </row>
  </sheetData>
  <pageMargins left="0.7" right="0.7" top="0.75" bottom="0.75" header="0.3" footer="0.3"/>
  <pageSetup paperSize="9" orientation="landscape" horizontalDpi="1200" verticalDpi="12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workbookViewId="0">
      <selection activeCell="F18" sqref="F18"/>
    </sheetView>
  </sheetViews>
  <sheetFormatPr defaultRowHeight="14.25" x14ac:dyDescent="0.2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6"/>
  <sheetViews>
    <sheetView view="pageBreakPreview" zoomScale="120" zoomScaleNormal="100" zoomScaleSheetLayoutView="120" workbookViewId="0">
      <selection activeCell="G8" sqref="G8"/>
    </sheetView>
  </sheetViews>
  <sheetFormatPr defaultRowHeight="14.25" x14ac:dyDescent="0.2"/>
  <cols>
    <col min="1" max="1" width="27.25" customWidth="1"/>
    <col min="2" max="2" width="26.75" customWidth="1"/>
    <col min="3" max="3" width="26" customWidth="1"/>
  </cols>
  <sheetData>
    <row r="1" spans="1:3" ht="24.75" thickBot="1" x14ac:dyDescent="0.25">
      <c r="A1" s="15" t="s">
        <v>44</v>
      </c>
      <c r="B1" s="5" t="s">
        <v>51</v>
      </c>
      <c r="C1" s="5" t="s">
        <v>52</v>
      </c>
    </row>
    <row r="2" spans="1:3" ht="24.75" thickBot="1" x14ac:dyDescent="0.25">
      <c r="A2" s="3" t="s">
        <v>40</v>
      </c>
      <c r="B2" s="17">
        <v>50.96</v>
      </c>
      <c r="C2" s="18">
        <v>61.65</v>
      </c>
    </row>
    <row r="3" spans="1:3" ht="24.75" thickBot="1" x14ac:dyDescent="0.25">
      <c r="A3" s="3" t="s">
        <v>41</v>
      </c>
      <c r="B3" s="19">
        <v>40.18</v>
      </c>
      <c r="C3" s="20">
        <v>46.88</v>
      </c>
    </row>
    <row r="4" spans="1:3" ht="24.75" thickBot="1" x14ac:dyDescent="0.25">
      <c r="A4" s="3" t="s">
        <v>42</v>
      </c>
      <c r="B4" s="19">
        <v>35.909999999999997</v>
      </c>
      <c r="C4" s="20">
        <v>37.03</v>
      </c>
    </row>
    <row r="5" spans="1:3" ht="24.75" thickBot="1" x14ac:dyDescent="0.25">
      <c r="A5" s="11" t="s">
        <v>43</v>
      </c>
      <c r="B5" s="19">
        <v>34.29</v>
      </c>
      <c r="C5" s="21">
        <v>59</v>
      </c>
    </row>
    <row r="6" spans="1:3" ht="24.75" thickBot="1" x14ac:dyDescent="0.6">
      <c r="A6" s="11" t="s">
        <v>45</v>
      </c>
      <c r="B6" s="10">
        <f>SUM(B2:B5)/4</f>
        <v>40.335000000000001</v>
      </c>
      <c r="C6" s="10">
        <f t="shared" ref="C6" si="0">SUM(C2:C5)/4</f>
        <v>51.14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"/>
  <sheetViews>
    <sheetView view="pageBreakPreview" zoomScale="120" zoomScaleNormal="100" zoomScaleSheetLayoutView="120" workbookViewId="0">
      <selection activeCell="R6" sqref="R6"/>
    </sheetView>
  </sheetViews>
  <sheetFormatPr defaultRowHeight="14.25" x14ac:dyDescent="0.2"/>
  <cols>
    <col min="1" max="1" width="11.5" bestFit="1" customWidth="1"/>
    <col min="2" max="5" width="7.125" customWidth="1"/>
    <col min="6" max="14" width="3.625" customWidth="1"/>
    <col min="15" max="15" width="11.125" customWidth="1"/>
  </cols>
  <sheetData>
    <row r="1" spans="1:15" ht="31.5" customHeight="1" thickBot="1" x14ac:dyDescent="0.25"/>
    <row r="2" spans="1:15" ht="24.75" thickBot="1" x14ac:dyDescent="0.25">
      <c r="A2" s="1" t="s">
        <v>50</v>
      </c>
      <c r="B2" s="2" t="s">
        <v>46</v>
      </c>
      <c r="C2" s="2" t="s">
        <v>47</v>
      </c>
      <c r="D2" s="2" t="s">
        <v>48</v>
      </c>
      <c r="E2" s="2" t="s">
        <v>49</v>
      </c>
      <c r="F2" s="2"/>
      <c r="G2" s="2"/>
      <c r="H2" s="2"/>
      <c r="I2" s="2"/>
      <c r="J2" s="2"/>
      <c r="K2" s="2"/>
      <c r="L2" s="2"/>
      <c r="M2" s="2"/>
      <c r="N2" s="2"/>
      <c r="O2" s="2" t="s">
        <v>3</v>
      </c>
    </row>
    <row r="3" spans="1:15" ht="24.75" thickBot="1" x14ac:dyDescent="0.25">
      <c r="A3" s="3" t="s">
        <v>40</v>
      </c>
      <c r="B3" s="7">
        <v>53.17</v>
      </c>
      <c r="C3" s="7">
        <v>57.59</v>
      </c>
      <c r="D3" s="7">
        <v>63.62</v>
      </c>
      <c r="E3" s="7">
        <v>65.760000000000005</v>
      </c>
      <c r="F3" s="7"/>
      <c r="G3" s="7"/>
      <c r="H3" s="7"/>
      <c r="I3" s="7"/>
      <c r="J3" s="7"/>
      <c r="K3" s="7"/>
      <c r="L3" s="7"/>
      <c r="M3" s="7"/>
      <c r="N3" s="4"/>
      <c r="O3" s="4">
        <v>58.442328767123286</v>
      </c>
    </row>
    <row r="4" spans="1:15" ht="24.75" thickBot="1" x14ac:dyDescent="0.25">
      <c r="A4" s="3" t="s">
        <v>41</v>
      </c>
      <c r="B4" s="7">
        <v>26.95</v>
      </c>
      <c r="C4" s="7">
        <v>25.35</v>
      </c>
      <c r="D4" s="7">
        <v>30.44</v>
      </c>
      <c r="E4" s="7">
        <v>25</v>
      </c>
      <c r="F4" s="7"/>
      <c r="G4" s="7"/>
      <c r="H4" s="7"/>
      <c r="I4" s="7"/>
      <c r="J4" s="7"/>
      <c r="K4" s="7"/>
      <c r="L4" s="7"/>
      <c r="M4" s="7"/>
      <c r="N4" s="4"/>
      <c r="O4" s="4">
        <v>27.909999999999997</v>
      </c>
    </row>
    <row r="5" spans="1:15" ht="24.75" thickBot="1" x14ac:dyDescent="0.25">
      <c r="A5" s="3" t="s">
        <v>42</v>
      </c>
      <c r="B5" s="7">
        <v>19.71</v>
      </c>
      <c r="C5" s="7">
        <v>19</v>
      </c>
      <c r="D5" s="7">
        <v>20.28</v>
      </c>
      <c r="E5" s="7">
        <v>20.45</v>
      </c>
      <c r="F5" s="7"/>
      <c r="G5" s="7"/>
      <c r="H5" s="7"/>
      <c r="I5" s="7"/>
      <c r="J5" s="7"/>
      <c r="K5" s="7"/>
      <c r="L5" s="7"/>
      <c r="M5" s="7"/>
      <c r="N5" s="4"/>
      <c r="O5" s="4">
        <v>19.883972602739728</v>
      </c>
    </row>
    <row r="6" spans="1:15" ht="24.75" thickBot="1" x14ac:dyDescent="0.25">
      <c r="A6" s="11" t="s">
        <v>43</v>
      </c>
      <c r="B6" s="8">
        <v>27.61</v>
      </c>
      <c r="C6" s="8">
        <v>31.67</v>
      </c>
      <c r="D6" s="8">
        <v>33.75</v>
      </c>
      <c r="E6" s="8">
        <v>30.8</v>
      </c>
      <c r="F6" s="8"/>
      <c r="G6" s="8"/>
      <c r="H6" s="8"/>
      <c r="I6" s="8"/>
      <c r="J6" s="8"/>
      <c r="K6" s="8"/>
      <c r="L6" s="8"/>
      <c r="M6" s="8"/>
      <c r="N6" s="9"/>
      <c r="O6" s="9">
        <v>30.6</v>
      </c>
    </row>
    <row r="7" spans="1:15" ht="24.75" thickBot="1" x14ac:dyDescent="0.6">
      <c r="A7" s="11" t="s">
        <v>45</v>
      </c>
      <c r="B7" s="10">
        <f>SUM(B3:B6)/4</f>
        <v>31.860000000000003</v>
      </c>
      <c r="C7" s="10">
        <f t="shared" ref="C7:E7" si="0">SUM(C3:C6)/4</f>
        <v>33.402500000000003</v>
      </c>
      <c r="D7" s="10">
        <f t="shared" si="0"/>
        <v>37.022500000000001</v>
      </c>
      <c r="E7" s="10">
        <f t="shared" si="0"/>
        <v>35.502500000000005</v>
      </c>
      <c r="F7" s="10"/>
      <c r="G7" s="10"/>
      <c r="H7" s="10"/>
      <c r="I7" s="10"/>
      <c r="J7" s="10"/>
      <c r="K7" s="10"/>
      <c r="L7" s="10"/>
      <c r="M7" s="10"/>
      <c r="N7" s="10"/>
      <c r="O7" s="10">
        <f t="shared" ref="O7" si="1">SUM(O3:O6)/4</f>
        <v>34.209075342465752</v>
      </c>
    </row>
  </sheetData>
  <pageMargins left="0.70866141732283472" right="0.51181102362204722" top="0.74803149606299213" bottom="0.74803149606299213" header="0.31496062992125984" footer="0.31496062992125984"/>
  <pageSetup paperSize="9" orientation="portrait" horizontalDpi="1200" verticalDpi="120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7"/>
  <sheetViews>
    <sheetView view="pageBreakPreview" zoomScale="120" zoomScaleNormal="100" zoomScaleSheetLayoutView="120" workbookViewId="0">
      <selection activeCell="K11" sqref="K11"/>
    </sheetView>
  </sheetViews>
  <sheetFormatPr defaultRowHeight="14.25" x14ac:dyDescent="0.2"/>
  <cols>
    <col min="1" max="1" width="23.125" customWidth="1"/>
    <col min="2" max="7" width="8.625" customWidth="1"/>
  </cols>
  <sheetData>
    <row r="1" spans="1:7" ht="24.75" thickBot="1" x14ac:dyDescent="0.25">
      <c r="A1" s="43" t="s">
        <v>44</v>
      </c>
      <c r="B1" s="41" t="s">
        <v>39</v>
      </c>
      <c r="C1" s="42"/>
      <c r="D1" s="41" t="s">
        <v>1</v>
      </c>
      <c r="E1" s="42"/>
      <c r="F1" s="41" t="s">
        <v>3</v>
      </c>
      <c r="G1" s="42"/>
    </row>
    <row r="2" spans="1:7" ht="24.75" thickBot="1" x14ac:dyDescent="0.25">
      <c r="A2" s="44"/>
      <c r="B2" s="5">
        <v>2564</v>
      </c>
      <c r="C2" s="5">
        <v>2565</v>
      </c>
      <c r="D2" s="5">
        <v>2564</v>
      </c>
      <c r="E2" s="5">
        <v>2565</v>
      </c>
      <c r="F2" s="5">
        <v>2564</v>
      </c>
      <c r="G2" s="5">
        <v>2565</v>
      </c>
    </row>
    <row r="3" spans="1:7" ht="24.75" thickBot="1" x14ac:dyDescent="0.25">
      <c r="A3" s="3" t="s">
        <v>40</v>
      </c>
      <c r="B3" s="12">
        <v>50.96</v>
      </c>
      <c r="C3" s="13">
        <v>61.65</v>
      </c>
      <c r="D3" s="13">
        <v>48.92</v>
      </c>
      <c r="E3" s="13">
        <v>52.69</v>
      </c>
      <c r="F3" s="13">
        <v>50.38</v>
      </c>
      <c r="G3" s="13">
        <v>53.89</v>
      </c>
    </row>
    <row r="4" spans="1:7" ht="24.75" thickBot="1" x14ac:dyDescent="0.25">
      <c r="A4" s="3" t="s">
        <v>41</v>
      </c>
      <c r="B4" s="6">
        <v>40.18</v>
      </c>
      <c r="C4" s="14">
        <v>46.88</v>
      </c>
      <c r="D4" s="14">
        <v>34.200000000000003</v>
      </c>
      <c r="E4" s="14">
        <v>32.4</v>
      </c>
      <c r="F4" s="14">
        <v>39.22</v>
      </c>
      <c r="G4" s="14">
        <v>37.619999999999997</v>
      </c>
    </row>
    <row r="5" spans="1:7" ht="24.75" thickBot="1" x14ac:dyDescent="0.25">
      <c r="A5" s="3" t="s">
        <v>42</v>
      </c>
      <c r="B5" s="6">
        <v>35.909999999999997</v>
      </c>
      <c r="C5" s="14">
        <v>37.03</v>
      </c>
      <c r="D5" s="14">
        <v>35.29</v>
      </c>
      <c r="E5" s="14">
        <v>25.22</v>
      </c>
      <c r="F5" s="14">
        <v>36.83</v>
      </c>
      <c r="G5" s="14">
        <v>28.06</v>
      </c>
    </row>
    <row r="6" spans="1:7" ht="24.75" thickBot="1" x14ac:dyDescent="0.25">
      <c r="A6" s="11" t="s">
        <v>43</v>
      </c>
      <c r="B6" s="6">
        <v>34.29</v>
      </c>
      <c r="C6" s="14">
        <v>59</v>
      </c>
      <c r="D6" s="14">
        <v>32.979999999999997</v>
      </c>
      <c r="E6" s="14">
        <v>36.58</v>
      </c>
      <c r="F6" s="14">
        <v>34.31</v>
      </c>
      <c r="G6" s="14">
        <v>39.340000000000003</v>
      </c>
    </row>
    <row r="7" spans="1:7" ht="24.75" thickBot="1" x14ac:dyDescent="0.6">
      <c r="A7" s="11" t="s">
        <v>45</v>
      </c>
      <c r="B7" s="10">
        <f>SUM(B3:B6)/4</f>
        <v>40.335000000000001</v>
      </c>
      <c r="C7" s="10">
        <f t="shared" ref="C7:F7" si="0">SUM(C3:C6)/4</f>
        <v>51.14</v>
      </c>
      <c r="D7" s="10">
        <f t="shared" si="0"/>
        <v>37.847499999999997</v>
      </c>
      <c r="E7" s="10">
        <f t="shared" si="0"/>
        <v>36.722499999999997</v>
      </c>
      <c r="F7" s="10">
        <f t="shared" si="0"/>
        <v>40.185000000000002</v>
      </c>
      <c r="G7" s="10">
        <f t="shared" ref="G7" si="1">SUM(G3:G6)/4</f>
        <v>39.727499999999999</v>
      </c>
    </row>
  </sheetData>
  <mergeCells count="4">
    <mergeCell ref="B1:C1"/>
    <mergeCell ref="D1:E1"/>
    <mergeCell ref="F1:G1"/>
    <mergeCell ref="A1:A2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19</vt:i4>
      </vt:variant>
      <vt:variant>
        <vt:lpstr>ช่วงที่มีชื่อ</vt:lpstr>
      </vt:variant>
      <vt:variant>
        <vt:i4>18</vt:i4>
      </vt:variant>
    </vt:vector>
  </HeadingPairs>
  <TitlesOfParts>
    <vt:vector size="37" baseType="lpstr">
      <vt:lpstr>เป้าหมาย</vt:lpstr>
      <vt:lpstr>รายวิชา</vt:lpstr>
      <vt:lpstr>รายวิชา (เปรียบเทียบ 3 ปี)</vt:lpstr>
      <vt:lpstr>สาระ_T</vt:lpstr>
      <vt:lpstr>มาตรฐาน_T</vt:lpstr>
      <vt:lpstr>รายข้อ_T</vt:lpstr>
      <vt:lpstr>สาระ_E</vt:lpstr>
      <vt:lpstr>มาตรฐาน_E</vt:lpstr>
      <vt:lpstr>รายข้อ_E</vt:lpstr>
      <vt:lpstr>สาระ_M</vt:lpstr>
      <vt:lpstr>มาตรฐาน_M</vt:lpstr>
      <vt:lpstr>รายข้อ_M</vt:lpstr>
      <vt:lpstr>สาระ_S</vt:lpstr>
      <vt:lpstr>มาตรฐาน_S</vt:lpstr>
      <vt:lpstr>รายข้อ_S</vt:lpstr>
      <vt:lpstr>Sheet1</vt:lpstr>
      <vt:lpstr>รายวิชา (เปรียบเทียบ 2 ปี)</vt:lpstr>
      <vt:lpstr>รายวิชา (รวม)</vt:lpstr>
      <vt:lpstr>ไม่ได้ใช้</vt:lpstr>
      <vt:lpstr>เป้าหมาย!Print_Area</vt:lpstr>
      <vt:lpstr>มาตรฐาน_E!Print_Area</vt:lpstr>
      <vt:lpstr>มาตรฐาน_M!Print_Area</vt:lpstr>
      <vt:lpstr>มาตรฐาน_S!Print_Area</vt:lpstr>
      <vt:lpstr>มาตรฐาน_T!Print_Area</vt:lpstr>
      <vt:lpstr>ไม่ได้ใช้!Print_Area</vt:lpstr>
      <vt:lpstr>รายข้อ_E!Print_Area</vt:lpstr>
      <vt:lpstr>รายข้อ_M!Print_Area</vt:lpstr>
      <vt:lpstr>รายข้อ_S!Print_Area</vt:lpstr>
      <vt:lpstr>รายข้อ_T!Print_Area</vt:lpstr>
      <vt:lpstr>รายวิชา!Print_Area</vt:lpstr>
      <vt:lpstr>'รายวิชา (เปรียบเทียบ 2 ปี)'!Print_Area</vt:lpstr>
      <vt:lpstr>'รายวิชา (เปรียบเทียบ 3 ปี)'!Print_Area</vt:lpstr>
      <vt:lpstr>'รายวิชา (รวม)'!Print_Area</vt:lpstr>
      <vt:lpstr>สาระ_E!Print_Area</vt:lpstr>
      <vt:lpstr>สาระ_M!Print_Area</vt:lpstr>
      <vt:lpstr>สาระ_S!Print_Area</vt:lpstr>
      <vt:lpstr>สาระ_T!Print_Area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2023-05-03T09:26:14Z</cp:lastPrinted>
  <dcterms:created xsi:type="dcterms:W3CDTF">2023-05-03T07:53:24Z</dcterms:created>
  <dcterms:modified xsi:type="dcterms:W3CDTF">2024-08-16T01:56:16Z</dcterms:modified>
</cp:coreProperties>
</file>