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ูปถ่าย+วีดีโอ_2+ลงพื้นที่\670701_ลงพื้นที่ O-NET,NT (1-19 ก.ค. 67)\เอกสารประกอบการนิเทศ_1-19 ก.ค.67\NT_ป.3_เป้าหมาย\"/>
    </mc:Choice>
  </mc:AlternateContent>
  <xr:revisionPtr revIDLastSave="0" documentId="13_ncr:1_{92EE18E7-5A8A-4F40-99A6-9EEBA5D4F8F3}" xr6:coauthVersionLast="45" xr6:coauthVersionMax="45" xr10:uidLastSave="{00000000-0000-0000-0000-000000000000}"/>
  <bookViews>
    <workbookView xWindow="810" yWindow="-120" windowWidth="19800" windowHeight="11760" xr2:uid="{00000000-000D-0000-FFFF-FFFF00000000}"/>
  </bookViews>
  <sheets>
    <sheet name="เป้าหมาย" sheetId="38" r:id="rId1"/>
    <sheet name="รายด้าน" sheetId="27" r:id="rId2"/>
    <sheet name="รายด้าน (เปรียบเทียบ 3 ปี)" sheetId="34" r:id="rId3"/>
    <sheet name="สาระ_M" sheetId="20" r:id="rId4"/>
    <sheet name="มาตรฐาน_M" sheetId="21" r:id="rId5"/>
    <sheet name="ตัวชี้วัด_M" sheetId="22" r:id="rId6"/>
    <sheet name="รายข้อ_M" sheetId="37" r:id="rId7"/>
    <sheet name="สาระ_T" sheetId="5" r:id="rId8"/>
    <sheet name="มาตรฐาน_T" sheetId="15" r:id="rId9"/>
    <sheet name="ตัวชี้วัด_T" sheetId="36" r:id="rId10"/>
    <sheet name="รายข้อ_T" sheetId="19" r:id="rId11"/>
  </sheets>
  <definedNames>
    <definedName name="_xlnm.Print_Area" localSheetId="5">ตัวชี้วัด_M!$A$1:$K$58</definedName>
    <definedName name="_xlnm.Print_Area" localSheetId="9">ตัวชี้วัด_T!$A$1:$I$49</definedName>
    <definedName name="_xlnm.Print_Area" localSheetId="0">เป้าหมาย!$A$1:$G$15</definedName>
    <definedName name="_xlnm.Print_Area" localSheetId="4">มาตรฐาน_M!$A$1:$F$48</definedName>
    <definedName name="_xlnm.Print_Area" localSheetId="8">มาตรฐาน_T!$A$1:$E$46</definedName>
    <definedName name="_xlnm.Print_Area" localSheetId="6">รายข้อ_M!$A$1:$K$62</definedName>
    <definedName name="_xlnm.Print_Area" localSheetId="10">รายข้อ_T!$A$1:$K$73</definedName>
    <definedName name="_xlnm.Print_Area" localSheetId="1">รายด้าน!$A$1:$E$42</definedName>
    <definedName name="_xlnm.Print_Area" localSheetId="2">'รายด้าน (เปรียบเทียบ 3 ปี)'!$A$1:$D$42</definedName>
    <definedName name="_xlnm.Print_Area" localSheetId="3">สาระ_M!$A$1:$E$46</definedName>
    <definedName name="_xlnm.Print_Area" localSheetId="7">สาระ_T!$A$1:$E$48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38" l="1"/>
  <c r="D7" i="38"/>
  <c r="E7" i="38"/>
  <c r="F7" i="38"/>
  <c r="G7" i="38"/>
  <c r="B7" i="38"/>
  <c r="G4" i="38" l="1"/>
  <c r="F4" i="38"/>
  <c r="D4" i="38"/>
  <c r="C4" i="38"/>
  <c r="G3" i="38"/>
  <c r="F3" i="38"/>
  <c r="D3" i="38"/>
  <c r="C3" i="38"/>
  <c r="D4" i="27" l="1"/>
  <c r="E4" i="27"/>
  <c r="C4" i="27"/>
</calcChain>
</file>

<file path=xl/sharedStrings.xml><?xml version="1.0" encoding="utf-8"?>
<sst xmlns="http://schemas.openxmlformats.org/spreadsheetml/2006/main" count="110" uniqueCount="78">
  <si>
    <t>มาตรฐานการเรียนรู้</t>
  </si>
  <si>
    <t>ระดับเขตพื้นที่</t>
  </si>
  <si>
    <t>ระดับสังกัด</t>
  </si>
  <si>
    <t>ระดับประเทศ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</si>
  <si>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</si>
  <si>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</si>
  <si>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</si>
  <si>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</si>
  <si>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</si>
  <si>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ข้อที่</t>
  </si>
  <si>
    <t>สาระการเรียนรู้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</si>
  <si>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</si>
  <si>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</si>
  <si>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</si>
  <si>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</si>
  <si>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</si>
  <si>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</si>
  <si>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</si>
  <si>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</si>
  <si>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</si>
  <si>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</si>
  <si>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จำนวนและพีชคณิต</t>
  </si>
  <si>
    <t>สถิติและความน่าจะเป็น</t>
  </si>
  <si>
    <t>การวัดและเรขาคณิต</t>
  </si>
  <si>
    <t>โรงเรียน</t>
  </si>
  <si>
    <t>ภาษาไทย</t>
  </si>
  <si>
    <t>คณิตศาสตร์</t>
  </si>
  <si>
    <t>รายวิชา</t>
  </si>
  <si>
    <t>ปีการศึกษา 2564</t>
  </si>
  <si>
    <t>ปีการศึกษา 2565</t>
  </si>
  <si>
    <t>ปีการศึกษา 2566</t>
  </si>
  <si>
    <t>ค่าเฉลี่ย 2 ด้าน</t>
  </si>
  <si>
    <t>ด้าน</t>
  </si>
  <si>
    <t>ท 1.1/1</t>
  </si>
  <si>
    <t>ท 1.1/2</t>
  </si>
  <si>
    <t>ท 1.1/3</t>
  </si>
  <si>
    <t>ท 1.1/4</t>
  </si>
  <si>
    <t>ท 1.1/5</t>
  </si>
  <si>
    <t>ท 1.1/6</t>
  </si>
  <si>
    <t>ท 2.1/1</t>
  </si>
  <si>
    <t>ท 2.1/2</t>
  </si>
  <si>
    <t>ท 2.1/3</t>
  </si>
  <si>
    <t>ท 3.1/1</t>
  </si>
  <si>
    <t>ท 3.1/2</t>
  </si>
  <si>
    <t>ท 4.1/1</t>
  </si>
  <si>
    <t>ท 4.1/2</t>
  </si>
  <si>
    <t>ท 4.1/3</t>
  </si>
  <si>
    <t>ท 4.1/4</t>
  </si>
  <si>
    <t>ท 5.1/1</t>
  </si>
  <si>
    <t>ท 5.1/2</t>
  </si>
  <si>
    <t>มาตรฐาน/ตชว</t>
  </si>
  <si>
    <t>ค 1.1/1</t>
  </si>
  <si>
    <t>ค 1.1/2</t>
  </si>
  <si>
    <t>ค 1.1/3</t>
  </si>
  <si>
    <t>ค 1.1/4</t>
  </si>
  <si>
    <t>ค 1.1/5</t>
  </si>
  <si>
    <t>ค 1.1/6</t>
  </si>
  <si>
    <t>ค 1.2/1</t>
  </si>
  <si>
    <t>ค 2.1/1</t>
  </si>
  <si>
    <t>ค 2.1/2</t>
  </si>
  <si>
    <t>ค 2.1/3</t>
  </si>
  <si>
    <t>ค 2.1/4</t>
  </si>
  <si>
    <t>ค 2.1/5</t>
  </si>
  <si>
    <t>ค 2.2/1</t>
  </si>
  <si>
    <t>ค 3.1/1</t>
  </si>
  <si>
    <t>ค 3.1/2</t>
  </si>
  <si>
    <t>60,54</t>
  </si>
  <si>
    <t>ร้อยละ 3</t>
  </si>
  <si>
    <t>เป้าหมาย ปี66</t>
  </si>
  <si>
    <t>เพิ่ม, ลด (+ , -) ร้อยละ</t>
  </si>
  <si>
    <t>เป้าหมาย ปี67</t>
  </si>
  <si>
    <t xml:space="preserve">ภาษาไทย </t>
  </si>
  <si>
    <t>เป้าหมาย</t>
  </si>
  <si>
    <t>ค่าเฉลี่ย</t>
  </si>
  <si>
    <t>รายด้าน</t>
  </si>
  <si>
    <t>คะแนน NT65</t>
  </si>
  <si>
    <t>ผลลัพธ์ ปี66(NT66)</t>
  </si>
  <si>
    <r>
      <rPr>
        <b/>
        <sz val="18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 </t>
    </r>
    <r>
      <rPr>
        <sz val="18"/>
        <color rgb="FFFF0000"/>
        <rFont val="TH SarabunPSK"/>
        <family val="2"/>
      </rPr>
      <t>ให้เติมหรือแก้ไขเฉพาะตัวเลขสีแดง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</si>
</sst>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SarabunNew,Bold"/>
    </font>
    <font>
      <b/>
      <sz val="18"/>
      <color theme="1"/>
      <name val="TH SarabunPSK"/>
      <family val="2"/>
    </font>
    <font>
      <sz val="18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8" fillId="2" borderId="0" xfId="0" applyFont="1" applyFill="1"/>
    <xf numFmtId="0" fontId="2" fillId="2" borderId="0" xfId="0" applyFont="1" applyFill="1"/>
    <xf numFmtId="0" fontId="1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2" fillId="0" borderId="5" xfId="0" applyFont="1" applyBorder="1"/>
    <xf numFmtId="2" fontId="5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 vertical="center" wrapText="1"/>
    </xf>
    <xf numFmtId="0" fontId="1" fillId="3" borderId="5" xfId="0" applyFont="1" applyFill="1" applyBorder="1"/>
    <xf numFmtId="2" fontId="1" fillId="3" borderId="5" xfId="0" applyNumberFormat="1" applyFont="1" applyFill="1" applyBorder="1" applyAlignment="1">
      <alignment horizontal="center"/>
    </xf>
    <xf numFmtId="0" fontId="2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832244021654771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รายด้าน!$B$1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รายด้าน!$A$2:$A$4</c:f>
              <c:strCache>
                <c:ptCount val="3"/>
                <c:pt idx="0">
                  <c:v>คณิตศาสตร์</c:v>
                </c:pt>
                <c:pt idx="1">
                  <c:v>ภาษาไทย</c:v>
                </c:pt>
                <c:pt idx="2">
                  <c:v>ค่าเฉลี่ย 2 ด้าน</c:v>
                </c:pt>
              </c:strCache>
            </c:strRef>
          </c:cat>
          <c:val>
            <c:numRef>
              <c:f>รายด้าน!$B$2:$B$4</c:f>
              <c:numCache>
                <c:formatCode>0.00</c:formatCode>
                <c:ptCount val="3"/>
                <c:pt idx="0">
                  <c:v>40</c:v>
                </c:pt>
                <c:pt idx="1">
                  <c:v>40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B0-4E06-8657-A5BB9BC96880}"/>
            </c:ext>
          </c:extLst>
        </c:ser>
        <c:ser>
          <c:idx val="1"/>
          <c:order val="1"/>
          <c:tx>
            <c:strRef>
              <c:f>รายด้าน!$C$1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DB0-4E06-8657-A5BB9BC96880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DB0-4E06-8657-A5BB9BC96880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รายด้าน!$A$2:$A$4</c:f>
              <c:strCache>
                <c:ptCount val="3"/>
                <c:pt idx="0">
                  <c:v>คณิตศาสตร์</c:v>
                </c:pt>
                <c:pt idx="1">
                  <c:v>ภาษาไทย</c:v>
                </c:pt>
                <c:pt idx="2">
                  <c:v>ค่าเฉลี่ย 2 ด้าน</c:v>
                </c:pt>
              </c:strCache>
            </c:strRef>
          </c:cat>
          <c:val>
            <c:numRef>
              <c:f>รายด้าน!$C$2:$C$4</c:f>
              <c:numCache>
                <c:formatCode>0.00</c:formatCode>
                <c:ptCount val="3"/>
                <c:pt idx="0">
                  <c:v>55.63</c:v>
                </c:pt>
                <c:pt idx="1">
                  <c:v>32.03</c:v>
                </c:pt>
                <c:pt idx="2">
                  <c:v>43.83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B0-4E06-8657-A5BB9BC96880}"/>
            </c:ext>
          </c:extLst>
        </c:ser>
        <c:ser>
          <c:idx val="2"/>
          <c:order val="2"/>
          <c:tx>
            <c:strRef>
              <c:f>รายด้าน!$D$1</c:f>
              <c:strCache>
                <c:ptCount val="1"/>
                <c:pt idx="0">
                  <c:v>ระดับสังกัด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รายด้าน!$A$2:$A$4</c:f>
              <c:strCache>
                <c:ptCount val="3"/>
                <c:pt idx="0">
                  <c:v>คณิตศาสตร์</c:v>
                </c:pt>
                <c:pt idx="1">
                  <c:v>ภาษาไทย</c:v>
                </c:pt>
                <c:pt idx="2">
                  <c:v>ค่าเฉลี่ย 2 ด้าน</c:v>
                </c:pt>
              </c:strCache>
            </c:strRef>
          </c:cat>
          <c:val>
            <c:numRef>
              <c:f>รายด้าน!$D$2:$D$4</c:f>
              <c:numCache>
                <c:formatCode>0.00</c:formatCode>
                <c:ptCount val="3"/>
                <c:pt idx="0">
                  <c:v>56.2</c:v>
                </c:pt>
                <c:pt idx="1">
                  <c:v>33.65</c:v>
                </c:pt>
                <c:pt idx="2">
                  <c:v>44.924999999999997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DB0-4E06-8657-A5BB9BC96880}"/>
            </c:ext>
          </c:extLst>
        </c:ser>
        <c:ser>
          <c:idx val="3"/>
          <c:order val="3"/>
          <c:tx>
            <c:strRef>
              <c:f>รายด้าน!$E$1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รายด้าน!$A$2:$A$4</c:f>
              <c:strCache>
                <c:ptCount val="3"/>
                <c:pt idx="0">
                  <c:v>คณิตศาสตร์</c:v>
                </c:pt>
                <c:pt idx="1">
                  <c:v>ภาษาไทย</c:v>
                </c:pt>
                <c:pt idx="2">
                  <c:v>ค่าเฉลี่ย 2 ด้าน</c:v>
                </c:pt>
              </c:strCache>
            </c:strRef>
          </c:cat>
          <c:val>
            <c:numRef>
              <c:f>รายด้าน!$E$2:$E$4</c:f>
              <c:numCache>
                <c:formatCode>0.00</c:formatCode>
                <c:ptCount val="3"/>
                <c:pt idx="0">
                  <c:v>57.3</c:v>
                </c:pt>
                <c:pt idx="1">
                  <c:v>37.32</c:v>
                </c:pt>
                <c:pt idx="2">
                  <c:v>47.31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DB0-4E06-8657-A5BB9BC968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99537280"/>
        <c:axId val="99538816"/>
        <c:axId val="0"/>
      </c:bar3DChart>
      <c:catAx>
        <c:axId val="995372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99538816"/>
        <c:crosses val="autoZero"/>
        <c:auto val="1"/>
        <c:lblAlgn val="ctr"/>
        <c:lblOffset val="100"/>
        <c:noMultiLvlLbl val="0"/>
      </c:catAx>
      <c:valAx>
        <c:axId val="9953881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9953728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511133073617892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'รายด้าน (เปรียบเทียบ 3 ปี)'!$B$1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9F2-44D7-A707-51A325D85236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9F2-44D7-A707-51A325D85236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9F2-44D7-A707-51A325D85236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9F2-44D7-A707-51A325D85236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9F2-44D7-A707-51A325D8523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'รายด้าน (เปรียบเทียบ 3 ปี)'!$A$2:$A$4</c:f>
              <c:strCache>
                <c:ptCount val="3"/>
                <c:pt idx="0">
                  <c:v>คณิตศาสตร์</c:v>
                </c:pt>
                <c:pt idx="1">
                  <c:v>ภาษาไทย</c:v>
                </c:pt>
                <c:pt idx="2">
                  <c:v>ค่าเฉลี่ย 2 ด้าน</c:v>
                </c:pt>
              </c:strCache>
            </c:strRef>
          </c:cat>
          <c:val>
            <c:numRef>
              <c:f>'รายด้าน (เปรียบเทียบ 3 ปี)'!$B$2:$B$4</c:f>
              <c:numCache>
                <c:formatCode>0.00</c:formatCode>
                <c:ptCount val="3"/>
                <c:pt idx="0">
                  <c:v>40</c:v>
                </c:pt>
                <c:pt idx="1">
                  <c:v>40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F2-44D7-A707-51A325D85236}"/>
            </c:ext>
          </c:extLst>
        </c:ser>
        <c:ser>
          <c:idx val="4"/>
          <c:order val="1"/>
          <c:tx>
            <c:strRef>
              <c:f>'รายด้าน (เปรียบเทียบ 3 ปี)'!$C$1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'รายด้าน (เปรียบเทียบ 3 ปี)'!$A$2:$A$4</c:f>
              <c:strCache>
                <c:ptCount val="3"/>
                <c:pt idx="0">
                  <c:v>คณิตศาสตร์</c:v>
                </c:pt>
                <c:pt idx="1">
                  <c:v>ภาษาไทย</c:v>
                </c:pt>
                <c:pt idx="2">
                  <c:v>ค่าเฉลี่ย 2 ด้าน</c:v>
                </c:pt>
              </c:strCache>
            </c:strRef>
          </c:cat>
          <c:val>
            <c:numRef>
              <c:f>'รายด้าน (เปรียบเทียบ 3 ปี)'!$C$2:$C$4</c:f>
              <c:numCache>
                <c:formatCode>0.00</c:formatCode>
                <c:ptCount val="3"/>
                <c:pt idx="0">
                  <c:v>40</c:v>
                </c:pt>
                <c:pt idx="1">
                  <c:v>40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F2-44D7-A707-51A325D85236}"/>
            </c:ext>
          </c:extLst>
        </c:ser>
        <c:ser>
          <c:idx val="1"/>
          <c:order val="2"/>
          <c:tx>
            <c:strRef>
              <c:f>'รายด้าน (เปรียบเทียบ 3 ปี)'!$D$1</c:f>
              <c:strCache>
                <c:ptCount val="1"/>
                <c:pt idx="0">
                  <c:v>ปีการศึกษา 2566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D79-4E54-9FD2-9C4BB20BCD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'รายด้าน (เปรียบเทียบ 3 ปี)'!$A$2:$A$4</c:f>
              <c:strCache>
                <c:ptCount val="3"/>
                <c:pt idx="0">
                  <c:v>คณิตศาสตร์</c:v>
                </c:pt>
                <c:pt idx="1">
                  <c:v>ภาษาไทย</c:v>
                </c:pt>
                <c:pt idx="2">
                  <c:v>ค่าเฉลี่ย 2 ด้าน</c:v>
                </c:pt>
              </c:strCache>
            </c:strRef>
          </c:cat>
          <c:val>
            <c:numRef>
              <c:f>'รายด้าน (เปรียบเทียบ 3 ปี)'!$D$2:$D$4</c:f>
              <c:numCache>
                <c:formatCode>0.00</c:formatCode>
                <c:ptCount val="3"/>
                <c:pt idx="0">
                  <c:v>50</c:v>
                </c:pt>
                <c:pt idx="1">
                  <c:v>40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9F2-44D7-A707-51A325D852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562688"/>
        <c:axId val="106564224"/>
        <c:axId val="0"/>
      </c:bar3DChart>
      <c:catAx>
        <c:axId val="106562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564224"/>
        <c:crosses val="autoZero"/>
        <c:auto val="1"/>
        <c:lblAlgn val="ctr"/>
        <c:lblOffset val="100"/>
        <c:noMultiLvlLbl val="0"/>
      </c:catAx>
      <c:valAx>
        <c:axId val="10656422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65626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404680857113432"/>
          <c:y val="0.88157735096305778"/>
          <c:w val="0.69781347443566366"/>
          <c:h val="6.9275977035932523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1319021291418553"/>
          <c:y val="0.16611560339731446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C34-4ACF-9B88-6F84266B720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C34-4ACF-9B88-6F84266B720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C34-4ACF-9B88-6F84266B720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C34-4ACF-9B88-6F84266B720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สาระ_M!$B$2:$B$4</c:f>
              <c:numCache>
                <c:formatCode>0.00</c:formatCode>
                <c:ptCount val="3"/>
                <c:pt idx="0">
                  <c:v>40</c:v>
                </c:pt>
                <c:pt idx="1">
                  <c:v>40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34-4ACF-9B88-6F84266B7209}"/>
            </c:ext>
          </c:extLst>
        </c:ser>
        <c:ser>
          <c:idx val="1"/>
          <c:order val="1"/>
          <c:tx>
            <c:strRef>
              <c:f>สาระ_M!$C$1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34-4ACF-9B88-6F84266B720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34-4ACF-9B88-6F84266B720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สาระ_M!$C$2:$C$4</c:f>
              <c:numCache>
                <c:formatCode>General</c:formatCode>
                <c:ptCount val="3"/>
                <c:pt idx="0">
                  <c:v>45.44</c:v>
                </c:pt>
                <c:pt idx="1">
                  <c:v>42.53</c:v>
                </c:pt>
                <c:pt idx="2">
                  <c:v>52.32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34-4ACF-9B88-6F84266B7209}"/>
            </c:ext>
          </c:extLst>
        </c:ser>
        <c:ser>
          <c:idx val="3"/>
          <c:order val="2"/>
          <c:tx>
            <c:strRef>
              <c:f>สาระ_M!$D$1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9C34-4ACF-9B88-6F84266B720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9C34-4ACF-9B88-6F84266B720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9C34-4ACF-9B88-6F84266B720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9C34-4ACF-9B88-6F84266B720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สาระ_M!$D$2:$D$4</c:f>
              <c:numCache>
                <c:formatCode>General</c:formatCode>
                <c:ptCount val="3"/>
                <c:pt idx="0">
                  <c:v>54.89</c:v>
                </c:pt>
                <c:pt idx="1">
                  <c:v>49.85</c:v>
                </c:pt>
                <c:pt idx="2">
                  <c:v>58.24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C34-4ACF-9B88-6F84266B72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068864"/>
        <c:axId val="110070400"/>
        <c:axId val="0"/>
      </c:bar3DChart>
      <c:catAx>
        <c:axId val="110068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070400"/>
        <c:crosses val="autoZero"/>
        <c:auto val="1"/>
        <c:lblAlgn val="ctr"/>
        <c:lblOffset val="100"/>
        <c:noMultiLvlLbl val="0"/>
      </c:catAx>
      <c:valAx>
        <c:axId val="110070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0688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8A6-4A87-9A49-C5D68AE6967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8A6-4A87-9A49-C5D68AE6967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8A6-4A87-9A49-C5D68AE6967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8A6-4A87-9A49-C5D68AE6967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มาตรฐาน_M!$B$2:$B$6</c:f>
              <c:numCache>
                <c:formatCode>0.00</c:formatCode>
                <c:ptCount val="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A6-4A87-9A49-C5D68AE69679}"/>
            </c:ext>
          </c:extLst>
        </c:ser>
        <c:ser>
          <c:idx val="1"/>
          <c:order val="1"/>
          <c:tx>
            <c:strRef>
              <c:f>มาตรฐาน_M!$C$1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8A6-4A87-9A49-C5D68AE6967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8A6-4A87-9A49-C5D68AE6967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มาตรฐาน_M!$C$2:$C$6</c:f>
              <c:numCache>
                <c:formatCode>General</c:formatCode>
                <c:ptCount val="5"/>
                <c:pt idx="0">
                  <c:v>47.73</c:v>
                </c:pt>
                <c:pt idx="1">
                  <c:v>45.45</c:v>
                </c:pt>
                <c:pt idx="2">
                  <c:v>42.47</c:v>
                </c:pt>
                <c:pt idx="3">
                  <c:v>43.39</c:v>
                </c:pt>
                <c:pt idx="4">
                  <c:v>52.32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A6-4A87-9A49-C5D68AE69679}"/>
            </c:ext>
          </c:extLst>
        </c:ser>
        <c:ser>
          <c:idx val="3"/>
          <c:order val="2"/>
          <c:tx>
            <c:strRef>
              <c:f>มาตรฐาน_M!$D$1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88A6-4A87-9A49-C5D68AE6967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88A6-4A87-9A49-C5D68AE6967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88A6-4A87-9A49-C5D68AE6967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88A6-4A87-9A49-C5D68AE6967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มาตรฐาน_M!$D$2:$D$6</c:f>
              <c:numCache>
                <c:formatCode>General</c:formatCode>
                <c:ptCount val="5"/>
                <c:pt idx="0">
                  <c:v>55.47</c:v>
                </c:pt>
                <c:pt idx="1">
                  <c:v>50.88</c:v>
                </c:pt>
                <c:pt idx="2">
                  <c:v>49.77</c:v>
                </c:pt>
                <c:pt idx="3">
                  <c:v>50.89</c:v>
                </c:pt>
                <c:pt idx="4">
                  <c:v>58.24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8A6-4A87-9A49-C5D68AE696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414656"/>
        <c:axId val="109428736"/>
        <c:axId val="0"/>
      </c:bar3DChart>
      <c:catAx>
        <c:axId val="109414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428736"/>
        <c:crosses val="autoZero"/>
        <c:auto val="1"/>
        <c:lblAlgn val="ctr"/>
        <c:lblOffset val="100"/>
        <c:noMultiLvlLbl val="0"/>
      </c:catAx>
      <c:valAx>
        <c:axId val="1094287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4146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ตัวชี้วัด_M!$B$1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F86A-4125-B533-3179C7F14A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86A-4125-B533-3179C7F14A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F86A-4125-B533-3179C7F14A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F86A-4125-B533-3179C7F14A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ตัวชี้วัด_M!$A$2:$A$16</c:f>
              <c:strCache>
                <c:ptCount val="15"/>
                <c:pt idx="0">
                  <c:v>ค 1.1/1</c:v>
                </c:pt>
                <c:pt idx="1">
                  <c:v>ค 1.1/2</c:v>
                </c:pt>
                <c:pt idx="2">
                  <c:v>ค 1.1/3</c:v>
                </c:pt>
                <c:pt idx="3">
                  <c:v>ค 1.1/4</c:v>
                </c:pt>
                <c:pt idx="4">
                  <c:v>ค 1.1/5</c:v>
                </c:pt>
                <c:pt idx="5">
                  <c:v>ค 1.1/6</c:v>
                </c:pt>
                <c:pt idx="6">
                  <c:v>ค 1.2/1</c:v>
                </c:pt>
                <c:pt idx="7">
                  <c:v>ค 2.1/1</c:v>
                </c:pt>
                <c:pt idx="8">
                  <c:v>ค 2.1/2</c:v>
                </c:pt>
                <c:pt idx="9">
                  <c:v>ค 2.1/3</c:v>
                </c:pt>
                <c:pt idx="10">
                  <c:v>ค 2.1/4</c:v>
                </c:pt>
                <c:pt idx="11">
                  <c:v>ค 2.1/5</c:v>
                </c:pt>
                <c:pt idx="12">
                  <c:v>ค 2.2/1</c:v>
                </c:pt>
                <c:pt idx="13">
                  <c:v>ค 3.1/1</c:v>
                </c:pt>
                <c:pt idx="14">
                  <c:v>ค 3.1/2</c:v>
                </c:pt>
              </c:strCache>
            </c:strRef>
          </c:cat>
          <c:val>
            <c:numRef>
              <c:f>ตัวชี้วัด_M!$B$2:$B$16</c:f>
              <c:numCache>
                <c:formatCode>0.00</c:formatCode>
                <c:ptCount val="1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6A-4125-B533-3179C7F14AD7}"/>
            </c:ext>
          </c:extLst>
        </c:ser>
        <c:ser>
          <c:idx val="1"/>
          <c:order val="1"/>
          <c:tx>
            <c:strRef>
              <c:f>ตัวชี้วัด_M!$C$1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86A-4125-B533-3179C7F14AD7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86A-4125-B533-3179C7F14AD7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ตัวชี้วัด_M!$A$2:$A$16</c:f>
              <c:strCache>
                <c:ptCount val="15"/>
                <c:pt idx="0">
                  <c:v>ค 1.1/1</c:v>
                </c:pt>
                <c:pt idx="1">
                  <c:v>ค 1.1/2</c:v>
                </c:pt>
                <c:pt idx="2">
                  <c:v>ค 1.1/3</c:v>
                </c:pt>
                <c:pt idx="3">
                  <c:v>ค 1.1/4</c:v>
                </c:pt>
                <c:pt idx="4">
                  <c:v>ค 1.1/5</c:v>
                </c:pt>
                <c:pt idx="5">
                  <c:v>ค 1.1/6</c:v>
                </c:pt>
                <c:pt idx="6">
                  <c:v>ค 1.2/1</c:v>
                </c:pt>
                <c:pt idx="7">
                  <c:v>ค 2.1/1</c:v>
                </c:pt>
                <c:pt idx="8">
                  <c:v>ค 2.1/2</c:v>
                </c:pt>
                <c:pt idx="9">
                  <c:v>ค 2.1/3</c:v>
                </c:pt>
                <c:pt idx="10">
                  <c:v>ค 2.1/4</c:v>
                </c:pt>
                <c:pt idx="11">
                  <c:v>ค 2.1/5</c:v>
                </c:pt>
                <c:pt idx="12">
                  <c:v>ค 2.2/1</c:v>
                </c:pt>
                <c:pt idx="13">
                  <c:v>ค 3.1/1</c:v>
                </c:pt>
                <c:pt idx="14">
                  <c:v>ค 3.1/2</c:v>
                </c:pt>
              </c:strCache>
            </c:strRef>
          </c:cat>
          <c:val>
            <c:numRef>
              <c:f>ตัวชี้วัด_M!$C$2:$C$16</c:f>
              <c:numCache>
                <c:formatCode>0.00</c:formatCode>
                <c:ptCount val="15"/>
                <c:pt idx="0">
                  <c:v>55.72</c:v>
                </c:pt>
                <c:pt idx="1">
                  <c:v>62.12</c:v>
                </c:pt>
                <c:pt idx="2">
                  <c:v>54.77</c:v>
                </c:pt>
                <c:pt idx="3">
                  <c:v>60.98</c:v>
                </c:pt>
                <c:pt idx="4">
                  <c:v>42.27</c:v>
                </c:pt>
                <c:pt idx="5">
                  <c:v>47.35</c:v>
                </c:pt>
                <c:pt idx="6">
                  <c:v>45.45</c:v>
                </c:pt>
                <c:pt idx="7">
                  <c:v>47.14</c:v>
                </c:pt>
                <c:pt idx="8">
                  <c:v>40.79</c:v>
                </c:pt>
                <c:pt idx="9">
                  <c:v>46.8</c:v>
                </c:pt>
                <c:pt idx="10">
                  <c:v>37.58</c:v>
                </c:pt>
                <c:pt idx="11">
                  <c:v>41.2</c:v>
                </c:pt>
                <c:pt idx="12">
                  <c:v>43.39</c:v>
                </c:pt>
                <c:pt idx="13">
                  <c:v>56.45</c:v>
                </c:pt>
                <c:pt idx="14">
                  <c:v>44.08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6A-4125-B533-3179C7F14AD7}"/>
            </c:ext>
          </c:extLst>
        </c:ser>
        <c:ser>
          <c:idx val="3"/>
          <c:order val="2"/>
          <c:tx>
            <c:strRef>
              <c:f>ตัวชี้วัด_M!$D$1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F86A-4125-B533-3179C7F14A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F86A-4125-B533-3179C7F14A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F86A-4125-B533-3179C7F14A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F86A-4125-B533-3179C7F14A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ตัวชี้วัด_M!$A$2:$A$16</c:f>
              <c:strCache>
                <c:ptCount val="15"/>
                <c:pt idx="0">
                  <c:v>ค 1.1/1</c:v>
                </c:pt>
                <c:pt idx="1">
                  <c:v>ค 1.1/2</c:v>
                </c:pt>
                <c:pt idx="2">
                  <c:v>ค 1.1/3</c:v>
                </c:pt>
                <c:pt idx="3">
                  <c:v>ค 1.1/4</c:v>
                </c:pt>
                <c:pt idx="4">
                  <c:v>ค 1.1/5</c:v>
                </c:pt>
                <c:pt idx="5">
                  <c:v>ค 1.1/6</c:v>
                </c:pt>
                <c:pt idx="6">
                  <c:v>ค 1.2/1</c:v>
                </c:pt>
                <c:pt idx="7">
                  <c:v>ค 2.1/1</c:v>
                </c:pt>
                <c:pt idx="8">
                  <c:v>ค 2.1/2</c:v>
                </c:pt>
                <c:pt idx="9">
                  <c:v>ค 2.1/3</c:v>
                </c:pt>
                <c:pt idx="10">
                  <c:v>ค 2.1/4</c:v>
                </c:pt>
                <c:pt idx="11">
                  <c:v>ค 2.1/5</c:v>
                </c:pt>
                <c:pt idx="12">
                  <c:v>ค 2.2/1</c:v>
                </c:pt>
                <c:pt idx="13">
                  <c:v>ค 3.1/1</c:v>
                </c:pt>
                <c:pt idx="14">
                  <c:v>ค 3.1/2</c:v>
                </c:pt>
              </c:strCache>
            </c:strRef>
          </c:cat>
          <c:val>
            <c:numRef>
              <c:f>ตัวชี้วัด_M!$D$2:$D$16</c:f>
              <c:numCache>
                <c:formatCode>0.00</c:formatCode>
                <c:ptCount val="15"/>
                <c:pt idx="0">
                  <c:v>66.58</c:v>
                </c:pt>
                <c:pt idx="1">
                  <c:v>63.37</c:v>
                </c:pt>
                <c:pt idx="2">
                  <c:v>62.06</c:v>
                </c:pt>
                <c:pt idx="3">
                  <c:v>65.760000000000005</c:v>
                </c:pt>
                <c:pt idx="4">
                  <c:v>51.63</c:v>
                </c:pt>
                <c:pt idx="5">
                  <c:v>52.26</c:v>
                </c:pt>
                <c:pt idx="6">
                  <c:v>50.88</c:v>
                </c:pt>
                <c:pt idx="7">
                  <c:v>57.4</c:v>
                </c:pt>
                <c:pt idx="8">
                  <c:v>45.48</c:v>
                </c:pt>
                <c:pt idx="9">
                  <c:v>52.37</c:v>
                </c:pt>
                <c:pt idx="10">
                  <c:v>46.63</c:v>
                </c:pt>
                <c:pt idx="11">
                  <c:v>48.65</c:v>
                </c:pt>
                <c:pt idx="12">
                  <c:v>50.89</c:v>
                </c:pt>
                <c:pt idx="13">
                  <c:v>61.77</c:v>
                </c:pt>
                <c:pt idx="14">
                  <c:v>51.19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86A-4125-B533-3179C7F14A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402944"/>
        <c:axId val="110417024"/>
        <c:axId val="0"/>
      </c:bar3DChart>
      <c:catAx>
        <c:axId val="11040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417024"/>
        <c:crosses val="autoZero"/>
        <c:auto val="1"/>
        <c:lblAlgn val="ctr"/>
        <c:lblOffset val="100"/>
        <c:noMultiLvlLbl val="0"/>
      </c:catAx>
      <c:valAx>
        <c:axId val="11041702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4029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F444-409F-B595-7613CE9796AD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444-409F-B595-7613CE9796AD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F444-409F-B595-7613CE9796AD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F444-409F-B595-7613CE9796AD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F444-409F-B595-7613CE9796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รายข้อ_M!$B$2:$B$31</c:f>
              <c:numCache>
                <c:formatCode>0.00</c:formatCode>
                <c:ptCount val="30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44-409F-B595-7613CE9796AD}"/>
            </c:ext>
          </c:extLst>
        </c:ser>
        <c:ser>
          <c:idx val="1"/>
          <c:order val="1"/>
          <c:tx>
            <c:strRef>
              <c:f>รายข้อ_M!$C$1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444-409F-B595-7613CE9796AD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444-409F-B595-7613CE9796AD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444-409F-B595-7613CE9796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รายข้อ_M!$C$2:$C$31</c:f>
              <c:numCache>
                <c:formatCode>0.00</c:formatCode>
                <c:ptCount val="30"/>
                <c:pt idx="0">
                  <c:v>55.73</c:v>
                </c:pt>
                <c:pt idx="1">
                  <c:v>62.12</c:v>
                </c:pt>
                <c:pt idx="2">
                  <c:v>54.78</c:v>
                </c:pt>
                <c:pt idx="3">
                  <c:v>60.98</c:v>
                </c:pt>
                <c:pt idx="4">
                  <c:v>45.45</c:v>
                </c:pt>
                <c:pt idx="5">
                  <c:v>48.42</c:v>
                </c:pt>
                <c:pt idx="6">
                  <c:v>47.32</c:v>
                </c:pt>
                <c:pt idx="7">
                  <c:v>50.63</c:v>
                </c:pt>
                <c:pt idx="8">
                  <c:v>44.08</c:v>
                </c:pt>
                <c:pt idx="9">
                  <c:v>43.85</c:v>
                </c:pt>
                <c:pt idx="10">
                  <c:v>47.05</c:v>
                </c:pt>
                <c:pt idx="11">
                  <c:v>54.02</c:v>
                </c:pt>
                <c:pt idx="12">
                  <c:v>30.57</c:v>
                </c:pt>
                <c:pt idx="13">
                  <c:v>43.93</c:v>
                </c:pt>
                <c:pt idx="14">
                  <c:v>47.89</c:v>
                </c:pt>
                <c:pt idx="15">
                  <c:v>40.770000000000003</c:v>
                </c:pt>
                <c:pt idx="16">
                  <c:v>57.82</c:v>
                </c:pt>
                <c:pt idx="17">
                  <c:v>41.83</c:v>
                </c:pt>
                <c:pt idx="18">
                  <c:v>42.22</c:v>
                </c:pt>
                <c:pt idx="19">
                  <c:v>34.79</c:v>
                </c:pt>
                <c:pt idx="20">
                  <c:v>40.01</c:v>
                </c:pt>
                <c:pt idx="21">
                  <c:v>42.41</c:v>
                </c:pt>
                <c:pt idx="22">
                  <c:v>43.4</c:v>
                </c:pt>
                <c:pt idx="23">
                  <c:v>56.22</c:v>
                </c:pt>
                <c:pt idx="24">
                  <c:v>56.68</c:v>
                </c:pt>
                <c:pt idx="25">
                  <c:v>44.08</c:v>
                </c:pt>
                <c:pt idx="26">
                  <c:v>24.59</c:v>
                </c:pt>
                <c:pt idx="27">
                  <c:v>41.99</c:v>
                </c:pt>
                <c:pt idx="28">
                  <c:v>36.200000000000003</c:v>
                </c:pt>
                <c:pt idx="29">
                  <c:v>81.8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44-409F-B595-7613CE9796AD}"/>
            </c:ext>
          </c:extLst>
        </c:ser>
        <c:ser>
          <c:idx val="3"/>
          <c:order val="2"/>
          <c:tx>
            <c:strRef>
              <c:f>รายข้อ_M!$D$1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F444-409F-B595-7613CE9796AD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F444-409F-B595-7613CE9796AD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F444-409F-B595-7613CE9796AD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F444-409F-B595-7613CE9796AD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F444-409F-B595-7613CE9796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รายข้อ_M!$D$2:$D$31</c:f>
              <c:numCache>
                <c:formatCode>0.00</c:formatCode>
                <c:ptCount val="30"/>
                <c:pt idx="0">
                  <c:v>66.58</c:v>
                </c:pt>
                <c:pt idx="1">
                  <c:v>63.37</c:v>
                </c:pt>
                <c:pt idx="2">
                  <c:v>62.06</c:v>
                </c:pt>
                <c:pt idx="3">
                  <c:v>65.77</c:v>
                </c:pt>
                <c:pt idx="4">
                  <c:v>53.73</c:v>
                </c:pt>
                <c:pt idx="5">
                  <c:v>52.8</c:v>
                </c:pt>
                <c:pt idx="6">
                  <c:v>54.89</c:v>
                </c:pt>
                <c:pt idx="7">
                  <c:v>55.67</c:v>
                </c:pt>
                <c:pt idx="8">
                  <c:v>48.85</c:v>
                </c:pt>
                <c:pt idx="9">
                  <c:v>49.45</c:v>
                </c:pt>
                <c:pt idx="10">
                  <c:v>52.32</c:v>
                </c:pt>
                <c:pt idx="11">
                  <c:v>62.33</c:v>
                </c:pt>
                <c:pt idx="12">
                  <c:v>36.229999999999997</c:v>
                </c:pt>
                <c:pt idx="13">
                  <c:v>48.27</c:v>
                </c:pt>
                <c:pt idx="14">
                  <c:v>51.95</c:v>
                </c:pt>
                <c:pt idx="15">
                  <c:v>47.81</c:v>
                </c:pt>
                <c:pt idx="16">
                  <c:v>63.66</c:v>
                </c:pt>
                <c:pt idx="17">
                  <c:v>45.66</c:v>
                </c:pt>
                <c:pt idx="18">
                  <c:v>47.21</c:v>
                </c:pt>
                <c:pt idx="19">
                  <c:v>40.770000000000003</c:v>
                </c:pt>
                <c:pt idx="20">
                  <c:v>48.08</c:v>
                </c:pt>
                <c:pt idx="21">
                  <c:v>49.22</c:v>
                </c:pt>
                <c:pt idx="22">
                  <c:v>50.9</c:v>
                </c:pt>
                <c:pt idx="23">
                  <c:v>60.34</c:v>
                </c:pt>
                <c:pt idx="24">
                  <c:v>63.2</c:v>
                </c:pt>
                <c:pt idx="25">
                  <c:v>51.2</c:v>
                </c:pt>
                <c:pt idx="26">
                  <c:v>37.5</c:v>
                </c:pt>
                <c:pt idx="27">
                  <c:v>53.7</c:v>
                </c:pt>
                <c:pt idx="28">
                  <c:v>50.6</c:v>
                </c:pt>
                <c:pt idx="29">
                  <c:v>86.36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444-409F-B595-7613CE9796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680320"/>
        <c:axId val="106681856"/>
        <c:axId val="0"/>
      </c:bar3DChart>
      <c:catAx>
        <c:axId val="10668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681856"/>
        <c:crosses val="autoZero"/>
        <c:auto val="1"/>
        <c:lblAlgn val="ctr"/>
        <c:lblOffset val="100"/>
        <c:noMultiLvlLbl val="0"/>
      </c:catAx>
      <c:valAx>
        <c:axId val="10668185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6803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9.6350291507047825E-2"/>
          <c:y val="3.4444779698493092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05D0-4263-9159-E59F81FBE3C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5D0-4263-9159-E59F81FBE3C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5D0-4263-9159-E59F81FBE3C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5D0-4263-9159-E59F81FBE3C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สาระ_T!$B$2:$B$6</c:f>
              <c:numCache>
                <c:formatCode>0.00</c:formatCode>
                <c:ptCount val="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D0-4263-9159-E59F81FBE3C9}"/>
            </c:ext>
          </c:extLst>
        </c:ser>
        <c:ser>
          <c:idx val="1"/>
          <c:order val="1"/>
          <c:tx>
            <c:strRef>
              <c:f>สาระ_T!$C$1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rgbClr val="00B0F0"/>
              </a:solidFill>
            </a:ln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5D0-4263-9159-E59F81FBE3C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5D0-4263-9159-E59F81FBE3C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สาระ_T!$C$2:$C$6</c:f>
              <c:numCache>
                <c:formatCode>General</c:formatCode>
                <c:ptCount val="5"/>
                <c:pt idx="0">
                  <c:v>55.53</c:v>
                </c:pt>
                <c:pt idx="1">
                  <c:v>65.739999999999995</c:v>
                </c:pt>
                <c:pt idx="2">
                  <c:v>62.03</c:v>
                </c:pt>
                <c:pt idx="3">
                  <c:v>48.52</c:v>
                </c:pt>
                <c:pt idx="4">
                  <c:v>52.58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D0-4263-9159-E59F81FBE3C9}"/>
            </c:ext>
          </c:extLst>
        </c:ser>
        <c:ser>
          <c:idx val="2"/>
          <c:order val="2"/>
          <c:tx>
            <c:strRef>
              <c:f>สาระ_T!$D$1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05D0-4263-9159-E59F81FBE3C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05D0-4263-9159-E59F81FBE3C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05D0-4263-9159-E59F81FBE3C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05D0-4263-9159-E59F81FBE3C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สาระ_T!$D$2:$D$6</c:f>
              <c:numCache>
                <c:formatCode>General</c:formatCode>
                <c:ptCount val="5"/>
                <c:pt idx="0">
                  <c:v>62.99</c:v>
                </c:pt>
                <c:pt idx="1">
                  <c:v>69.11</c:v>
                </c:pt>
                <c:pt idx="2">
                  <c:v>70.39</c:v>
                </c:pt>
                <c:pt idx="3">
                  <c:v>56.16</c:v>
                </c:pt>
                <c:pt idx="4">
                  <c:v>61.45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5D0-4263-9159-E59F81FBE3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362176"/>
        <c:axId val="107363712"/>
        <c:axId val="0"/>
      </c:bar3DChart>
      <c:catAx>
        <c:axId val="107362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363712"/>
        <c:crosses val="autoZero"/>
        <c:auto val="1"/>
        <c:lblAlgn val="ctr"/>
        <c:lblOffset val="100"/>
        <c:noMultiLvlLbl val="0"/>
      </c:catAx>
      <c:valAx>
        <c:axId val="10736371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3621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F42-4871-8A77-33CA79DC52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F42-4871-8A77-33CA79DC52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F42-4871-8A77-33CA79DC52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F42-4871-8A77-33CA79DC52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มาตรฐาน_T!$B$2:$B$6</c:f>
              <c:numCache>
                <c:formatCode>0.00</c:formatCode>
                <c:ptCount val="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42-4871-8A77-33CA79DC5202}"/>
            </c:ext>
          </c:extLst>
        </c:ser>
        <c:ser>
          <c:idx val="1"/>
          <c:order val="1"/>
          <c:tx>
            <c:strRef>
              <c:f>มาตรฐาน_T!$C$1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42-4871-8A77-33CA79DC5202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42-4871-8A77-33CA79DC5202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มาตรฐาน_T!$C$2:$C$6</c:f>
              <c:numCache>
                <c:formatCode>General</c:formatCode>
                <c:ptCount val="5"/>
                <c:pt idx="0">
                  <c:v>55.53</c:v>
                </c:pt>
                <c:pt idx="1">
                  <c:v>65.739999999999995</c:v>
                </c:pt>
                <c:pt idx="2">
                  <c:v>62.03</c:v>
                </c:pt>
                <c:pt idx="3">
                  <c:v>48.52</c:v>
                </c:pt>
                <c:pt idx="4">
                  <c:v>52.58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42-4871-8A77-33CA79DC5202}"/>
            </c:ext>
          </c:extLst>
        </c:ser>
        <c:ser>
          <c:idx val="2"/>
          <c:order val="2"/>
          <c:tx>
            <c:strRef>
              <c:f>มาตรฐาน_T!$D$1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CF42-4871-8A77-33CA79DC52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CF42-4871-8A77-33CA79DC52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CF42-4871-8A77-33CA79DC52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CF42-4871-8A77-33CA79DC52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มาตรฐาน_T!$D$2:$D$6</c:f>
              <c:numCache>
                <c:formatCode>General</c:formatCode>
                <c:ptCount val="5"/>
                <c:pt idx="0">
                  <c:v>62.99</c:v>
                </c:pt>
                <c:pt idx="1">
                  <c:v>69.11</c:v>
                </c:pt>
                <c:pt idx="2">
                  <c:v>70.39</c:v>
                </c:pt>
                <c:pt idx="3">
                  <c:v>56.16</c:v>
                </c:pt>
                <c:pt idx="4">
                  <c:v>61.45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F42-4871-8A77-33CA79DC52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469824"/>
        <c:axId val="107475712"/>
        <c:axId val="0"/>
      </c:bar3DChart>
      <c:catAx>
        <c:axId val="1074698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475712"/>
        <c:crosses val="autoZero"/>
        <c:auto val="1"/>
        <c:lblAlgn val="ctr"/>
        <c:lblOffset val="100"/>
        <c:noMultiLvlLbl val="0"/>
      </c:catAx>
      <c:valAx>
        <c:axId val="10747571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4698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ตัวชี้วัด_T!$B$1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584E-465A-84D2-FDCA9A9F2B3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584E-465A-84D2-FDCA9A9F2B3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584E-465A-84D2-FDCA9A9F2B3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584E-465A-84D2-FDCA9A9F2B3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584E-465A-84D2-FDCA9A9F2B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ตัวชี้วัด_T!$A$2:$A$18</c:f>
              <c:strCache>
                <c:ptCount val="17"/>
                <c:pt idx="0">
                  <c:v>ท 1.1/1</c:v>
                </c:pt>
                <c:pt idx="1">
                  <c:v>ท 1.1/2</c:v>
                </c:pt>
                <c:pt idx="2">
                  <c:v>ท 1.1/3</c:v>
                </c:pt>
                <c:pt idx="3">
                  <c:v>ท 1.1/4</c:v>
                </c:pt>
                <c:pt idx="4">
                  <c:v>ท 1.1/5</c:v>
                </c:pt>
                <c:pt idx="5">
                  <c:v>ท 1.1/6</c:v>
                </c:pt>
                <c:pt idx="6">
                  <c:v>ท 2.1/1</c:v>
                </c:pt>
                <c:pt idx="7">
                  <c:v>ท 2.1/2</c:v>
                </c:pt>
                <c:pt idx="8">
                  <c:v>ท 2.1/3</c:v>
                </c:pt>
                <c:pt idx="9">
                  <c:v>ท 3.1/1</c:v>
                </c:pt>
                <c:pt idx="10">
                  <c:v>ท 3.1/2</c:v>
                </c:pt>
                <c:pt idx="11">
                  <c:v>ท 4.1/1</c:v>
                </c:pt>
                <c:pt idx="12">
                  <c:v>ท 4.1/2</c:v>
                </c:pt>
                <c:pt idx="13">
                  <c:v>ท 4.1/3</c:v>
                </c:pt>
                <c:pt idx="14">
                  <c:v>ท 4.1/4</c:v>
                </c:pt>
                <c:pt idx="15">
                  <c:v>ท 5.1/1</c:v>
                </c:pt>
                <c:pt idx="16">
                  <c:v>ท 5.1/2</c:v>
                </c:pt>
              </c:strCache>
            </c:strRef>
          </c:cat>
          <c:val>
            <c:numRef>
              <c:f>ตัวชี้วัด_T!$B$2:$B$18</c:f>
              <c:numCache>
                <c:formatCode>0.00</c:formatCode>
                <c:ptCount val="17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4E-465A-84D2-FDCA9A9F2B37}"/>
            </c:ext>
          </c:extLst>
        </c:ser>
        <c:ser>
          <c:idx val="1"/>
          <c:order val="1"/>
          <c:tx>
            <c:strRef>
              <c:f>ตัวชี้วัด_T!$C$1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4E-465A-84D2-FDCA9A9F2B37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4E-465A-84D2-FDCA9A9F2B37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84E-465A-84D2-FDCA9A9F2B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ตัวชี้วัด_T!$A$2:$A$18</c:f>
              <c:strCache>
                <c:ptCount val="17"/>
                <c:pt idx="0">
                  <c:v>ท 1.1/1</c:v>
                </c:pt>
                <c:pt idx="1">
                  <c:v>ท 1.1/2</c:v>
                </c:pt>
                <c:pt idx="2">
                  <c:v>ท 1.1/3</c:v>
                </c:pt>
                <c:pt idx="3">
                  <c:v>ท 1.1/4</c:v>
                </c:pt>
                <c:pt idx="4">
                  <c:v>ท 1.1/5</c:v>
                </c:pt>
                <c:pt idx="5">
                  <c:v>ท 1.1/6</c:v>
                </c:pt>
                <c:pt idx="6">
                  <c:v>ท 2.1/1</c:v>
                </c:pt>
                <c:pt idx="7">
                  <c:v>ท 2.1/2</c:v>
                </c:pt>
                <c:pt idx="8">
                  <c:v>ท 2.1/3</c:v>
                </c:pt>
                <c:pt idx="9">
                  <c:v>ท 3.1/1</c:v>
                </c:pt>
                <c:pt idx="10">
                  <c:v>ท 3.1/2</c:v>
                </c:pt>
                <c:pt idx="11">
                  <c:v>ท 4.1/1</c:v>
                </c:pt>
                <c:pt idx="12">
                  <c:v>ท 4.1/2</c:v>
                </c:pt>
                <c:pt idx="13">
                  <c:v>ท 4.1/3</c:v>
                </c:pt>
                <c:pt idx="14">
                  <c:v>ท 4.1/4</c:v>
                </c:pt>
                <c:pt idx="15">
                  <c:v>ท 5.1/1</c:v>
                </c:pt>
                <c:pt idx="16">
                  <c:v>ท 5.1/2</c:v>
                </c:pt>
              </c:strCache>
            </c:strRef>
          </c:cat>
          <c:val>
            <c:numRef>
              <c:f>ตัวชี้วัด_T!$C$2:$C$18</c:f>
              <c:numCache>
                <c:formatCode>General</c:formatCode>
                <c:ptCount val="17"/>
                <c:pt idx="0">
                  <c:v>56.9</c:v>
                </c:pt>
                <c:pt idx="1">
                  <c:v>50.41</c:v>
                </c:pt>
                <c:pt idx="2">
                  <c:v>60.18</c:v>
                </c:pt>
                <c:pt idx="3">
                  <c:v>60.39</c:v>
                </c:pt>
                <c:pt idx="4">
                  <c:v>59.19</c:v>
                </c:pt>
                <c:pt idx="5">
                  <c:v>46.09</c:v>
                </c:pt>
                <c:pt idx="6">
                  <c:v>71.959999999999994</c:v>
                </c:pt>
                <c:pt idx="7">
                  <c:v>58.88</c:v>
                </c:pt>
                <c:pt idx="8">
                  <c:v>64.25</c:v>
                </c:pt>
                <c:pt idx="9">
                  <c:v>65.010000000000005</c:v>
                </c:pt>
                <c:pt idx="10">
                  <c:v>0</c:v>
                </c:pt>
                <c:pt idx="11">
                  <c:v>51.71</c:v>
                </c:pt>
                <c:pt idx="12">
                  <c:v>41.18</c:v>
                </c:pt>
                <c:pt idx="13">
                  <c:v>44.61</c:v>
                </c:pt>
                <c:pt idx="14">
                  <c:v>54.32</c:v>
                </c:pt>
                <c:pt idx="15">
                  <c:v>54.11</c:v>
                </c:pt>
                <c:pt idx="16">
                  <c:v>51.44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4E-465A-84D2-FDCA9A9F2B37}"/>
            </c:ext>
          </c:extLst>
        </c:ser>
        <c:ser>
          <c:idx val="2"/>
          <c:order val="2"/>
          <c:tx>
            <c:strRef>
              <c:f>ตัวชี้วัด_T!$D$1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584E-465A-84D2-FDCA9A9F2B3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584E-465A-84D2-FDCA9A9F2B3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584E-465A-84D2-FDCA9A9F2B3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584E-465A-84D2-FDCA9A9F2B3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584E-465A-84D2-FDCA9A9F2B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ตัวชี้วัด_T!$A$2:$A$18</c:f>
              <c:strCache>
                <c:ptCount val="17"/>
                <c:pt idx="0">
                  <c:v>ท 1.1/1</c:v>
                </c:pt>
                <c:pt idx="1">
                  <c:v>ท 1.1/2</c:v>
                </c:pt>
                <c:pt idx="2">
                  <c:v>ท 1.1/3</c:v>
                </c:pt>
                <c:pt idx="3">
                  <c:v>ท 1.1/4</c:v>
                </c:pt>
                <c:pt idx="4">
                  <c:v>ท 1.1/5</c:v>
                </c:pt>
                <c:pt idx="5">
                  <c:v>ท 1.1/6</c:v>
                </c:pt>
                <c:pt idx="6">
                  <c:v>ท 2.1/1</c:v>
                </c:pt>
                <c:pt idx="7">
                  <c:v>ท 2.1/2</c:v>
                </c:pt>
                <c:pt idx="8">
                  <c:v>ท 2.1/3</c:v>
                </c:pt>
                <c:pt idx="9">
                  <c:v>ท 3.1/1</c:v>
                </c:pt>
                <c:pt idx="10">
                  <c:v>ท 3.1/2</c:v>
                </c:pt>
                <c:pt idx="11">
                  <c:v>ท 4.1/1</c:v>
                </c:pt>
                <c:pt idx="12">
                  <c:v>ท 4.1/2</c:v>
                </c:pt>
                <c:pt idx="13">
                  <c:v>ท 4.1/3</c:v>
                </c:pt>
                <c:pt idx="14">
                  <c:v>ท 4.1/4</c:v>
                </c:pt>
                <c:pt idx="15">
                  <c:v>ท 5.1/1</c:v>
                </c:pt>
                <c:pt idx="16">
                  <c:v>ท 5.1/2</c:v>
                </c:pt>
              </c:strCache>
            </c:strRef>
          </c:cat>
          <c:val>
            <c:numRef>
              <c:f>ตัวชี้วัด_T!$D$2:$D$18</c:f>
              <c:numCache>
                <c:formatCode>General</c:formatCode>
                <c:ptCount val="17"/>
                <c:pt idx="0">
                  <c:v>63.56</c:v>
                </c:pt>
                <c:pt idx="1">
                  <c:v>57.01</c:v>
                </c:pt>
                <c:pt idx="2">
                  <c:v>67.680000000000007</c:v>
                </c:pt>
                <c:pt idx="3">
                  <c:v>67.180000000000007</c:v>
                </c:pt>
                <c:pt idx="4">
                  <c:v>68.45</c:v>
                </c:pt>
                <c:pt idx="5">
                  <c:v>54.06</c:v>
                </c:pt>
                <c:pt idx="6">
                  <c:v>75.23</c:v>
                </c:pt>
                <c:pt idx="7">
                  <c:v>68.47</c:v>
                </c:pt>
                <c:pt idx="8">
                  <c:v>65.02</c:v>
                </c:pt>
                <c:pt idx="9">
                  <c:v>74.8</c:v>
                </c:pt>
                <c:pt idx="10">
                  <c:v>68.19</c:v>
                </c:pt>
                <c:pt idx="11">
                  <c:v>59.99</c:v>
                </c:pt>
                <c:pt idx="12">
                  <c:v>49.6</c:v>
                </c:pt>
                <c:pt idx="13">
                  <c:v>51.36</c:v>
                </c:pt>
                <c:pt idx="14">
                  <c:v>60.99</c:v>
                </c:pt>
                <c:pt idx="15">
                  <c:v>63.51</c:v>
                </c:pt>
                <c:pt idx="16">
                  <c:v>59.91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84E-465A-84D2-FDCA9A9F2B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889600"/>
        <c:axId val="106891136"/>
        <c:axId val="0"/>
      </c:bar3DChart>
      <c:catAx>
        <c:axId val="10688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3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891136"/>
        <c:crosses val="autoZero"/>
        <c:auto val="1"/>
        <c:lblAlgn val="ctr"/>
        <c:lblOffset val="100"/>
        <c:noMultiLvlLbl val="0"/>
      </c:catAx>
      <c:valAx>
        <c:axId val="1068911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068896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D967-4F18-AA46-70467CB1DE53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967-4F18-AA46-70467CB1DE53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D967-4F18-AA46-70467CB1DE53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967-4F18-AA46-70467CB1DE53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รายข้อ_T!$B$2:$B$31</c:f>
              <c:numCache>
                <c:formatCode>0.00</c:formatCode>
                <c:ptCount val="30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67-4F18-AA46-70467CB1DE53}"/>
            </c:ext>
          </c:extLst>
        </c:ser>
        <c:ser>
          <c:idx val="1"/>
          <c:order val="1"/>
          <c:tx>
            <c:strRef>
              <c:f>รายข้อ_T!$C$1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967-4F18-AA46-70467CB1DE53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967-4F18-AA46-70467CB1DE53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รายข้อ_T!$C$2:$C$31</c:f>
              <c:numCache>
                <c:formatCode>0.00</c:formatCode>
                <c:ptCount val="30"/>
                <c:pt idx="0">
                  <c:v>56.68</c:v>
                </c:pt>
                <c:pt idx="1">
                  <c:v>57.14</c:v>
                </c:pt>
                <c:pt idx="2">
                  <c:v>46.94</c:v>
                </c:pt>
                <c:pt idx="3">
                  <c:v>53.9</c:v>
                </c:pt>
                <c:pt idx="4">
                  <c:v>54.4</c:v>
                </c:pt>
                <c:pt idx="5">
                  <c:v>65.97</c:v>
                </c:pt>
                <c:pt idx="6">
                  <c:v>58.01</c:v>
                </c:pt>
                <c:pt idx="7">
                  <c:v>62.77</c:v>
                </c:pt>
                <c:pt idx="8">
                  <c:v>61.78</c:v>
                </c:pt>
                <c:pt idx="9">
                  <c:v>56.6</c:v>
                </c:pt>
                <c:pt idx="10">
                  <c:v>48.34</c:v>
                </c:pt>
                <c:pt idx="11">
                  <c:v>43.85</c:v>
                </c:pt>
                <c:pt idx="12">
                  <c:v>58.89</c:v>
                </c:pt>
                <c:pt idx="13">
                  <c:v>65.02</c:v>
                </c:pt>
                <c:pt idx="14">
                  <c:v>58.39</c:v>
                </c:pt>
                <c:pt idx="15">
                  <c:v>62.7</c:v>
                </c:pt>
                <c:pt idx="16">
                  <c:v>54.89</c:v>
                </c:pt>
                <c:pt idx="17">
                  <c:v>53.44</c:v>
                </c:pt>
                <c:pt idx="18">
                  <c:v>46.82</c:v>
                </c:pt>
                <c:pt idx="19">
                  <c:v>46.52</c:v>
                </c:pt>
                <c:pt idx="20">
                  <c:v>35.86</c:v>
                </c:pt>
                <c:pt idx="21">
                  <c:v>58.2</c:v>
                </c:pt>
                <c:pt idx="22">
                  <c:v>50.44</c:v>
                </c:pt>
                <c:pt idx="23">
                  <c:v>54.74</c:v>
                </c:pt>
                <c:pt idx="24">
                  <c:v>53.48</c:v>
                </c:pt>
                <c:pt idx="25">
                  <c:v>45.87</c:v>
                </c:pt>
                <c:pt idx="26">
                  <c:v>88.5</c:v>
                </c:pt>
                <c:pt idx="27">
                  <c:v>62.77</c:v>
                </c:pt>
                <c:pt idx="28">
                  <c:v>72.930000000000007</c:v>
                </c:pt>
                <c:pt idx="29">
                  <c:v>90.6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67-4F18-AA46-70467CB1DE53}"/>
            </c:ext>
          </c:extLst>
        </c:ser>
        <c:ser>
          <c:idx val="3"/>
          <c:order val="2"/>
          <c:tx>
            <c:strRef>
              <c:f>รายข้อ_T!$D$1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D967-4F18-AA46-70467CB1DE53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D967-4F18-AA46-70467CB1DE53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D967-4F18-AA46-70467CB1DE53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D967-4F18-AA46-70467CB1DE53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รายข้อ_T!$D$2:$D$31</c:f>
              <c:numCache>
                <c:formatCode>0.00</c:formatCode>
                <c:ptCount val="30"/>
                <c:pt idx="0">
                  <c:v>61.12</c:v>
                </c:pt>
                <c:pt idx="1">
                  <c:v>66</c:v>
                </c:pt>
                <c:pt idx="2">
                  <c:v>53.33</c:v>
                </c:pt>
                <c:pt idx="3">
                  <c:v>60.7</c:v>
                </c:pt>
                <c:pt idx="4">
                  <c:v>60.72</c:v>
                </c:pt>
                <c:pt idx="5">
                  <c:v>74.650000000000006</c:v>
                </c:pt>
                <c:pt idx="6">
                  <c:v>66.17</c:v>
                </c:pt>
                <c:pt idx="7">
                  <c:v>68.2</c:v>
                </c:pt>
                <c:pt idx="8">
                  <c:v>70.33</c:v>
                </c:pt>
                <c:pt idx="9">
                  <c:v>66.58</c:v>
                </c:pt>
                <c:pt idx="10">
                  <c:v>57.21</c:v>
                </c:pt>
                <c:pt idx="11">
                  <c:v>50.91</c:v>
                </c:pt>
                <c:pt idx="12">
                  <c:v>68.48</c:v>
                </c:pt>
                <c:pt idx="13">
                  <c:v>74.8</c:v>
                </c:pt>
                <c:pt idx="14">
                  <c:v>64.97</c:v>
                </c:pt>
                <c:pt idx="15">
                  <c:v>71.42</c:v>
                </c:pt>
                <c:pt idx="16">
                  <c:v>64.53</c:v>
                </c:pt>
                <c:pt idx="17">
                  <c:v>61.09</c:v>
                </c:pt>
                <c:pt idx="18">
                  <c:v>54.37</c:v>
                </c:pt>
                <c:pt idx="19">
                  <c:v>55.88</c:v>
                </c:pt>
                <c:pt idx="20">
                  <c:v>43.33</c:v>
                </c:pt>
                <c:pt idx="21">
                  <c:v>65.31</c:v>
                </c:pt>
                <c:pt idx="22">
                  <c:v>56.68</c:v>
                </c:pt>
                <c:pt idx="23">
                  <c:v>65.14</c:v>
                </c:pt>
                <c:pt idx="24">
                  <c:v>61.9</c:v>
                </c:pt>
                <c:pt idx="25">
                  <c:v>53.56</c:v>
                </c:pt>
                <c:pt idx="26">
                  <c:v>88.93</c:v>
                </c:pt>
                <c:pt idx="27">
                  <c:v>66.69</c:v>
                </c:pt>
                <c:pt idx="28">
                  <c:v>78.930000000000007</c:v>
                </c:pt>
                <c:pt idx="29">
                  <c:v>90.72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D967-4F18-AA46-70467CB1DE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680320"/>
        <c:axId val="106681856"/>
        <c:axId val="0"/>
      </c:bar3DChart>
      <c:catAx>
        <c:axId val="10668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681856"/>
        <c:crosses val="autoZero"/>
        <c:auto val="1"/>
        <c:lblAlgn val="ctr"/>
        <c:lblOffset val="100"/>
        <c:noMultiLvlLbl val="0"/>
      </c:catAx>
      <c:valAx>
        <c:axId val="10668185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6803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5</xdr:row>
      <xdr:rowOff>5291</xdr:rowOff>
    </xdr:from>
    <xdr:to>
      <xdr:col>4</xdr:col>
      <xdr:colOff>845077</xdr:colOff>
      <xdr:row>30</xdr:row>
      <xdr:rowOff>47625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5</xdr:row>
      <xdr:rowOff>47625</xdr:rowOff>
    </xdr:from>
    <xdr:to>
      <xdr:col>3</xdr:col>
      <xdr:colOff>1246188</xdr:colOff>
      <xdr:row>28</xdr:row>
      <xdr:rowOff>142875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4</xdr:col>
      <xdr:colOff>523875</xdr:colOff>
      <xdr:row>35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97894</xdr:colOff>
      <xdr:row>11</xdr:row>
      <xdr:rowOff>5291</xdr:rowOff>
    </xdr:from>
    <xdr:to>
      <xdr:col>5</xdr:col>
      <xdr:colOff>507999</xdr:colOff>
      <xdr:row>36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21</xdr:row>
      <xdr:rowOff>5291</xdr:rowOff>
    </xdr:from>
    <xdr:to>
      <xdr:col>10</xdr:col>
      <xdr:colOff>214313</xdr:colOff>
      <xdr:row>46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36</xdr:row>
      <xdr:rowOff>5291</xdr:rowOff>
    </xdr:from>
    <xdr:to>
      <xdr:col>10</xdr:col>
      <xdr:colOff>638175</xdr:colOff>
      <xdr:row>61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33DAFAD6-644D-4829-8DB0-299B68F0EB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4</xdr:col>
      <xdr:colOff>447675</xdr:colOff>
      <xdr:row>38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4</xdr:col>
      <xdr:colOff>361950</xdr:colOff>
      <xdr:row>36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23</xdr:row>
      <xdr:rowOff>5291</xdr:rowOff>
    </xdr:from>
    <xdr:to>
      <xdr:col>9</xdr:col>
      <xdr:colOff>1</xdr:colOff>
      <xdr:row>48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EA2DFDF1-93C9-4D0B-90FD-1FFFEC7A7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97894</xdr:colOff>
      <xdr:row>36</xdr:row>
      <xdr:rowOff>5291</xdr:rowOff>
    </xdr:from>
    <xdr:to>
      <xdr:col>10</xdr:col>
      <xdr:colOff>457199</xdr:colOff>
      <xdr:row>61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5063-32F9-40D8-A8C6-B5BA8D03827D}">
  <dimension ref="A1:G11"/>
  <sheetViews>
    <sheetView tabSelected="1" view="pageBreakPreview" zoomScaleNormal="100" zoomScaleSheetLayoutView="100" workbookViewId="0">
      <selection activeCell="L12" sqref="L12"/>
    </sheetView>
  </sheetViews>
  <sheetFormatPr defaultRowHeight="14.25"/>
  <cols>
    <col min="1" max="1" width="11" customWidth="1"/>
    <col min="2" max="2" width="13.25" bestFit="1" customWidth="1"/>
    <col min="3" max="3" width="7.25" bestFit="1" customWidth="1"/>
    <col min="4" max="4" width="11.25" bestFit="1" customWidth="1"/>
    <col min="5" max="5" width="18.125" customWidth="1"/>
    <col min="6" max="6" width="17.875" bestFit="1" customWidth="1"/>
    <col min="7" max="7" width="11.75" customWidth="1"/>
  </cols>
  <sheetData>
    <row r="1" spans="1:7" ht="28.5" customHeight="1">
      <c r="A1" s="31" t="s">
        <v>72</v>
      </c>
      <c r="B1" s="31"/>
      <c r="C1" s="32"/>
      <c r="D1" s="32"/>
      <c r="E1" s="32"/>
      <c r="F1" s="32"/>
      <c r="G1" s="32"/>
    </row>
    <row r="2" spans="1:7" ht="24">
      <c r="A2" s="33" t="s">
        <v>74</v>
      </c>
      <c r="B2" s="33" t="s">
        <v>75</v>
      </c>
      <c r="C2" s="33" t="s">
        <v>67</v>
      </c>
      <c r="D2" s="33" t="s">
        <v>68</v>
      </c>
      <c r="E2" s="34" t="s">
        <v>76</v>
      </c>
      <c r="F2" s="34" t="s">
        <v>69</v>
      </c>
      <c r="G2" s="33" t="s">
        <v>70</v>
      </c>
    </row>
    <row r="3" spans="1:7" ht="24">
      <c r="A3" s="35" t="s">
        <v>26</v>
      </c>
      <c r="B3" s="36">
        <v>50</v>
      </c>
      <c r="C3" s="37">
        <f>B3*0.03</f>
        <v>1.5</v>
      </c>
      <c r="D3" s="38">
        <f>B3+C3</f>
        <v>51.5</v>
      </c>
      <c r="E3" s="39">
        <v>60</v>
      </c>
      <c r="F3" s="38">
        <f>(E3-B3)*100/B3</f>
        <v>20</v>
      </c>
      <c r="G3" s="38">
        <f t="shared" ref="G3:G4" si="0">E3*0.03+E3</f>
        <v>61.8</v>
      </c>
    </row>
    <row r="4" spans="1:7" ht="24">
      <c r="A4" s="35" t="s">
        <v>71</v>
      </c>
      <c r="B4" s="36">
        <v>50</v>
      </c>
      <c r="C4" s="37">
        <f>B4*0.03</f>
        <v>1.5</v>
      </c>
      <c r="D4" s="38">
        <f>B4+C4</f>
        <v>51.5</v>
      </c>
      <c r="E4" s="39">
        <v>60</v>
      </c>
      <c r="F4" s="38">
        <f>(E4-B4)*100/B4</f>
        <v>20</v>
      </c>
      <c r="G4" s="38">
        <f t="shared" si="0"/>
        <v>61.8</v>
      </c>
    </row>
    <row r="5" spans="1:7" ht="24">
      <c r="A5" s="35"/>
      <c r="B5" s="36"/>
      <c r="C5" s="37"/>
      <c r="D5" s="38"/>
      <c r="E5" s="39"/>
      <c r="F5" s="38"/>
      <c r="G5" s="38"/>
    </row>
    <row r="6" spans="1:7" ht="24">
      <c r="A6" s="35"/>
      <c r="B6" s="36"/>
      <c r="C6" s="37"/>
      <c r="D6" s="38"/>
      <c r="E6" s="39"/>
      <c r="F6" s="38"/>
      <c r="G6" s="38"/>
    </row>
    <row r="7" spans="1:7" ht="24">
      <c r="A7" s="40" t="s">
        <v>73</v>
      </c>
      <c r="B7" s="41">
        <f>SUM(B3:B6)/2</f>
        <v>50</v>
      </c>
      <c r="C7" s="41">
        <f t="shared" ref="C7:G7" si="1">SUM(C3:C6)/2</f>
        <v>1.5</v>
      </c>
      <c r="D7" s="41">
        <f t="shared" si="1"/>
        <v>51.5</v>
      </c>
      <c r="E7" s="41">
        <f t="shared" si="1"/>
        <v>60</v>
      </c>
      <c r="F7" s="41">
        <f t="shared" si="1"/>
        <v>20</v>
      </c>
      <c r="G7" s="41">
        <f t="shared" si="1"/>
        <v>61.8</v>
      </c>
    </row>
    <row r="11" spans="1:7" ht="27.75">
      <c r="A11" s="42" t="s">
        <v>77</v>
      </c>
      <c r="B11" s="42"/>
      <c r="C11" s="42"/>
      <c r="D11" s="42"/>
    </row>
  </sheetData>
  <pageMargins left="0.31496062992125984" right="0.11811023622047245" top="0.74803149606299213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view="pageBreakPreview" zoomScale="120" zoomScaleNormal="100" zoomScaleSheetLayoutView="120" workbookViewId="0">
      <selection activeCell="F12" sqref="F12"/>
    </sheetView>
  </sheetViews>
  <sheetFormatPr defaultRowHeight="14.25"/>
  <cols>
    <col min="1" max="1" width="23.125" customWidth="1"/>
    <col min="2" max="5" width="14.625" customWidth="1"/>
  </cols>
  <sheetData>
    <row r="1" spans="1:5" ht="24.75" thickBot="1">
      <c r="A1" s="1" t="s">
        <v>32</v>
      </c>
      <c r="B1" s="2" t="s">
        <v>24</v>
      </c>
      <c r="C1" s="2" t="s">
        <v>1</v>
      </c>
      <c r="D1" s="2" t="s">
        <v>2</v>
      </c>
      <c r="E1" s="2" t="s">
        <v>3</v>
      </c>
    </row>
    <row r="2" spans="1:5" ht="24.75" thickBot="1">
      <c r="A2" s="3" t="s">
        <v>26</v>
      </c>
      <c r="B2" s="12">
        <v>40</v>
      </c>
      <c r="C2" s="7">
        <v>55.63</v>
      </c>
      <c r="D2" s="4">
        <v>56.2</v>
      </c>
      <c r="E2" s="4">
        <v>57.3</v>
      </c>
    </row>
    <row r="3" spans="1:5" ht="24.75" thickBot="1">
      <c r="A3" s="3" t="s">
        <v>25</v>
      </c>
      <c r="B3" s="12">
        <v>40</v>
      </c>
      <c r="C3" s="7">
        <v>32.03</v>
      </c>
      <c r="D3" s="4">
        <v>33.65</v>
      </c>
      <c r="E3" s="4">
        <v>37.32</v>
      </c>
    </row>
    <row r="4" spans="1:5" ht="24.75" thickBot="1">
      <c r="A4" s="9" t="s">
        <v>31</v>
      </c>
      <c r="B4" s="12">
        <v>40</v>
      </c>
      <c r="C4" s="8">
        <f>SUM(C2:C3)/2</f>
        <v>43.83</v>
      </c>
      <c r="D4" s="8">
        <f>SUM(D2:D3)/2</f>
        <v>44.924999999999997</v>
      </c>
      <c r="E4" s="8">
        <f>SUM(E2:E3)/2</f>
        <v>47.31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view="pageBreakPreview" topLeftCell="A6" zoomScaleNormal="100" zoomScaleSheetLayoutView="100" workbookViewId="0">
      <selection activeCell="F14" sqref="F14"/>
    </sheetView>
  </sheetViews>
  <sheetFormatPr defaultRowHeight="14.25"/>
  <cols>
    <col min="1" max="1" width="27.25" customWidth="1"/>
    <col min="2" max="4" width="17.625" customWidth="1"/>
  </cols>
  <sheetData>
    <row r="1" spans="1:4" ht="24.75" thickBot="1">
      <c r="A1" s="11" t="s">
        <v>27</v>
      </c>
      <c r="B1" s="5" t="s">
        <v>28</v>
      </c>
      <c r="C1" s="5" t="s">
        <v>29</v>
      </c>
      <c r="D1" s="5" t="s">
        <v>30</v>
      </c>
    </row>
    <row r="2" spans="1:4" ht="24.75" thickBot="1">
      <c r="A2" s="3" t="s">
        <v>26</v>
      </c>
      <c r="B2" s="21">
        <v>40</v>
      </c>
      <c r="C2" s="22">
        <v>40</v>
      </c>
      <c r="D2" s="22">
        <v>50</v>
      </c>
    </row>
    <row r="3" spans="1:4" ht="24.75" thickBot="1">
      <c r="A3" s="3" t="s">
        <v>25</v>
      </c>
      <c r="B3" s="23">
        <v>40</v>
      </c>
      <c r="C3" s="13">
        <v>40</v>
      </c>
      <c r="D3" s="13">
        <v>40</v>
      </c>
    </row>
    <row r="4" spans="1:4" ht="24.75" thickBot="1">
      <c r="A4" s="9" t="s">
        <v>31</v>
      </c>
      <c r="B4" s="17">
        <v>40</v>
      </c>
      <c r="C4" s="12">
        <v>40</v>
      </c>
      <c r="D4" s="12">
        <v>40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view="pageBreakPreview" topLeftCell="A18" zoomScale="120" zoomScaleNormal="100" zoomScaleSheetLayoutView="120" workbookViewId="0">
      <selection activeCell="G25" sqref="G25"/>
    </sheetView>
  </sheetViews>
  <sheetFormatPr defaultRowHeight="14.25"/>
  <cols>
    <col min="1" max="1" width="27.625" customWidth="1"/>
    <col min="2" max="4" width="13.625" customWidth="1"/>
  </cols>
  <sheetData>
    <row r="1" spans="1:4" ht="24.75" thickBot="1">
      <c r="A1" s="1" t="s">
        <v>10</v>
      </c>
      <c r="B1" s="2" t="s">
        <v>24</v>
      </c>
      <c r="C1" s="2" t="s">
        <v>1</v>
      </c>
      <c r="D1" s="2" t="s">
        <v>3</v>
      </c>
    </row>
    <row r="2" spans="1:4" ht="24.75" thickBot="1">
      <c r="A2" s="3" t="s">
        <v>21</v>
      </c>
      <c r="B2" s="12">
        <v>40</v>
      </c>
      <c r="C2" s="1">
        <v>45.44</v>
      </c>
      <c r="D2" s="24">
        <v>54.89</v>
      </c>
    </row>
    <row r="3" spans="1:4" ht="24.75" thickBot="1">
      <c r="A3" s="3" t="s">
        <v>23</v>
      </c>
      <c r="B3" s="12">
        <v>40</v>
      </c>
      <c r="C3" s="11">
        <v>42.53</v>
      </c>
      <c r="D3" s="25">
        <v>49.85</v>
      </c>
    </row>
    <row r="4" spans="1:4" ht="24.75" thickBot="1">
      <c r="A4" s="3" t="s">
        <v>22</v>
      </c>
      <c r="B4" s="12">
        <v>40</v>
      </c>
      <c r="C4" s="11">
        <v>52.32</v>
      </c>
      <c r="D4" s="25">
        <v>58.24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6"/>
  <sheetViews>
    <sheetView view="pageBreakPreview" topLeftCell="A18" zoomScale="120" zoomScaleNormal="100" zoomScaleSheetLayoutView="120" workbookViewId="0">
      <selection activeCell="G8" sqref="G8"/>
    </sheetView>
  </sheetViews>
  <sheetFormatPr defaultRowHeight="14.25"/>
  <cols>
    <col min="1" max="1" width="23.125" customWidth="1"/>
    <col min="2" max="4" width="13.625" customWidth="1"/>
  </cols>
  <sheetData>
    <row r="1" spans="1:4" ht="24.75" thickBot="1">
      <c r="A1" s="1" t="s">
        <v>0</v>
      </c>
      <c r="B1" s="2" t="s">
        <v>24</v>
      </c>
      <c r="C1" s="2" t="s">
        <v>1</v>
      </c>
      <c r="D1" s="2" t="s">
        <v>3</v>
      </c>
    </row>
    <row r="2" spans="1:4" ht="24.75" thickBot="1">
      <c r="A2" s="3" t="s">
        <v>16</v>
      </c>
      <c r="B2" s="12">
        <v>40</v>
      </c>
      <c r="C2" s="1">
        <v>47.73</v>
      </c>
      <c r="D2" s="24">
        <v>55.47</v>
      </c>
    </row>
    <row r="3" spans="1:4" ht="24.75" thickBot="1">
      <c r="A3" s="3" t="s">
        <v>17</v>
      </c>
      <c r="B3" s="12">
        <v>40</v>
      </c>
      <c r="C3" s="11">
        <v>45.45</v>
      </c>
      <c r="D3" s="25">
        <v>50.88</v>
      </c>
    </row>
    <row r="4" spans="1:4" ht="24.75" thickBot="1">
      <c r="A4" s="3" t="s">
        <v>18</v>
      </c>
      <c r="B4" s="12">
        <v>40</v>
      </c>
      <c r="C4" s="11">
        <v>42.47</v>
      </c>
      <c r="D4" s="25">
        <v>49.77</v>
      </c>
    </row>
    <row r="5" spans="1:4" ht="24.75" thickBot="1">
      <c r="A5" s="3" t="s">
        <v>19</v>
      </c>
      <c r="B5" s="12">
        <v>40</v>
      </c>
      <c r="C5" s="11">
        <v>43.39</v>
      </c>
      <c r="D5" s="25">
        <v>50.89</v>
      </c>
    </row>
    <row r="6" spans="1:4" ht="24.75" thickBot="1">
      <c r="A6" s="3" t="s">
        <v>20</v>
      </c>
      <c r="B6" s="12">
        <v>40</v>
      </c>
      <c r="C6" s="11">
        <v>52.32</v>
      </c>
      <c r="D6" s="25">
        <v>58.24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6"/>
  <sheetViews>
    <sheetView view="pageBreakPreview" topLeftCell="A13" zoomScale="120" zoomScaleNormal="100" zoomScaleSheetLayoutView="120" workbookViewId="0">
      <selection activeCell="G3" sqref="G3"/>
    </sheetView>
  </sheetViews>
  <sheetFormatPr defaultRowHeight="14.25"/>
  <cols>
    <col min="1" max="4" width="13.125" customWidth="1"/>
    <col min="9" max="9" width="11.5" customWidth="1"/>
  </cols>
  <sheetData>
    <row r="1" spans="1:4" ht="24.75" thickBot="1">
      <c r="A1" s="1" t="s">
        <v>9</v>
      </c>
      <c r="B1" s="2" t="s">
        <v>24</v>
      </c>
      <c r="C1" s="2" t="s">
        <v>1</v>
      </c>
      <c r="D1" s="2" t="s">
        <v>3</v>
      </c>
    </row>
    <row r="2" spans="1:4" ht="24.75" thickBot="1">
      <c r="A2" s="10" t="s">
        <v>51</v>
      </c>
      <c r="B2" s="12">
        <v>40</v>
      </c>
      <c r="C2" s="28">
        <v>55.72</v>
      </c>
      <c r="D2" s="29">
        <v>66.58</v>
      </c>
    </row>
    <row r="3" spans="1:4" ht="24.75" thickBot="1">
      <c r="A3" s="6" t="s">
        <v>52</v>
      </c>
      <c r="B3" s="12">
        <v>40</v>
      </c>
      <c r="C3" s="30">
        <v>62.12</v>
      </c>
      <c r="D3" s="4">
        <v>63.37</v>
      </c>
    </row>
    <row r="4" spans="1:4" ht="24.75" thickBot="1">
      <c r="A4" s="6" t="s">
        <v>53</v>
      </c>
      <c r="B4" s="12">
        <v>40</v>
      </c>
      <c r="C4" s="30">
        <v>54.77</v>
      </c>
      <c r="D4" s="4">
        <v>62.06</v>
      </c>
    </row>
    <row r="5" spans="1:4" ht="24.75" thickBot="1">
      <c r="A5" s="6" t="s">
        <v>54</v>
      </c>
      <c r="B5" s="12">
        <v>40</v>
      </c>
      <c r="C5" s="30">
        <v>60.98</v>
      </c>
      <c r="D5" s="4">
        <v>65.760000000000005</v>
      </c>
    </row>
    <row r="6" spans="1:4" ht="24.75" thickBot="1">
      <c r="A6" s="6" t="s">
        <v>55</v>
      </c>
      <c r="B6" s="12">
        <v>40</v>
      </c>
      <c r="C6" s="30">
        <v>42.27</v>
      </c>
      <c r="D6" s="4">
        <v>51.63</v>
      </c>
    </row>
    <row r="7" spans="1:4" ht="24.75" thickBot="1">
      <c r="A7" s="6" t="s">
        <v>56</v>
      </c>
      <c r="B7" s="12">
        <v>40</v>
      </c>
      <c r="C7" s="30">
        <v>47.35</v>
      </c>
      <c r="D7" s="18">
        <v>52.26</v>
      </c>
    </row>
    <row r="8" spans="1:4" ht="24.75" thickBot="1">
      <c r="A8" s="6" t="s">
        <v>57</v>
      </c>
      <c r="B8" s="12">
        <v>40</v>
      </c>
      <c r="C8" s="30">
        <v>45.45</v>
      </c>
      <c r="D8" s="4">
        <v>50.88</v>
      </c>
    </row>
    <row r="9" spans="1:4" ht="24.75" thickBot="1">
      <c r="A9" s="6" t="s">
        <v>58</v>
      </c>
      <c r="B9" s="12">
        <v>40</v>
      </c>
      <c r="C9" s="30">
        <v>47.14</v>
      </c>
      <c r="D9" s="4">
        <v>57.4</v>
      </c>
    </row>
    <row r="10" spans="1:4" ht="24.75" thickBot="1">
      <c r="A10" s="6" t="s">
        <v>59</v>
      </c>
      <c r="B10" s="12">
        <v>40</v>
      </c>
      <c r="C10" s="30">
        <v>40.79</v>
      </c>
      <c r="D10" s="4">
        <v>45.48</v>
      </c>
    </row>
    <row r="11" spans="1:4" ht="24.75" thickBot="1">
      <c r="A11" s="6" t="s">
        <v>60</v>
      </c>
      <c r="B11" s="12">
        <v>40</v>
      </c>
      <c r="C11" s="30">
        <v>46.8</v>
      </c>
      <c r="D11" s="4">
        <v>52.37</v>
      </c>
    </row>
    <row r="12" spans="1:4" ht="24.75" thickBot="1">
      <c r="A12" s="6" t="s">
        <v>61</v>
      </c>
      <c r="B12" s="12">
        <v>40</v>
      </c>
      <c r="C12" s="30">
        <v>37.58</v>
      </c>
      <c r="D12" s="4">
        <v>46.63</v>
      </c>
    </row>
    <row r="13" spans="1:4" ht="24.75" thickBot="1">
      <c r="A13" s="6" t="s">
        <v>62</v>
      </c>
      <c r="B13" s="12">
        <v>40</v>
      </c>
      <c r="C13" s="30">
        <v>41.2</v>
      </c>
      <c r="D13" s="4">
        <v>48.65</v>
      </c>
    </row>
    <row r="14" spans="1:4" ht="24.75" thickBot="1">
      <c r="A14" s="6" t="s">
        <v>63</v>
      </c>
      <c r="B14" s="12">
        <v>40</v>
      </c>
      <c r="C14" s="30">
        <v>43.39</v>
      </c>
      <c r="D14" s="4">
        <v>50.89</v>
      </c>
    </row>
    <row r="15" spans="1:4" ht="24.75" thickBot="1">
      <c r="A15" s="6" t="s">
        <v>64</v>
      </c>
      <c r="B15" s="12">
        <v>40</v>
      </c>
      <c r="C15" s="30">
        <v>56.45</v>
      </c>
      <c r="D15" s="4">
        <v>61.77</v>
      </c>
    </row>
    <row r="16" spans="1:4" ht="24.75" thickBot="1">
      <c r="A16" s="6" t="s">
        <v>65</v>
      </c>
      <c r="B16" s="12">
        <v>40</v>
      </c>
      <c r="C16" s="30">
        <v>44.08</v>
      </c>
      <c r="D16" s="4">
        <v>51.19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2EC87-1CCD-4E1F-979B-32DE550CDE00}">
  <dimension ref="A1:D31"/>
  <sheetViews>
    <sheetView view="pageBreakPreview" topLeftCell="A37" zoomScaleNormal="100" zoomScaleSheetLayoutView="100" workbookViewId="0">
      <selection activeCell="L45" sqref="L45"/>
    </sheetView>
  </sheetViews>
  <sheetFormatPr defaultRowHeight="14.25"/>
  <cols>
    <col min="1" max="4" width="12.625" customWidth="1"/>
    <col min="9" max="9" width="11.5" customWidth="1"/>
  </cols>
  <sheetData>
    <row r="1" spans="1:4" ht="24.75" thickBot="1">
      <c r="A1" s="1" t="s">
        <v>9</v>
      </c>
      <c r="B1" s="14" t="s">
        <v>24</v>
      </c>
      <c r="C1" s="14" t="s">
        <v>1</v>
      </c>
      <c r="D1" s="14" t="s">
        <v>3</v>
      </c>
    </row>
    <row r="2" spans="1:4" ht="24.75" thickBot="1">
      <c r="A2" s="6">
        <v>1</v>
      </c>
      <c r="B2" s="15">
        <v>40</v>
      </c>
      <c r="C2" s="19">
        <v>55.73</v>
      </c>
      <c r="D2" s="19">
        <v>66.58</v>
      </c>
    </row>
    <row r="3" spans="1:4" ht="24.75" thickBot="1">
      <c r="A3" s="6">
        <v>2</v>
      </c>
      <c r="B3" s="17">
        <v>40</v>
      </c>
      <c r="C3" s="20">
        <v>62.12</v>
      </c>
      <c r="D3" s="20">
        <v>63.37</v>
      </c>
    </row>
    <row r="4" spans="1:4" ht="24.75" thickBot="1">
      <c r="A4" s="6">
        <v>3</v>
      </c>
      <c r="B4" s="17">
        <v>40</v>
      </c>
      <c r="C4" s="20">
        <v>54.78</v>
      </c>
      <c r="D4" s="20">
        <v>62.06</v>
      </c>
    </row>
    <row r="5" spans="1:4" ht="24.75" thickBot="1">
      <c r="A5" s="6">
        <v>4</v>
      </c>
      <c r="B5" s="17">
        <v>40</v>
      </c>
      <c r="C5" s="20">
        <v>60.98</v>
      </c>
      <c r="D5" s="20">
        <v>65.77</v>
      </c>
    </row>
    <row r="6" spans="1:4" ht="24.75" thickBot="1">
      <c r="A6" s="6">
        <v>5</v>
      </c>
      <c r="B6" s="17">
        <v>40</v>
      </c>
      <c r="C6" s="20">
        <v>45.45</v>
      </c>
      <c r="D6" s="20">
        <v>53.73</v>
      </c>
    </row>
    <row r="7" spans="1:4" ht="24.75" thickBot="1">
      <c r="A7" s="6">
        <v>6</v>
      </c>
      <c r="B7" s="17">
        <v>40</v>
      </c>
      <c r="C7" s="20">
        <v>48.42</v>
      </c>
      <c r="D7" s="20">
        <v>52.8</v>
      </c>
    </row>
    <row r="8" spans="1:4" ht="24.75" thickBot="1">
      <c r="A8" s="6">
        <v>7</v>
      </c>
      <c r="B8" s="17">
        <v>40</v>
      </c>
      <c r="C8" s="20">
        <v>47.32</v>
      </c>
      <c r="D8" s="20">
        <v>54.89</v>
      </c>
    </row>
    <row r="9" spans="1:4" ht="24.75" thickBot="1">
      <c r="A9" s="6">
        <v>8</v>
      </c>
      <c r="B9" s="17">
        <v>40</v>
      </c>
      <c r="C9" s="20">
        <v>50.63</v>
      </c>
      <c r="D9" s="20">
        <v>55.67</v>
      </c>
    </row>
    <row r="10" spans="1:4" ht="24.75" thickBot="1">
      <c r="A10" s="6">
        <v>9</v>
      </c>
      <c r="B10" s="17">
        <v>40</v>
      </c>
      <c r="C10" s="20">
        <v>44.08</v>
      </c>
      <c r="D10" s="20">
        <v>48.85</v>
      </c>
    </row>
    <row r="11" spans="1:4" ht="24.75" thickBot="1">
      <c r="A11" s="6">
        <v>10</v>
      </c>
      <c r="B11" s="17">
        <v>40</v>
      </c>
      <c r="C11" s="20">
        <v>43.85</v>
      </c>
      <c r="D11" s="20">
        <v>49.45</v>
      </c>
    </row>
    <row r="12" spans="1:4" ht="24.75" thickBot="1">
      <c r="A12" s="6">
        <v>11</v>
      </c>
      <c r="B12" s="17">
        <v>40</v>
      </c>
      <c r="C12" s="20">
        <v>47.05</v>
      </c>
      <c r="D12" s="20">
        <v>52.32</v>
      </c>
    </row>
    <row r="13" spans="1:4" ht="24.75" thickBot="1">
      <c r="A13" s="6">
        <v>12</v>
      </c>
      <c r="B13" s="17">
        <v>40</v>
      </c>
      <c r="C13" s="20">
        <v>54.02</v>
      </c>
      <c r="D13" s="20">
        <v>62.33</v>
      </c>
    </row>
    <row r="14" spans="1:4" ht="24.75" thickBot="1">
      <c r="A14" s="6">
        <v>13</v>
      </c>
      <c r="B14" s="17">
        <v>40</v>
      </c>
      <c r="C14" s="20">
        <v>30.57</v>
      </c>
      <c r="D14" s="20">
        <v>36.229999999999997</v>
      </c>
    </row>
    <row r="15" spans="1:4" ht="24.75" thickBot="1">
      <c r="A15" s="6">
        <v>14</v>
      </c>
      <c r="B15" s="17">
        <v>40</v>
      </c>
      <c r="C15" s="20">
        <v>43.93</v>
      </c>
      <c r="D15" s="20">
        <v>48.27</v>
      </c>
    </row>
    <row r="16" spans="1:4" ht="24.75" thickBot="1">
      <c r="A16" s="6">
        <v>15</v>
      </c>
      <c r="B16" s="17">
        <v>40</v>
      </c>
      <c r="C16" s="20">
        <v>47.89</v>
      </c>
      <c r="D16" s="20">
        <v>51.95</v>
      </c>
    </row>
    <row r="17" spans="1:4" ht="24.75" thickBot="1">
      <c r="A17" s="6">
        <v>16</v>
      </c>
      <c r="B17" s="17">
        <v>40</v>
      </c>
      <c r="C17" s="20">
        <v>40.770000000000003</v>
      </c>
      <c r="D17" s="20">
        <v>47.81</v>
      </c>
    </row>
    <row r="18" spans="1:4" ht="24.75" thickBot="1">
      <c r="A18" s="6">
        <v>17</v>
      </c>
      <c r="B18" s="17">
        <v>40</v>
      </c>
      <c r="C18" s="20">
        <v>57.82</v>
      </c>
      <c r="D18" s="20">
        <v>63.66</v>
      </c>
    </row>
    <row r="19" spans="1:4" ht="24.75" thickBot="1">
      <c r="A19" s="6">
        <v>18</v>
      </c>
      <c r="B19" s="17">
        <v>40</v>
      </c>
      <c r="C19" s="20">
        <v>41.83</v>
      </c>
      <c r="D19" s="20">
        <v>45.66</v>
      </c>
    </row>
    <row r="20" spans="1:4" ht="24.75" thickBot="1">
      <c r="A20" s="6">
        <v>19</v>
      </c>
      <c r="B20" s="17">
        <v>40</v>
      </c>
      <c r="C20" s="20">
        <v>42.22</v>
      </c>
      <c r="D20" s="20">
        <v>47.21</v>
      </c>
    </row>
    <row r="21" spans="1:4" ht="24.75" thickBot="1">
      <c r="A21" s="6">
        <v>20</v>
      </c>
      <c r="B21" s="17">
        <v>40</v>
      </c>
      <c r="C21" s="20">
        <v>34.79</v>
      </c>
      <c r="D21" s="20">
        <v>40.770000000000003</v>
      </c>
    </row>
    <row r="22" spans="1:4" ht="24.75" thickBot="1">
      <c r="A22" s="6">
        <v>21</v>
      </c>
      <c r="B22" s="17">
        <v>40</v>
      </c>
      <c r="C22" s="20">
        <v>40.01</v>
      </c>
      <c r="D22" s="20">
        <v>48.08</v>
      </c>
    </row>
    <row r="23" spans="1:4" ht="24.75" thickBot="1">
      <c r="A23" s="6">
        <v>22</v>
      </c>
      <c r="B23" s="17">
        <v>40</v>
      </c>
      <c r="C23" s="20">
        <v>42.41</v>
      </c>
      <c r="D23" s="20">
        <v>49.22</v>
      </c>
    </row>
    <row r="24" spans="1:4" ht="24.75" thickBot="1">
      <c r="A24" s="6">
        <v>23</v>
      </c>
      <c r="B24" s="17">
        <v>40</v>
      </c>
      <c r="C24" s="20">
        <v>43.4</v>
      </c>
      <c r="D24" s="20">
        <v>50.9</v>
      </c>
    </row>
    <row r="25" spans="1:4" ht="24.75" thickBot="1">
      <c r="A25" s="6">
        <v>24</v>
      </c>
      <c r="B25" s="17">
        <v>40</v>
      </c>
      <c r="C25" s="20">
        <v>56.22</v>
      </c>
      <c r="D25" s="20">
        <v>60.34</v>
      </c>
    </row>
    <row r="26" spans="1:4" ht="24.75" thickBot="1">
      <c r="A26" s="6">
        <v>25</v>
      </c>
      <c r="B26" s="17">
        <v>40</v>
      </c>
      <c r="C26" s="20">
        <v>56.68</v>
      </c>
      <c r="D26" s="20">
        <v>63.2</v>
      </c>
    </row>
    <row r="27" spans="1:4" ht="24.75" thickBot="1">
      <c r="A27" s="6">
        <v>26</v>
      </c>
      <c r="B27" s="17">
        <v>40</v>
      </c>
      <c r="C27" s="20">
        <v>44.08</v>
      </c>
      <c r="D27" s="20">
        <v>51.2</v>
      </c>
    </row>
    <row r="28" spans="1:4" ht="24.75" thickBot="1">
      <c r="A28" s="6">
        <v>27</v>
      </c>
      <c r="B28" s="17">
        <v>40</v>
      </c>
      <c r="C28" s="20">
        <v>24.59</v>
      </c>
      <c r="D28" s="20">
        <v>37.5</v>
      </c>
    </row>
    <row r="29" spans="1:4" ht="24.75" thickBot="1">
      <c r="A29" s="6">
        <v>28</v>
      </c>
      <c r="B29" s="17">
        <v>40</v>
      </c>
      <c r="C29" s="20">
        <v>41.99</v>
      </c>
      <c r="D29" s="20">
        <v>53.7</v>
      </c>
    </row>
    <row r="30" spans="1:4" ht="24.75" thickBot="1">
      <c r="A30" s="6">
        <v>29</v>
      </c>
      <c r="B30" s="17">
        <v>40</v>
      </c>
      <c r="C30" s="20">
        <v>36.200000000000003</v>
      </c>
      <c r="D30" s="20">
        <v>50.6</v>
      </c>
    </row>
    <row r="31" spans="1:4" ht="24.75" thickBot="1">
      <c r="A31" s="6">
        <v>30</v>
      </c>
      <c r="B31" s="17">
        <v>40</v>
      </c>
      <c r="C31" s="20">
        <v>81.8</v>
      </c>
      <c r="D31" s="20">
        <v>86.36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view="pageBreakPreview" zoomScaleNormal="100" zoomScaleSheetLayoutView="100" workbookViewId="0">
      <selection activeCell="C2" sqref="C2:D6"/>
    </sheetView>
  </sheetViews>
  <sheetFormatPr defaultRowHeight="14.25"/>
  <cols>
    <col min="1" max="1" width="23.125" customWidth="1"/>
    <col min="2" max="4" width="14.625" customWidth="1"/>
  </cols>
  <sheetData>
    <row r="1" spans="1:4" ht="24.75" thickBot="1">
      <c r="A1" s="1" t="s">
        <v>10</v>
      </c>
      <c r="B1" s="2" t="s">
        <v>24</v>
      </c>
      <c r="C1" s="2" t="s">
        <v>1</v>
      </c>
      <c r="D1" s="2" t="s">
        <v>3</v>
      </c>
    </row>
    <row r="2" spans="1:4" ht="24.75" thickBot="1">
      <c r="A2" s="3" t="s">
        <v>11</v>
      </c>
      <c r="B2" s="15">
        <v>40</v>
      </c>
      <c r="C2" s="14">
        <v>55.53</v>
      </c>
      <c r="D2" s="24">
        <v>62.99</v>
      </c>
    </row>
    <row r="3" spans="1:4" ht="24.75" thickBot="1">
      <c r="A3" s="3" t="s">
        <v>12</v>
      </c>
      <c r="B3" s="17">
        <v>40</v>
      </c>
      <c r="C3" s="5">
        <v>65.739999999999995</v>
      </c>
      <c r="D3" s="25">
        <v>69.11</v>
      </c>
    </row>
    <row r="4" spans="1:4" ht="24.75" thickBot="1">
      <c r="A4" s="3" t="s">
        <v>13</v>
      </c>
      <c r="B4" s="17">
        <v>40</v>
      </c>
      <c r="C4" s="5">
        <v>62.03</v>
      </c>
      <c r="D4" s="25">
        <v>70.39</v>
      </c>
    </row>
    <row r="5" spans="1:4" ht="24.75" thickBot="1">
      <c r="A5" s="3" t="s">
        <v>14</v>
      </c>
      <c r="B5" s="17">
        <v>40</v>
      </c>
      <c r="C5" s="5">
        <v>48.52</v>
      </c>
      <c r="D5" s="25">
        <v>56.16</v>
      </c>
    </row>
    <row r="6" spans="1:4" ht="24.75" thickBot="1">
      <c r="A6" s="3" t="s">
        <v>15</v>
      </c>
      <c r="B6" s="17">
        <v>40</v>
      </c>
      <c r="C6" s="5">
        <v>52.58</v>
      </c>
      <c r="D6" s="25">
        <v>61.45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"/>
  <sheetViews>
    <sheetView view="pageBreakPreview" topLeftCell="A14" zoomScaleNormal="100" zoomScaleSheetLayoutView="100" workbookViewId="0">
      <selection activeCell="C2" sqref="C2:D6"/>
    </sheetView>
  </sheetViews>
  <sheetFormatPr defaultRowHeight="14.25"/>
  <cols>
    <col min="1" max="1" width="23.125" customWidth="1"/>
    <col min="2" max="4" width="14.625" customWidth="1"/>
  </cols>
  <sheetData>
    <row r="1" spans="1:4" ht="24.75" thickBot="1">
      <c r="A1" s="1" t="s">
        <v>0</v>
      </c>
      <c r="B1" s="2" t="s">
        <v>24</v>
      </c>
      <c r="C1" s="2" t="s">
        <v>1</v>
      </c>
      <c r="D1" s="2" t="s">
        <v>3</v>
      </c>
    </row>
    <row r="2" spans="1:4" ht="24.75" thickBot="1">
      <c r="A2" s="3" t="s">
        <v>4</v>
      </c>
      <c r="B2" s="12">
        <v>40</v>
      </c>
      <c r="C2" s="1">
        <v>55.53</v>
      </c>
      <c r="D2" s="24">
        <v>62.99</v>
      </c>
    </row>
    <row r="3" spans="1:4" ht="24.75" thickBot="1">
      <c r="A3" s="3" t="s">
        <v>5</v>
      </c>
      <c r="B3" s="12">
        <v>40</v>
      </c>
      <c r="C3" s="11">
        <v>65.739999999999995</v>
      </c>
      <c r="D3" s="25">
        <v>69.11</v>
      </c>
    </row>
    <row r="4" spans="1:4" ht="24.75" thickBot="1">
      <c r="A4" s="3" t="s">
        <v>6</v>
      </c>
      <c r="B4" s="12">
        <v>40</v>
      </c>
      <c r="C4" s="11">
        <v>62.03</v>
      </c>
      <c r="D4" s="25">
        <v>70.39</v>
      </c>
    </row>
    <row r="5" spans="1:4" ht="24.75" thickBot="1">
      <c r="A5" s="3" t="s">
        <v>7</v>
      </c>
      <c r="B5" s="12">
        <v>40</v>
      </c>
      <c r="C5" s="11">
        <v>48.52</v>
      </c>
      <c r="D5" s="25">
        <v>56.16</v>
      </c>
    </row>
    <row r="6" spans="1:4" ht="24.75" thickBot="1">
      <c r="A6" s="3" t="s">
        <v>8</v>
      </c>
      <c r="B6" s="12">
        <v>40</v>
      </c>
      <c r="C6" s="11">
        <v>52.58</v>
      </c>
      <c r="D6" s="25">
        <v>61.45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E12E-BD9A-4D34-841B-D0C66B763B38}">
  <dimension ref="A1:D18"/>
  <sheetViews>
    <sheetView view="pageBreakPreview" topLeftCell="B30" zoomScale="120" zoomScaleNormal="100" zoomScaleSheetLayoutView="120" workbookViewId="0">
      <selection activeCell="C2" sqref="C2:D6"/>
    </sheetView>
  </sheetViews>
  <sheetFormatPr defaultRowHeight="14.25"/>
  <cols>
    <col min="1" max="4" width="14.625" customWidth="1"/>
    <col min="9" max="9" width="11.5" customWidth="1"/>
  </cols>
  <sheetData>
    <row r="1" spans="1:4" ht="24.75" thickBot="1">
      <c r="A1" s="1" t="s">
        <v>50</v>
      </c>
      <c r="B1" s="14" t="s">
        <v>24</v>
      </c>
      <c r="C1" s="14" t="s">
        <v>1</v>
      </c>
      <c r="D1" s="14" t="s">
        <v>3</v>
      </c>
    </row>
    <row r="2" spans="1:4" ht="24.75" thickBot="1">
      <c r="A2" s="10" t="s">
        <v>33</v>
      </c>
      <c r="B2" s="15">
        <v>40</v>
      </c>
      <c r="C2" s="1">
        <v>56.9</v>
      </c>
      <c r="D2" s="24">
        <v>63.56</v>
      </c>
    </row>
    <row r="3" spans="1:4" ht="24.75" thickBot="1">
      <c r="A3" s="6" t="s">
        <v>34</v>
      </c>
      <c r="B3" s="17">
        <v>40</v>
      </c>
      <c r="C3" s="11">
        <v>50.41</v>
      </c>
      <c r="D3" s="25">
        <v>57.01</v>
      </c>
    </row>
    <row r="4" spans="1:4" ht="24.75" thickBot="1">
      <c r="A4" s="6" t="s">
        <v>35</v>
      </c>
      <c r="B4" s="17">
        <v>40</v>
      </c>
      <c r="C4" s="11">
        <v>60.18</v>
      </c>
      <c r="D4" s="25">
        <v>67.680000000000007</v>
      </c>
    </row>
    <row r="5" spans="1:4" ht="24.75" thickBot="1">
      <c r="A5" s="6" t="s">
        <v>36</v>
      </c>
      <c r="B5" s="17">
        <v>40</v>
      </c>
      <c r="C5" s="11">
        <v>60.39</v>
      </c>
      <c r="D5" s="25">
        <v>67.180000000000007</v>
      </c>
    </row>
    <row r="6" spans="1:4" ht="24.75" thickBot="1">
      <c r="A6" s="6" t="s">
        <v>37</v>
      </c>
      <c r="B6" s="17">
        <v>40</v>
      </c>
      <c r="C6" s="11">
        <v>59.19</v>
      </c>
      <c r="D6" s="25">
        <v>68.45</v>
      </c>
    </row>
    <row r="7" spans="1:4" ht="24.75" thickBot="1">
      <c r="A7" s="6" t="s">
        <v>38</v>
      </c>
      <c r="B7" s="17">
        <v>40</v>
      </c>
      <c r="C7" s="11">
        <v>46.09</v>
      </c>
      <c r="D7" s="25">
        <v>54.06</v>
      </c>
    </row>
    <row r="8" spans="1:4" ht="24.75" thickBot="1">
      <c r="A8" s="6" t="s">
        <v>39</v>
      </c>
      <c r="B8" s="17">
        <v>40</v>
      </c>
      <c r="C8" s="11">
        <v>71.959999999999994</v>
      </c>
      <c r="D8" s="25">
        <v>75.23</v>
      </c>
    </row>
    <row r="9" spans="1:4" ht="24.75" thickBot="1">
      <c r="A9" s="6" t="s">
        <v>40</v>
      </c>
      <c r="B9" s="17">
        <v>40</v>
      </c>
      <c r="C9" s="11">
        <v>58.88</v>
      </c>
      <c r="D9" s="25">
        <v>68.47</v>
      </c>
    </row>
    <row r="10" spans="1:4" ht="24.75" thickBot="1">
      <c r="A10" s="6" t="s">
        <v>41</v>
      </c>
      <c r="B10" s="17">
        <v>40</v>
      </c>
      <c r="C10" s="11">
        <v>64.25</v>
      </c>
      <c r="D10" s="25">
        <v>65.02</v>
      </c>
    </row>
    <row r="11" spans="1:4" ht="24.75" thickBot="1">
      <c r="A11" s="6" t="s">
        <v>42</v>
      </c>
      <c r="B11" s="17">
        <v>40</v>
      </c>
      <c r="C11" s="11">
        <v>65.010000000000005</v>
      </c>
      <c r="D11" s="25">
        <v>74.8</v>
      </c>
    </row>
    <row r="12" spans="1:4" ht="24.75" thickBot="1">
      <c r="A12" s="6" t="s">
        <v>43</v>
      </c>
      <c r="B12" s="17">
        <v>40</v>
      </c>
      <c r="C12" s="11" t="s">
        <v>66</v>
      </c>
      <c r="D12" s="25">
        <v>68.19</v>
      </c>
    </row>
    <row r="13" spans="1:4" ht="24.75" thickBot="1">
      <c r="A13" s="6" t="s">
        <v>44</v>
      </c>
      <c r="B13" s="17">
        <v>40</v>
      </c>
      <c r="C13" s="11">
        <v>51.71</v>
      </c>
      <c r="D13" s="25">
        <v>59.99</v>
      </c>
    </row>
    <row r="14" spans="1:4" ht="24.75" thickBot="1">
      <c r="A14" s="6" t="s">
        <v>45</v>
      </c>
      <c r="B14" s="17">
        <v>40</v>
      </c>
      <c r="C14" s="11">
        <v>41.18</v>
      </c>
      <c r="D14" s="25">
        <v>49.6</v>
      </c>
    </row>
    <row r="15" spans="1:4" ht="24.75" thickBot="1">
      <c r="A15" s="6" t="s">
        <v>46</v>
      </c>
      <c r="B15" s="17">
        <v>40</v>
      </c>
      <c r="C15" s="11">
        <v>44.61</v>
      </c>
      <c r="D15" s="25">
        <v>51.36</v>
      </c>
    </row>
    <row r="16" spans="1:4" ht="24.75" thickBot="1">
      <c r="A16" s="6" t="s">
        <v>47</v>
      </c>
      <c r="B16" s="17">
        <v>40</v>
      </c>
      <c r="C16" s="11">
        <v>54.32</v>
      </c>
      <c r="D16" s="25">
        <v>60.99</v>
      </c>
    </row>
    <row r="17" spans="1:4" ht="24.75" thickBot="1">
      <c r="A17" s="6" t="s">
        <v>48</v>
      </c>
      <c r="B17" s="17">
        <v>40</v>
      </c>
      <c r="C17" s="11">
        <v>54.11</v>
      </c>
      <c r="D17" s="25">
        <v>63.51</v>
      </c>
    </row>
    <row r="18" spans="1:4" ht="24.75" thickBot="1">
      <c r="A18" s="6" t="s">
        <v>49</v>
      </c>
      <c r="B18" s="17">
        <v>40</v>
      </c>
      <c r="C18" s="11">
        <v>51.44</v>
      </c>
      <c r="D18" s="25">
        <v>59.91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1"/>
  <sheetViews>
    <sheetView view="pageBreakPreview" topLeftCell="A35" zoomScaleNormal="100" zoomScaleSheetLayoutView="100" workbookViewId="0">
      <selection activeCell="L51" sqref="L51"/>
    </sheetView>
  </sheetViews>
  <sheetFormatPr defaultRowHeight="14.25"/>
  <cols>
    <col min="1" max="4" width="12.625" customWidth="1"/>
    <col min="9" max="9" width="11.5" customWidth="1"/>
  </cols>
  <sheetData>
    <row r="1" spans="1:4" ht="24.75" thickBot="1">
      <c r="A1" s="1" t="s">
        <v>9</v>
      </c>
      <c r="B1" s="2" t="s">
        <v>24</v>
      </c>
      <c r="C1" s="2" t="s">
        <v>1</v>
      </c>
      <c r="D1" s="2" t="s">
        <v>3</v>
      </c>
    </row>
    <row r="2" spans="1:4" ht="24.75" thickBot="1">
      <c r="A2" s="6">
        <v>1</v>
      </c>
      <c r="B2" s="15">
        <v>40</v>
      </c>
      <c r="C2" s="26">
        <v>56.68</v>
      </c>
      <c r="D2" s="16">
        <v>61.12</v>
      </c>
    </row>
    <row r="3" spans="1:4" ht="24.75" thickBot="1">
      <c r="A3" s="6">
        <v>2</v>
      </c>
      <c r="B3" s="17">
        <v>40</v>
      </c>
      <c r="C3" s="27">
        <v>57.14</v>
      </c>
      <c r="D3" s="18">
        <v>66</v>
      </c>
    </row>
    <row r="4" spans="1:4" ht="24.75" thickBot="1">
      <c r="A4" s="6">
        <v>3</v>
      </c>
      <c r="B4" s="17">
        <v>40</v>
      </c>
      <c r="C4" s="27">
        <v>46.94</v>
      </c>
      <c r="D4" s="18">
        <v>53.33</v>
      </c>
    </row>
    <row r="5" spans="1:4" ht="24.75" thickBot="1">
      <c r="A5" s="6">
        <v>4</v>
      </c>
      <c r="B5" s="17">
        <v>40</v>
      </c>
      <c r="C5" s="27">
        <v>53.9</v>
      </c>
      <c r="D5" s="18">
        <v>60.7</v>
      </c>
    </row>
    <row r="6" spans="1:4" ht="24.75" thickBot="1">
      <c r="A6" s="6">
        <v>5</v>
      </c>
      <c r="B6" s="17">
        <v>40</v>
      </c>
      <c r="C6" s="27">
        <v>54.4</v>
      </c>
      <c r="D6" s="18">
        <v>60.72</v>
      </c>
    </row>
    <row r="7" spans="1:4" ht="24.75" thickBot="1">
      <c r="A7" s="6">
        <v>6</v>
      </c>
      <c r="B7" s="17">
        <v>40</v>
      </c>
      <c r="C7" s="27">
        <v>65.97</v>
      </c>
      <c r="D7" s="18">
        <v>74.650000000000006</v>
      </c>
    </row>
    <row r="8" spans="1:4" ht="24.75" thickBot="1">
      <c r="A8" s="6">
        <v>7</v>
      </c>
      <c r="B8" s="17">
        <v>40</v>
      </c>
      <c r="C8" s="27">
        <v>58.01</v>
      </c>
      <c r="D8" s="18">
        <v>66.17</v>
      </c>
    </row>
    <row r="9" spans="1:4" ht="24.75" thickBot="1">
      <c r="A9" s="6">
        <v>8</v>
      </c>
      <c r="B9" s="17">
        <v>40</v>
      </c>
      <c r="C9" s="27">
        <v>62.77</v>
      </c>
      <c r="D9" s="18">
        <v>68.2</v>
      </c>
    </row>
    <row r="10" spans="1:4" ht="24.75" thickBot="1">
      <c r="A10" s="6">
        <v>9</v>
      </c>
      <c r="B10" s="17">
        <v>40</v>
      </c>
      <c r="C10" s="27">
        <v>61.78</v>
      </c>
      <c r="D10" s="18">
        <v>70.33</v>
      </c>
    </row>
    <row r="11" spans="1:4" ht="24.75" thickBot="1">
      <c r="A11" s="6">
        <v>10</v>
      </c>
      <c r="B11" s="17">
        <v>40</v>
      </c>
      <c r="C11" s="27">
        <v>56.6</v>
      </c>
      <c r="D11" s="18">
        <v>66.58</v>
      </c>
    </row>
    <row r="12" spans="1:4" ht="24.75" thickBot="1">
      <c r="A12" s="6">
        <v>11</v>
      </c>
      <c r="B12" s="17">
        <v>40</v>
      </c>
      <c r="C12" s="27">
        <v>48.34</v>
      </c>
      <c r="D12" s="18">
        <v>57.21</v>
      </c>
    </row>
    <row r="13" spans="1:4" ht="24.75" thickBot="1">
      <c r="A13" s="6">
        <v>12</v>
      </c>
      <c r="B13" s="17">
        <v>40</v>
      </c>
      <c r="C13" s="27">
        <v>43.85</v>
      </c>
      <c r="D13" s="18">
        <v>50.91</v>
      </c>
    </row>
    <row r="14" spans="1:4" ht="24.75" thickBot="1">
      <c r="A14" s="6">
        <v>13</v>
      </c>
      <c r="B14" s="17">
        <v>40</v>
      </c>
      <c r="C14" s="27">
        <v>58.89</v>
      </c>
      <c r="D14" s="18">
        <v>68.48</v>
      </c>
    </row>
    <row r="15" spans="1:4" ht="24.75" thickBot="1">
      <c r="A15" s="6">
        <v>14</v>
      </c>
      <c r="B15" s="17">
        <v>40</v>
      </c>
      <c r="C15" s="27">
        <v>65.02</v>
      </c>
      <c r="D15" s="18">
        <v>74.8</v>
      </c>
    </row>
    <row r="16" spans="1:4" ht="24.75" thickBot="1">
      <c r="A16" s="6">
        <v>15</v>
      </c>
      <c r="B16" s="17">
        <v>40</v>
      </c>
      <c r="C16" s="27">
        <v>58.39</v>
      </c>
      <c r="D16" s="18">
        <v>64.97</v>
      </c>
    </row>
    <row r="17" spans="1:4" ht="24.75" thickBot="1">
      <c r="A17" s="6">
        <v>16</v>
      </c>
      <c r="B17" s="17">
        <v>40</v>
      </c>
      <c r="C17" s="27">
        <v>62.7</v>
      </c>
      <c r="D17" s="18">
        <v>71.42</v>
      </c>
    </row>
    <row r="18" spans="1:4" ht="24.75" thickBot="1">
      <c r="A18" s="6">
        <v>17</v>
      </c>
      <c r="B18" s="17">
        <v>40</v>
      </c>
      <c r="C18" s="27">
        <v>54.89</v>
      </c>
      <c r="D18" s="18">
        <v>64.53</v>
      </c>
    </row>
    <row r="19" spans="1:4" ht="24.75" thickBot="1">
      <c r="A19" s="6">
        <v>18</v>
      </c>
      <c r="B19" s="17">
        <v>40</v>
      </c>
      <c r="C19" s="27">
        <v>53.44</v>
      </c>
      <c r="D19" s="18">
        <v>61.09</v>
      </c>
    </row>
    <row r="20" spans="1:4" ht="24.75" thickBot="1">
      <c r="A20" s="6">
        <v>19</v>
      </c>
      <c r="B20" s="17">
        <v>40</v>
      </c>
      <c r="C20" s="27">
        <v>46.82</v>
      </c>
      <c r="D20" s="18">
        <v>54.37</v>
      </c>
    </row>
    <row r="21" spans="1:4" ht="24.75" thickBot="1">
      <c r="A21" s="6">
        <v>20</v>
      </c>
      <c r="B21" s="17">
        <v>40</v>
      </c>
      <c r="C21" s="27">
        <v>46.52</v>
      </c>
      <c r="D21" s="18">
        <v>55.88</v>
      </c>
    </row>
    <row r="22" spans="1:4" ht="24.75" thickBot="1">
      <c r="A22" s="6">
        <v>21</v>
      </c>
      <c r="B22" s="17">
        <v>40</v>
      </c>
      <c r="C22" s="27">
        <v>35.86</v>
      </c>
      <c r="D22" s="18">
        <v>43.33</v>
      </c>
    </row>
    <row r="23" spans="1:4" ht="24.75" thickBot="1">
      <c r="A23" s="6">
        <v>22</v>
      </c>
      <c r="B23" s="17">
        <v>40</v>
      </c>
      <c r="C23" s="27">
        <v>58.2</v>
      </c>
      <c r="D23" s="18">
        <v>65.31</v>
      </c>
    </row>
    <row r="24" spans="1:4" ht="24.75" thickBot="1">
      <c r="A24" s="6">
        <v>23</v>
      </c>
      <c r="B24" s="17">
        <v>40</v>
      </c>
      <c r="C24" s="27">
        <v>50.44</v>
      </c>
      <c r="D24" s="18">
        <v>56.68</v>
      </c>
    </row>
    <row r="25" spans="1:4" ht="24.75" thickBot="1">
      <c r="A25" s="6">
        <v>24</v>
      </c>
      <c r="B25" s="17">
        <v>40</v>
      </c>
      <c r="C25" s="27">
        <v>54.74</v>
      </c>
      <c r="D25" s="18">
        <v>65.14</v>
      </c>
    </row>
    <row r="26" spans="1:4" ht="24.75" thickBot="1">
      <c r="A26" s="6">
        <v>25</v>
      </c>
      <c r="B26" s="17">
        <v>40</v>
      </c>
      <c r="C26" s="27">
        <v>53.48</v>
      </c>
      <c r="D26" s="18">
        <v>61.9</v>
      </c>
    </row>
    <row r="27" spans="1:4" ht="24.75" thickBot="1">
      <c r="A27" s="6">
        <v>26</v>
      </c>
      <c r="B27" s="17">
        <v>40</v>
      </c>
      <c r="C27" s="27">
        <v>45.87</v>
      </c>
      <c r="D27" s="18">
        <v>53.56</v>
      </c>
    </row>
    <row r="28" spans="1:4" ht="24.75" thickBot="1">
      <c r="A28" s="6">
        <v>27</v>
      </c>
      <c r="B28" s="17">
        <v>40</v>
      </c>
      <c r="C28" s="27">
        <v>88.5</v>
      </c>
      <c r="D28" s="18">
        <v>88.93</v>
      </c>
    </row>
    <row r="29" spans="1:4" ht="24.75" thickBot="1">
      <c r="A29" s="6">
        <v>28</v>
      </c>
      <c r="B29" s="17">
        <v>40</v>
      </c>
      <c r="C29" s="27">
        <v>62.77</v>
      </c>
      <c r="D29" s="18">
        <v>66.69</v>
      </c>
    </row>
    <row r="30" spans="1:4" ht="24.75" thickBot="1">
      <c r="A30" s="6">
        <v>29</v>
      </c>
      <c r="B30" s="17">
        <v>40</v>
      </c>
      <c r="C30" s="27">
        <v>72.930000000000007</v>
      </c>
      <c r="D30" s="18">
        <v>78.930000000000007</v>
      </c>
    </row>
    <row r="31" spans="1:4" ht="24.75" thickBot="1">
      <c r="A31" s="6">
        <v>30</v>
      </c>
      <c r="B31" s="17">
        <v>40</v>
      </c>
      <c r="C31" s="27">
        <v>90.6</v>
      </c>
      <c r="D31" s="18">
        <v>90.72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11</vt:i4>
      </vt:variant>
    </vt:vector>
  </HeadingPairs>
  <TitlesOfParts>
    <vt:vector size="22" baseType="lpstr">
      <vt:lpstr>เป้าหมาย</vt:lpstr>
      <vt:lpstr>รายด้าน</vt:lpstr>
      <vt:lpstr>รายด้าน (เปรียบเทียบ 3 ปี)</vt:lpstr>
      <vt:lpstr>สาระ_M</vt:lpstr>
      <vt:lpstr>มาตรฐาน_M</vt:lpstr>
      <vt:lpstr>ตัวชี้วัด_M</vt:lpstr>
      <vt:lpstr>รายข้อ_M</vt:lpstr>
      <vt:lpstr>สาระ_T</vt:lpstr>
      <vt:lpstr>มาตรฐาน_T</vt:lpstr>
      <vt:lpstr>ตัวชี้วัด_T</vt:lpstr>
      <vt:lpstr>รายข้อ_T</vt:lpstr>
      <vt:lpstr>ตัวชี้วัด_M!Print_Area</vt:lpstr>
      <vt:lpstr>ตัวชี้วัด_T!Print_Area</vt:lpstr>
      <vt:lpstr>เป้าหมาย!Print_Area</vt:lpstr>
      <vt:lpstr>มาตรฐาน_M!Print_Area</vt:lpstr>
      <vt:lpstr>มาตรฐาน_T!Print_Area</vt:lpstr>
      <vt:lpstr>รายข้อ_M!Print_Area</vt:lpstr>
      <vt:lpstr>รายข้อ_T!Print_Area</vt:lpstr>
      <vt:lpstr>รายด้าน!Print_Area</vt:lpstr>
      <vt:lpstr>'รายด้าน (เปรียบเทียบ 3 ปี)'!Print_Area</vt:lpstr>
      <vt:lpstr>สาระ_M!Print_Area</vt:lpstr>
      <vt:lpstr>สาระ_T!Print_Area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2023-05-03T09:26:14Z</cp:lastPrinted>
  <dcterms:created xsi:type="dcterms:W3CDTF">2023-05-03T07:53:24Z</dcterms:created>
  <dcterms:modified xsi:type="dcterms:W3CDTF">2024-08-27T07:55:17Z</dcterms:modified>
</cp:coreProperties>
</file>