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รูปถ่าย+วีดีโอ_2+ลงพื้นที่\670701_ลงพื้นที่ O-NET,NT (1-19 ก.ค. 67)\เอกสารประกอบการนิเทศ_1-19 ก.ค.67\O-NET_ป.6\"/>
    </mc:Choice>
  </mc:AlternateContent>
  <xr:revisionPtr revIDLastSave="0" documentId="13_ncr:1_{AFFE3C91-7108-4D3B-A4C0-B3DBFDB60924}" xr6:coauthVersionLast="45" xr6:coauthVersionMax="45" xr10:uidLastSave="{00000000-0000-0000-0000-000000000000}"/>
  <bookViews>
    <workbookView xWindow="810" yWindow="-120" windowWidth="19800" windowHeight="11760" xr2:uid="{00000000-000D-0000-FFFF-FFFF00000000}"/>
  </bookViews>
  <sheets>
    <sheet name="เป้าหมาย" sheetId="36" r:id="rId1"/>
    <sheet name="รายวิชา" sheetId="27" r:id="rId2"/>
    <sheet name="รายวิชา (เปรียบเทียบ 3 ปี)" sheetId="34" r:id="rId3"/>
    <sheet name="รายวิชา (เปรียบเทียบ 2 ปี)" sheetId="30" r:id="rId4"/>
    <sheet name="สาระ_T" sheetId="5" r:id="rId5"/>
    <sheet name="มาตรฐาน_T" sheetId="15" r:id="rId6"/>
    <sheet name="รายข้อ_T" sheetId="16" r:id="rId7"/>
    <sheet name="สาระ_E" sheetId="17" r:id="rId8"/>
    <sheet name="มาตรฐาน_E" sheetId="18" r:id="rId9"/>
    <sheet name="รายข้อ_E" sheetId="19" r:id="rId10"/>
    <sheet name="สาระ_M" sheetId="20" r:id="rId11"/>
    <sheet name="มาตรฐาน_M" sheetId="21" r:id="rId12"/>
    <sheet name="รายข้อ_M" sheetId="22" r:id="rId13"/>
    <sheet name="สาระ_S" sheetId="23" r:id="rId14"/>
    <sheet name="มาตรฐาน_S" sheetId="24" r:id="rId15"/>
    <sheet name="รายข้อ_S" sheetId="26" r:id="rId16"/>
    <sheet name="ไม่ได้ใช้" sheetId="29" r:id="rId17"/>
    <sheet name="รายวิชา (ไม่ใช้)" sheetId="35" r:id="rId18"/>
  </sheets>
  <definedNames>
    <definedName name="_xlnm.Print_Area" localSheetId="0">เป้าหมาย!$A$1:$G$14</definedName>
    <definedName name="_xlnm.Print_Area" localSheetId="8">มาตรฐาน_E!$A$1:$E$49</definedName>
    <definedName name="_xlnm.Print_Area" localSheetId="11">มาตรฐาน_M!$A$1:$E$48</definedName>
    <definedName name="_xlnm.Print_Area" localSheetId="14">มาตรฐาน_S!$A$1:$E$52</definedName>
    <definedName name="_xlnm.Print_Area" localSheetId="5">มาตรฐาน_T!$A$1:$E$46</definedName>
    <definedName name="_xlnm.Print_Area" localSheetId="16">ไม่ได้ใช้!$A$1:$G$45</definedName>
    <definedName name="_xlnm.Print_Area" localSheetId="9">รายข้อ_E!$A$1:$K$75</definedName>
    <definedName name="_xlnm.Print_Area" localSheetId="12">รายข้อ_M!$A$1:$J$58</definedName>
    <definedName name="_xlnm.Print_Area" localSheetId="15">รายข้อ_S!$A$1:$K$52</definedName>
    <definedName name="_xlnm.Print_Area" localSheetId="6">รายข้อ_T!$A$1:$J$52</definedName>
    <definedName name="_xlnm.Print_Area" localSheetId="1">รายวิชา!$A$1:$E$44</definedName>
    <definedName name="_xlnm.Print_Area" localSheetId="3">'รายวิชา (เปรียบเทียบ 2 ปี)'!$A$1:$C$44</definedName>
    <definedName name="_xlnm.Print_Area" localSheetId="2">'รายวิชา (เปรียบเทียบ 3 ปี)'!$A$1:$D$44</definedName>
    <definedName name="_xlnm.Print_Area" localSheetId="17">'รายวิชา (ไม่ใช้)'!$A$1:$K$59</definedName>
    <definedName name="_xlnm.Print_Area" localSheetId="7">สาระ_E!$A$1:$E$46</definedName>
    <definedName name="_xlnm.Print_Area" localSheetId="10">สาระ_M!$A$1:$E$46</definedName>
    <definedName name="_xlnm.Print_Area" localSheetId="13">สาระ_S!$A$1:$E$44</definedName>
    <definedName name="_xlnm.Print_Area" localSheetId="4">สาระ_T!$A$1:$E$48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36" l="1"/>
  <c r="F7" i="36"/>
  <c r="E7" i="36"/>
  <c r="D7" i="36"/>
  <c r="C7" i="36"/>
  <c r="B7" i="36"/>
  <c r="G6" i="36" l="1"/>
  <c r="F6" i="36"/>
  <c r="C6" i="36"/>
  <c r="D6" i="36" s="1"/>
  <c r="G5" i="36"/>
  <c r="F5" i="36"/>
  <c r="C5" i="36"/>
  <c r="D5" i="36" s="1"/>
  <c r="G4" i="36"/>
  <c r="F4" i="36"/>
  <c r="C4" i="36"/>
  <c r="D4" i="36" s="1"/>
  <c r="G3" i="36"/>
  <c r="F3" i="36"/>
  <c r="C3" i="36"/>
  <c r="D3" i="36" s="1"/>
  <c r="C6" i="34" l="1"/>
  <c r="D6" i="34"/>
  <c r="B6" i="34"/>
  <c r="C6" i="30" l="1"/>
  <c r="B6" i="30"/>
  <c r="C7" i="29"/>
  <c r="D7" i="29"/>
  <c r="E7" i="29"/>
  <c r="F7" i="29"/>
  <c r="G7" i="29"/>
  <c r="B7" i="29"/>
  <c r="D6" i="27"/>
  <c r="E6" i="27"/>
  <c r="C6" i="27" l="1"/>
</calcChain>
</file>

<file path=xl/sharedStrings.xml><?xml version="1.0" encoding="utf-8"?>
<sst xmlns="http://schemas.openxmlformats.org/spreadsheetml/2006/main" count="172" uniqueCount="84">
  <si>
    <t>มาตรฐานการเรียนรู้</t>
  </si>
  <si>
    <t>ระดับศูนย์</t>
  </si>
  <si>
    <t>ระดับเขตพื้นที่</t>
  </si>
  <si>
    <t>ระดับสังกัด</t>
  </si>
  <si>
    <t>ระดับประเทศ</t>
  </si>
  <si>
    <t>มาตรฐาน ท 1.1</t>
  </si>
  <si>
    <t>มาตรฐาน ท 2.1</t>
  </si>
  <si>
    <t>มาตรฐาน ท 3.1</t>
  </si>
  <si>
    <t>มาตรฐาน ท 4.1</t>
  </si>
  <si>
    <t>มาตรฐาน ท 5.1</t>
  </si>
  <si>
    <t>ข้อที่</t>
  </si>
  <si>
    <t>สาระการเรียนรู้</t>
  </si>
  <si>
    <t>การอ่าน</t>
  </si>
  <si>
    <t>การเขียน</t>
  </si>
  <si>
    <t>การฟัง การดู และการพูด</t>
  </si>
  <si>
    <t>หลักการใช้ภาษาไทย</t>
  </si>
  <si>
    <t>วรรณคดีและวรรณกรรม</t>
  </si>
  <si>
    <t>มาตรฐาน ค 1.1</t>
  </si>
  <si>
    <t>มาตรฐาน ค 1.2</t>
  </si>
  <si>
    <t>มาตรฐาน ค 2.1</t>
  </si>
  <si>
    <t>มาตรฐาน ค 2.2</t>
  </si>
  <si>
    <t>มาตรฐาน ค 3.1</t>
  </si>
  <si>
    <t>มาตรฐาน ว 1.1</t>
  </si>
  <si>
    <t>มาตรฐาน ว 1.2</t>
  </si>
  <si>
    <t>มาตรฐาน ว 1.3</t>
  </si>
  <si>
    <t>มาตรฐาน ว 2.1</t>
  </si>
  <si>
    <t>มาตรฐาน ว 2.2</t>
  </si>
  <si>
    <t>มาตรฐาน ว 2.3</t>
  </si>
  <si>
    <t>มาตรฐาน ว 3.1</t>
  </si>
  <si>
    <t>มาตรฐาน ว 3.2</t>
  </si>
  <si>
    <t>มาตรฐาน ว 4.2</t>
  </si>
  <si>
    <t>ภาษาเพื่อการสื่อสาร</t>
  </si>
  <si>
    <t>ภาษาและวัฒนธรรม</t>
  </si>
  <si>
    <t>ภาษากับความสัมพันธ์กับชุมชนและโลก</t>
  </si>
  <si>
    <t>จำนวนและพีชคณิต</t>
  </si>
  <si>
    <t>สถิติและความน่าจะเป็น</t>
  </si>
  <si>
    <t>การวัดและเรขาคณิต</t>
  </si>
  <si>
    <t>วิทยาศาสตร์ชีวภาพ</t>
  </si>
  <si>
    <t>วิทยาศาสตร์กายภาพ</t>
  </si>
  <si>
    <t>วิทยาศาสตร์ โลก และอวกาศ</t>
  </si>
  <si>
    <t>เทคโนโลยี</t>
  </si>
  <si>
    <t>โรงเรียน</t>
  </si>
  <si>
    <t>ภาษาไทย</t>
  </si>
  <si>
    <t>ภาษาอังกฤษ</t>
  </si>
  <si>
    <t>คณิตศาสตร์</t>
  </si>
  <si>
    <t>วิทยาศาสตร์</t>
  </si>
  <si>
    <t>รายวิชา</t>
  </si>
  <si>
    <t>ค่าเฉลี่ยทุกวิชา</t>
  </si>
  <si>
    <t>ปีการศึกษา 2564</t>
  </si>
  <si>
    <t>ปีการศึกษา 2565</t>
  </si>
  <si>
    <t>มาตรฐาน ต 1.1</t>
  </si>
  <si>
    <t>มาตรฐาน ต 1.2</t>
  </si>
  <si>
    <t>มาตรฐาน ต 1.3</t>
  </si>
  <si>
    <t>มาตรฐาน ต 2.1</t>
  </si>
  <si>
    <t>มาตรฐาน ต 2.2</t>
  </si>
  <si>
    <t>มาตรฐาน ต 4.1</t>
  </si>
  <si>
    <t>bk1.01</t>
  </si>
  <si>
    <t>bk1.02</t>
  </si>
  <si>
    <t>bk1.03</t>
  </si>
  <si>
    <t>bk1.04</t>
  </si>
  <si>
    <t>bk1.05</t>
  </si>
  <si>
    <t>bk1.06</t>
  </si>
  <si>
    <t>bk1.07</t>
  </si>
  <si>
    <t>bk1.08</t>
  </si>
  <si>
    <t>bk1.09</t>
  </si>
  <si>
    <t>bk1.10</t>
  </si>
  <si>
    <t>bk1.11</t>
  </si>
  <si>
    <t>bk1.12</t>
  </si>
  <si>
    <t>bk1.13</t>
  </si>
  <si>
    <t>bk1.14</t>
  </si>
  <si>
    <t>bk1.15</t>
  </si>
  <si>
    <t>bk1.16</t>
  </si>
  <si>
    <t>ชื่อโรงเรียน</t>
  </si>
  <si>
    <t>ปีการศึกษา 2566</t>
  </si>
  <si>
    <t>เป้าหมาย</t>
  </si>
  <si>
    <t>คะแนน o-net65</t>
  </si>
  <si>
    <t>ร้อยละ 3</t>
  </si>
  <si>
    <t>เป้าหมาย ปี66</t>
  </si>
  <si>
    <t>ผลลัพธ์ ปี66(o-net66)</t>
  </si>
  <si>
    <t>เพิ่ม, ลด (+ , -) ร้อยละ</t>
  </si>
  <si>
    <t>เป้าหมาย ปี67</t>
  </si>
  <si>
    <t xml:space="preserve">ภาษาไทย </t>
  </si>
  <si>
    <t>ค่าเฉลี่ย</t>
  </si>
  <si>
    <r>
      <rPr>
        <b/>
        <sz val="18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 ให้เติมหรือแก้ไขเฉพาะตัวเลขสีแดง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</si>
</sst>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4"/>
      <color theme="1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sz val="8"/>
      <name val="Tahoma"/>
      <family val="2"/>
      <charset val="222"/>
      <scheme val="minor"/>
    </font>
    <font>
      <b/>
      <sz val="18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8" fillId="2" borderId="0" xfId="0" applyFont="1" applyFill="1"/>
    <xf numFmtId="0" fontId="2" fillId="2" borderId="0" xfId="0" applyFont="1" applyFill="1"/>
    <xf numFmtId="0" fontId="1" fillId="3" borderId="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2" fillId="0" borderId="8" xfId="0" applyFont="1" applyBorder="1"/>
    <xf numFmtId="2" fontId="6" fillId="0" borderId="8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 vertical="center" wrapText="1"/>
    </xf>
    <xf numFmtId="0" fontId="1" fillId="3" borderId="8" xfId="0" applyFont="1" applyFill="1" applyBorder="1"/>
    <xf numFmtId="2" fontId="1" fillId="3" borderId="8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832244021654771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รายวิชา!$B$1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ADB0-4E06-8657-A5BB9BC96880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ADB0-4E06-8657-A5BB9BC96880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ADB0-4E06-8657-A5BB9BC96880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ADB0-4E06-8657-A5BB9BC96880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ADB0-4E06-8657-A5BB9BC9688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รายวิชา!$B$2:$B$6</c:f>
              <c:numCache>
                <c:formatCode>0.00</c:formatCode>
                <c:ptCount val="5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B0-4E06-8657-A5BB9BC96880}"/>
            </c:ext>
          </c:extLst>
        </c:ser>
        <c:ser>
          <c:idx val="1"/>
          <c:order val="1"/>
          <c:tx>
            <c:strRef>
              <c:f>รายวิชา!$C$1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DB0-4E06-8657-A5BB9BC96880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DB0-4E06-8657-A5BB9BC96880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DB0-4E06-8657-A5BB9BC968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รายวิชา!$C$2:$C$6</c:f>
              <c:numCache>
                <c:formatCode>0.00</c:formatCode>
                <c:ptCount val="5"/>
                <c:pt idx="0">
                  <c:v>55.63</c:v>
                </c:pt>
                <c:pt idx="1">
                  <c:v>32.03</c:v>
                </c:pt>
                <c:pt idx="2">
                  <c:v>27.93</c:v>
                </c:pt>
                <c:pt idx="3">
                  <c:v>38.76</c:v>
                </c:pt>
                <c:pt idx="4">
                  <c:v>38.587499999999999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DB0-4E06-8657-A5BB9BC96880}"/>
            </c:ext>
          </c:extLst>
        </c:ser>
        <c:ser>
          <c:idx val="2"/>
          <c:order val="2"/>
          <c:tx>
            <c:strRef>
              <c:f>รายวิชา!$D$1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ADB0-4E06-8657-A5BB9BC96880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ADB0-4E06-8657-A5BB9BC96880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ADB0-4E06-8657-A5BB9BC96880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ADB0-4E06-8657-A5BB9BC96880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ADB0-4E06-8657-A5BB9BC9688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รายวิชา!$D$2:$D$6</c:f>
              <c:numCache>
                <c:formatCode>0.00</c:formatCode>
                <c:ptCount val="5"/>
                <c:pt idx="0">
                  <c:v>56.2</c:v>
                </c:pt>
                <c:pt idx="1">
                  <c:v>33.65</c:v>
                </c:pt>
                <c:pt idx="2">
                  <c:v>28.7</c:v>
                </c:pt>
                <c:pt idx="3">
                  <c:v>39.69</c:v>
                </c:pt>
                <c:pt idx="4">
                  <c:v>39.56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DB0-4E06-8657-A5BB9BC96880}"/>
            </c:ext>
          </c:extLst>
        </c:ser>
        <c:ser>
          <c:idx val="3"/>
          <c:order val="3"/>
          <c:tx>
            <c:strRef>
              <c:f>รายวิชา!$E$1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ADB0-4E06-8657-A5BB9BC96880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ADB0-4E06-8657-A5BB9BC96880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ADB0-4E06-8657-A5BB9BC96880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ADB0-4E06-8657-A5BB9BC96880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ADB0-4E06-8657-A5BB9BC9688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รายวิชา!$E$2:$E$6</c:f>
              <c:numCache>
                <c:formatCode>0.00</c:formatCode>
                <c:ptCount val="5"/>
                <c:pt idx="0">
                  <c:v>57.3</c:v>
                </c:pt>
                <c:pt idx="1">
                  <c:v>37.32</c:v>
                </c:pt>
                <c:pt idx="2">
                  <c:v>29.96</c:v>
                </c:pt>
                <c:pt idx="3">
                  <c:v>40.75</c:v>
                </c:pt>
                <c:pt idx="4">
                  <c:v>41.332500000000003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ADB0-4E06-8657-A5BB9BC968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99537280"/>
        <c:axId val="99538816"/>
        <c:axId val="0"/>
      </c:bar3DChart>
      <c:catAx>
        <c:axId val="995372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99538816"/>
        <c:crosses val="autoZero"/>
        <c:auto val="1"/>
        <c:lblAlgn val="ctr"/>
        <c:lblOffset val="100"/>
        <c:noMultiLvlLbl val="0"/>
      </c:catAx>
      <c:valAx>
        <c:axId val="9953881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9953728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511133073617892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'รายวิชา (เปรียบเทียบ 3 ปี)'!$B$1</c:f>
              <c:strCache>
                <c:ptCount val="1"/>
                <c:pt idx="0">
                  <c:v>ปีการศึกษา 2564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89F2-44D7-A707-51A325D85236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89F2-44D7-A707-51A325D85236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9F2-44D7-A707-51A325D85236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9F2-44D7-A707-51A325D85236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9F2-44D7-A707-51A325D8523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(เปรียบเทียบ 3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3 ปี)'!$B$2:$B$6</c:f>
              <c:numCache>
                <c:formatCode>General</c:formatCode>
                <c:ptCount val="5"/>
                <c:pt idx="0">
                  <c:v>50.96</c:v>
                </c:pt>
                <c:pt idx="1">
                  <c:v>40.18</c:v>
                </c:pt>
                <c:pt idx="2">
                  <c:v>35.909999999999997</c:v>
                </c:pt>
                <c:pt idx="3">
                  <c:v>34.29</c:v>
                </c:pt>
                <c:pt idx="4" formatCode="0.00">
                  <c:v>40.335000000000001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F2-44D7-A707-51A325D85236}"/>
            </c:ext>
          </c:extLst>
        </c:ser>
        <c:ser>
          <c:idx val="4"/>
          <c:order val="1"/>
          <c:tx>
            <c:strRef>
              <c:f>'รายวิชา (เปรียบเทียบ 3 ปี)'!$C$1</c:f>
              <c:strCache>
                <c:ptCount val="1"/>
                <c:pt idx="0">
                  <c:v>ปีการศึกษา 2565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(เปรียบเทียบ 3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3 ปี)'!$C$2:$C$6</c:f>
              <c:numCache>
                <c:formatCode>General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 formatCode="0.00">
                  <c:v>59</c:v>
                </c:pt>
                <c:pt idx="4" formatCode="0.00">
                  <c:v>51.14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9F2-44D7-A707-51A325D85236}"/>
            </c:ext>
          </c:extLst>
        </c:ser>
        <c:ser>
          <c:idx val="1"/>
          <c:order val="2"/>
          <c:tx>
            <c:strRef>
              <c:f>'รายวิชา (เปรียบเทียบ 3 ปี)'!$D$1</c:f>
              <c:strCache>
                <c:ptCount val="1"/>
                <c:pt idx="0">
                  <c:v>ปีการศึกษา 2566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(เปรียบเทียบ 3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3 ปี)'!$D$2:$D$6</c:f>
              <c:numCache>
                <c:formatCode>General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 formatCode="0.00">
                  <c:v>59</c:v>
                </c:pt>
                <c:pt idx="4" formatCode="0.00">
                  <c:v>51.14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9F2-44D7-A707-51A325D852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6562688"/>
        <c:axId val="106564224"/>
        <c:axId val="0"/>
      </c:bar3DChart>
      <c:catAx>
        <c:axId val="1065626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6564224"/>
        <c:crosses val="autoZero"/>
        <c:auto val="1"/>
        <c:lblAlgn val="ctr"/>
        <c:lblOffset val="100"/>
        <c:noMultiLvlLbl val="0"/>
      </c:catAx>
      <c:valAx>
        <c:axId val="1065642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0656268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3404680857113432"/>
          <c:y val="0.88157735096305778"/>
          <c:w val="0.69781347443566366"/>
          <c:h val="6.9275977035932523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'รายวิชา (เปรียบเทียบ 2 ปี)'!$B$1</c:f>
              <c:strCache>
                <c:ptCount val="1"/>
                <c:pt idx="0">
                  <c:v>ปีการศึกษา 2564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2566-4E8A-B6F5-CDB41131F94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2566-4E8A-B6F5-CDB41131F94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2566-4E8A-B6F5-CDB41131F94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566-4E8A-B6F5-CDB41131F94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566-4E8A-B6F5-CDB41131F94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(เปรียบเทียบ 2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2 ปี)'!$B$2:$B$6</c:f>
              <c:numCache>
                <c:formatCode>General</c:formatCode>
                <c:ptCount val="5"/>
                <c:pt idx="0">
                  <c:v>50.96</c:v>
                </c:pt>
                <c:pt idx="1">
                  <c:v>40.18</c:v>
                </c:pt>
                <c:pt idx="2">
                  <c:v>35.909999999999997</c:v>
                </c:pt>
                <c:pt idx="3">
                  <c:v>34.29</c:v>
                </c:pt>
                <c:pt idx="4" formatCode="0.00">
                  <c:v>40.335000000000001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66-4E8A-B6F5-CDB41131F942}"/>
            </c:ext>
          </c:extLst>
        </c:ser>
        <c:ser>
          <c:idx val="4"/>
          <c:order val="1"/>
          <c:tx>
            <c:strRef>
              <c:f>'รายวิชา (เปรียบเทียบ 2 ปี)'!$C$1</c:f>
              <c:strCache>
                <c:ptCount val="1"/>
                <c:pt idx="0">
                  <c:v>ปีการศึกษา 2565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(เปรียบเทียบ 2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2 ปี)'!$C$2:$C$6</c:f>
              <c:numCache>
                <c:formatCode>General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 formatCode="0.00">
                  <c:v>59</c:v>
                </c:pt>
                <c:pt idx="4" formatCode="0.00">
                  <c:v>51.14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66-4E8A-B6F5-CDB41131F9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0161408"/>
        <c:axId val="100162944"/>
        <c:axId val="0"/>
      </c:bar3DChart>
      <c:catAx>
        <c:axId val="1001614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0162944"/>
        <c:crosses val="autoZero"/>
        <c:auto val="1"/>
        <c:lblAlgn val="ctr"/>
        <c:lblOffset val="100"/>
        <c:noMultiLvlLbl val="0"/>
      </c:catAx>
      <c:valAx>
        <c:axId val="100162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001614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377152810927259"/>
          <c:y val="0.82795448569917096"/>
          <c:w val="0.457831220988594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9.6350291507047825E-2"/>
          <c:y val="3.4444779698493092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05D0-4263-9159-E59F81FBE3C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05D0-4263-9159-E59F81FBE3C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05D0-4263-9159-E59F81FBE3C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05D0-4263-9159-E59F81FBE3C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05D0-4263-9159-E59F81FBE3C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สาระ_T!$B$2:$B$6</c:f>
              <c:numCache>
                <c:formatCode>0.00</c:formatCode>
                <c:ptCount val="5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D0-4263-9159-E59F81FBE3C9}"/>
            </c:ext>
          </c:extLst>
        </c:ser>
        <c:ser>
          <c:idx val="1"/>
          <c:order val="1"/>
          <c:tx>
            <c:strRef>
              <c:f>สาระ_T!$C$1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5D0-4263-9159-E59F81FBE3C9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5D0-4263-9159-E59F81FBE3C9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5D0-4263-9159-E59F81FBE3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สาระ_T!$C$2:$C$6</c:f>
              <c:numCache>
                <c:formatCode>0.00</c:formatCode>
                <c:ptCount val="5"/>
                <c:pt idx="0">
                  <c:v>59.65</c:v>
                </c:pt>
                <c:pt idx="1">
                  <c:v>61.52</c:v>
                </c:pt>
                <c:pt idx="2">
                  <c:v>73.72</c:v>
                </c:pt>
                <c:pt idx="3">
                  <c:v>44.58</c:v>
                </c:pt>
                <c:pt idx="4">
                  <c:v>37.85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D0-4263-9159-E59F81FBE3C9}"/>
            </c:ext>
          </c:extLst>
        </c:ser>
        <c:ser>
          <c:idx val="2"/>
          <c:order val="2"/>
          <c:tx>
            <c:strRef>
              <c:f>สาระ_T!$D$1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05D0-4263-9159-E59F81FBE3C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05D0-4263-9159-E59F81FBE3C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05D0-4263-9159-E59F81FBE3C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05D0-4263-9159-E59F81FBE3C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05D0-4263-9159-E59F81FBE3C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สาระ_T!$D$2:$D$6</c:f>
              <c:numCache>
                <c:formatCode>General</c:formatCode>
                <c:ptCount val="5"/>
                <c:pt idx="0">
                  <c:v>58.57</c:v>
                </c:pt>
                <c:pt idx="1">
                  <c:v>61.92</c:v>
                </c:pt>
                <c:pt idx="2">
                  <c:v>74.989999999999995</c:v>
                </c:pt>
                <c:pt idx="3">
                  <c:v>45.81</c:v>
                </c:pt>
                <c:pt idx="4">
                  <c:v>40.06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5D0-4263-9159-E59F81FBE3C9}"/>
            </c:ext>
          </c:extLst>
        </c:ser>
        <c:ser>
          <c:idx val="3"/>
          <c:order val="3"/>
          <c:tx>
            <c:strRef>
              <c:f>สาระ_T!$E$1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05D0-4263-9159-E59F81FBE3C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05D0-4263-9159-E59F81FBE3C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05D0-4263-9159-E59F81FBE3C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05D0-4263-9159-E59F81FBE3C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05D0-4263-9159-E59F81FBE3C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สาระ_T!$E$2:$E$6</c:f>
              <c:numCache>
                <c:formatCode>General</c:formatCode>
                <c:ptCount val="5"/>
                <c:pt idx="0">
                  <c:v>59.61</c:v>
                </c:pt>
                <c:pt idx="1">
                  <c:v>62.51</c:v>
                </c:pt>
                <c:pt idx="2">
                  <c:v>76.209999999999994</c:v>
                </c:pt>
                <c:pt idx="3">
                  <c:v>47.1</c:v>
                </c:pt>
                <c:pt idx="4">
                  <c:v>42.01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5D0-4263-9159-E59F81FBE3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7362176"/>
        <c:axId val="107363712"/>
        <c:axId val="0"/>
      </c:bar3DChart>
      <c:catAx>
        <c:axId val="1073621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7363712"/>
        <c:crosses val="autoZero"/>
        <c:auto val="1"/>
        <c:lblAlgn val="ctr"/>
        <c:lblOffset val="100"/>
        <c:noMultiLvlLbl val="0"/>
      </c:catAx>
      <c:valAx>
        <c:axId val="10736371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736217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CF42-4871-8A77-33CA79DC520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CF42-4871-8A77-33CA79DC520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CF42-4871-8A77-33CA79DC520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CF42-4871-8A77-33CA79DC520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CF42-4871-8A77-33CA79DC520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มาตรฐาน_T!$B$2:$B$6</c:f>
              <c:numCache>
                <c:formatCode>0.00</c:formatCode>
                <c:ptCount val="5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42-4871-8A77-33CA79DC5202}"/>
            </c:ext>
          </c:extLst>
        </c:ser>
        <c:ser>
          <c:idx val="1"/>
          <c:order val="1"/>
          <c:tx>
            <c:strRef>
              <c:f>มาตรฐาน_T!$C$1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F42-4871-8A77-33CA79DC5202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F42-4871-8A77-33CA79DC5202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F42-4871-8A77-33CA79DC520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มาตรฐาน_T!$C$2:$C$6</c:f>
              <c:numCache>
                <c:formatCode>0.00</c:formatCode>
                <c:ptCount val="5"/>
                <c:pt idx="0">
                  <c:v>59.65</c:v>
                </c:pt>
                <c:pt idx="1">
                  <c:v>61.52</c:v>
                </c:pt>
                <c:pt idx="2">
                  <c:v>73.72</c:v>
                </c:pt>
                <c:pt idx="3">
                  <c:v>44.58</c:v>
                </c:pt>
                <c:pt idx="4">
                  <c:v>37.85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42-4871-8A77-33CA79DC5202}"/>
            </c:ext>
          </c:extLst>
        </c:ser>
        <c:ser>
          <c:idx val="2"/>
          <c:order val="2"/>
          <c:tx>
            <c:strRef>
              <c:f>มาตรฐาน_T!$D$1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CF42-4871-8A77-33CA79DC520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CF42-4871-8A77-33CA79DC520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CF42-4871-8A77-33CA79DC520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CF42-4871-8A77-33CA79DC520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CF42-4871-8A77-33CA79DC520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มาตรฐาน_T!$D$2:$D$6</c:f>
              <c:numCache>
                <c:formatCode>General</c:formatCode>
                <c:ptCount val="5"/>
                <c:pt idx="0">
                  <c:v>58.57</c:v>
                </c:pt>
                <c:pt idx="1">
                  <c:v>61.92</c:v>
                </c:pt>
                <c:pt idx="2">
                  <c:v>74.989999999999995</c:v>
                </c:pt>
                <c:pt idx="3">
                  <c:v>45.81</c:v>
                </c:pt>
                <c:pt idx="4">
                  <c:v>40.06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F42-4871-8A77-33CA79DC5202}"/>
            </c:ext>
          </c:extLst>
        </c:ser>
        <c:ser>
          <c:idx val="3"/>
          <c:order val="3"/>
          <c:tx>
            <c:strRef>
              <c:f>มาตรฐาน_T!$E$1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CF42-4871-8A77-33CA79DC520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CF42-4871-8A77-33CA79DC520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CF42-4871-8A77-33CA79DC520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CF42-4871-8A77-33CA79DC520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CF42-4871-8A77-33CA79DC520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มาตรฐาน_T!$E$2:$E$6</c:f>
              <c:numCache>
                <c:formatCode>General</c:formatCode>
                <c:ptCount val="5"/>
                <c:pt idx="0">
                  <c:v>59.61</c:v>
                </c:pt>
                <c:pt idx="1">
                  <c:v>62.51</c:v>
                </c:pt>
                <c:pt idx="2">
                  <c:v>76.209999999999994</c:v>
                </c:pt>
                <c:pt idx="3">
                  <c:v>47.1</c:v>
                </c:pt>
                <c:pt idx="4">
                  <c:v>42.01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CF42-4871-8A77-33CA79DC52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7469824"/>
        <c:axId val="107475712"/>
        <c:axId val="0"/>
      </c:bar3DChart>
      <c:catAx>
        <c:axId val="1074698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7475712"/>
        <c:crosses val="autoZero"/>
        <c:auto val="1"/>
        <c:lblAlgn val="ctr"/>
        <c:lblOffset val="100"/>
        <c:noMultiLvlLbl val="0"/>
      </c:catAx>
      <c:valAx>
        <c:axId val="10747571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74698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3907-4282-A7B3-35E8C9ED350E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3907-4282-A7B3-35E8C9ED350E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3907-4282-A7B3-35E8C9ED350E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3907-4282-A7B3-35E8C9ED350E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3907-4282-A7B3-35E8C9ED35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รายข้อ_T!$A$2:$A$21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รายข้อ_T!$B$2:$B$21</c:f>
              <c:numCache>
                <c:formatCode>0.00</c:formatCode>
                <c:ptCount val="20"/>
                <c:pt idx="0">
                  <c:v>80</c:v>
                </c:pt>
                <c:pt idx="1">
                  <c:v>0</c:v>
                </c:pt>
                <c:pt idx="2">
                  <c:v>60</c:v>
                </c:pt>
                <c:pt idx="3">
                  <c:v>60</c:v>
                </c:pt>
                <c:pt idx="4">
                  <c:v>20</c:v>
                </c:pt>
                <c:pt idx="5">
                  <c:v>100</c:v>
                </c:pt>
                <c:pt idx="6">
                  <c:v>80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40</c:v>
                </c:pt>
                <c:pt idx="11">
                  <c:v>60</c:v>
                </c:pt>
                <c:pt idx="12">
                  <c:v>20</c:v>
                </c:pt>
                <c:pt idx="13">
                  <c:v>80</c:v>
                </c:pt>
                <c:pt idx="14">
                  <c:v>20</c:v>
                </c:pt>
                <c:pt idx="15">
                  <c:v>80</c:v>
                </c:pt>
                <c:pt idx="16">
                  <c:v>20</c:v>
                </c:pt>
                <c:pt idx="17">
                  <c:v>60</c:v>
                </c:pt>
                <c:pt idx="18">
                  <c:v>60</c:v>
                </c:pt>
                <c:pt idx="19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07-4282-A7B3-35E8C9ED350E}"/>
            </c:ext>
          </c:extLst>
        </c:ser>
        <c:ser>
          <c:idx val="1"/>
          <c:order val="1"/>
          <c:tx>
            <c:strRef>
              <c:f>รายข้อ_T!$C$1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907-4282-A7B3-35E8C9ED350E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907-4282-A7B3-35E8C9ED350E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907-4282-A7B3-35E8C9ED35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รายข้อ_T!$A$2:$A$21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รายข้อ_T!$C$2:$C$21</c:f>
              <c:numCache>
                <c:formatCode>0.00</c:formatCode>
                <c:ptCount val="20"/>
                <c:pt idx="0">
                  <c:v>66.400000000000006</c:v>
                </c:pt>
                <c:pt idx="1">
                  <c:v>58.47</c:v>
                </c:pt>
                <c:pt idx="2">
                  <c:v>37.68</c:v>
                </c:pt>
                <c:pt idx="3">
                  <c:v>39.5</c:v>
                </c:pt>
                <c:pt idx="4">
                  <c:v>77.59</c:v>
                </c:pt>
                <c:pt idx="5">
                  <c:v>78.459999999999994</c:v>
                </c:pt>
                <c:pt idx="6">
                  <c:v>80.260000000000005</c:v>
                </c:pt>
                <c:pt idx="7">
                  <c:v>54.05</c:v>
                </c:pt>
                <c:pt idx="8">
                  <c:v>54.12</c:v>
                </c:pt>
                <c:pt idx="9">
                  <c:v>0</c:v>
                </c:pt>
                <c:pt idx="10">
                  <c:v>67.099999999999994</c:v>
                </c:pt>
                <c:pt idx="11">
                  <c:v>24.59</c:v>
                </c:pt>
                <c:pt idx="12">
                  <c:v>38.67</c:v>
                </c:pt>
                <c:pt idx="13">
                  <c:v>59.65</c:v>
                </c:pt>
                <c:pt idx="14">
                  <c:v>46.06</c:v>
                </c:pt>
                <c:pt idx="15">
                  <c:v>62.73</c:v>
                </c:pt>
                <c:pt idx="16">
                  <c:v>35.97</c:v>
                </c:pt>
                <c:pt idx="17">
                  <c:v>53.44</c:v>
                </c:pt>
                <c:pt idx="18">
                  <c:v>28.33</c:v>
                </c:pt>
                <c:pt idx="19">
                  <c:v>31.91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907-4282-A7B3-35E8C9ED350E}"/>
            </c:ext>
          </c:extLst>
        </c:ser>
        <c:ser>
          <c:idx val="2"/>
          <c:order val="2"/>
          <c:tx>
            <c:strRef>
              <c:f>รายข้อ_T!$D$1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3907-4282-A7B3-35E8C9ED350E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3907-4282-A7B3-35E8C9ED350E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3907-4282-A7B3-35E8C9ED350E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3907-4282-A7B3-35E8C9ED350E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3907-4282-A7B3-35E8C9ED35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รายข้อ_T!$A$2:$A$21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รายข้อ_T!$D$2:$D$21</c:f>
              <c:numCache>
                <c:formatCode>General</c:formatCode>
                <c:ptCount val="20"/>
                <c:pt idx="0">
                  <c:v>63.21</c:v>
                </c:pt>
                <c:pt idx="1">
                  <c:v>56.32</c:v>
                </c:pt>
                <c:pt idx="2">
                  <c:v>36.65</c:v>
                </c:pt>
                <c:pt idx="3">
                  <c:v>39.07</c:v>
                </c:pt>
                <c:pt idx="4">
                  <c:v>76.62</c:v>
                </c:pt>
                <c:pt idx="5">
                  <c:v>79.73</c:v>
                </c:pt>
                <c:pt idx="6">
                  <c:v>80.95</c:v>
                </c:pt>
                <c:pt idx="7">
                  <c:v>55.25</c:v>
                </c:pt>
                <c:pt idx="8">
                  <c:v>56.18</c:v>
                </c:pt>
                <c:pt idx="9" formatCode="0.00">
                  <c:v>0</c:v>
                </c:pt>
                <c:pt idx="10">
                  <c:v>68.87</c:v>
                </c:pt>
                <c:pt idx="11">
                  <c:v>24.06</c:v>
                </c:pt>
                <c:pt idx="12">
                  <c:v>42.03</c:v>
                </c:pt>
                <c:pt idx="13">
                  <c:v>58.83</c:v>
                </c:pt>
                <c:pt idx="14">
                  <c:v>46.98</c:v>
                </c:pt>
                <c:pt idx="15">
                  <c:v>65.38</c:v>
                </c:pt>
                <c:pt idx="16">
                  <c:v>37.79</c:v>
                </c:pt>
                <c:pt idx="17">
                  <c:v>54.86</c:v>
                </c:pt>
                <c:pt idx="18">
                  <c:v>30.56</c:v>
                </c:pt>
                <c:pt idx="19">
                  <c:v>34.880000000000003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3907-4282-A7B3-35E8C9ED350E}"/>
            </c:ext>
          </c:extLst>
        </c:ser>
        <c:ser>
          <c:idx val="3"/>
          <c:order val="3"/>
          <c:tx>
            <c:strRef>
              <c:f>รายข้อ_T!$E$1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3907-4282-A7B3-35E8C9ED350E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3907-4282-A7B3-35E8C9ED350E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3907-4282-A7B3-35E8C9ED350E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3907-4282-A7B3-35E8C9ED350E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3907-4282-A7B3-35E8C9ED35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รายข้อ_T!$A$2:$A$21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รายข้อ_T!$E$2:$E$21</c:f>
              <c:numCache>
                <c:formatCode>General</c:formatCode>
                <c:ptCount val="20"/>
                <c:pt idx="0">
                  <c:v>65.14</c:v>
                </c:pt>
                <c:pt idx="1">
                  <c:v>57.77</c:v>
                </c:pt>
                <c:pt idx="2">
                  <c:v>38.49</c:v>
                </c:pt>
                <c:pt idx="3">
                  <c:v>38.49</c:v>
                </c:pt>
                <c:pt idx="4">
                  <c:v>77.02</c:v>
                </c:pt>
                <c:pt idx="5">
                  <c:v>80.94</c:v>
                </c:pt>
                <c:pt idx="6">
                  <c:v>81.48</c:v>
                </c:pt>
                <c:pt idx="7">
                  <c:v>56.66</c:v>
                </c:pt>
                <c:pt idx="8">
                  <c:v>58.78</c:v>
                </c:pt>
                <c:pt idx="9" formatCode="0.00">
                  <c:v>0</c:v>
                </c:pt>
                <c:pt idx="10">
                  <c:v>69.930000000000007</c:v>
                </c:pt>
                <c:pt idx="11">
                  <c:v>24.41</c:v>
                </c:pt>
                <c:pt idx="12">
                  <c:v>44.22</c:v>
                </c:pt>
                <c:pt idx="13">
                  <c:v>60.94</c:v>
                </c:pt>
                <c:pt idx="14">
                  <c:v>47.88</c:v>
                </c:pt>
                <c:pt idx="15">
                  <c:v>66.38</c:v>
                </c:pt>
                <c:pt idx="16">
                  <c:v>38.979999999999997</c:v>
                </c:pt>
                <c:pt idx="17">
                  <c:v>57.39</c:v>
                </c:pt>
                <c:pt idx="18">
                  <c:v>31.13</c:v>
                </c:pt>
                <c:pt idx="19">
                  <c:v>37.659999999999997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3907-4282-A7B3-35E8C9ED35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6889600"/>
        <c:axId val="106891136"/>
        <c:axId val="0"/>
      </c:bar3DChart>
      <c:catAx>
        <c:axId val="106889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6891136"/>
        <c:crosses val="autoZero"/>
        <c:auto val="1"/>
        <c:lblAlgn val="ctr"/>
        <c:lblOffset val="100"/>
        <c:noMultiLvlLbl val="0"/>
      </c:catAx>
      <c:valAx>
        <c:axId val="10689113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th-TH"/>
          </a:p>
        </c:txPr>
        <c:crossAx val="1068896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สาระ_E!$B$1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CAB4-4283-B7AC-CBAA8E8536AF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CAB4-4283-B7AC-CBAA8E8536AF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CAB4-4283-B7AC-CBAA8E8536AF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CAB4-4283-B7AC-CBAA8E8536AF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CAB4-4283-B7AC-CBAA8E8536A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สาระ_E!$A$2:$A$4</c:f>
              <c:strCache>
                <c:ptCount val="3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  <c:pt idx="2">
                  <c:v>ภาษากับความสัมพันธ์กับชุมชนและโลก</c:v>
                </c:pt>
              </c:strCache>
            </c:strRef>
          </c:cat>
          <c:val>
            <c:numRef>
              <c:f>สาระ_E!$B$2:$B$4</c:f>
              <c:numCache>
                <c:formatCode>0.00</c:formatCode>
                <c:ptCount val="3"/>
                <c:pt idx="0">
                  <c:v>42.73</c:v>
                </c:pt>
                <c:pt idx="1">
                  <c:v>66.67</c:v>
                </c:pt>
                <c:pt idx="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B4-4283-B7AC-CBAA8E8536AF}"/>
            </c:ext>
          </c:extLst>
        </c:ser>
        <c:ser>
          <c:idx val="1"/>
          <c:order val="1"/>
          <c:tx>
            <c:strRef>
              <c:f>สาระ_E!$C$1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AB4-4283-B7AC-CBAA8E8536AF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AB4-4283-B7AC-CBAA8E8536AF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AB4-4283-B7AC-CBAA8E8536A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สาระ_E!$A$2:$A$4</c:f>
              <c:strCache>
                <c:ptCount val="3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  <c:pt idx="2">
                  <c:v>ภาษากับความสัมพันธ์กับชุมชนและโลก</c:v>
                </c:pt>
              </c:strCache>
            </c:strRef>
          </c:cat>
          <c:val>
            <c:numRef>
              <c:f>สาระ_E!$C$2:$C$4</c:f>
              <c:numCache>
                <c:formatCode>0.00</c:formatCode>
                <c:ptCount val="3"/>
                <c:pt idx="0">
                  <c:v>31.21</c:v>
                </c:pt>
                <c:pt idx="1">
                  <c:v>39.61</c:v>
                </c:pt>
                <c:pt idx="2">
                  <c:v>25.2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B4-4283-B7AC-CBAA8E8536AF}"/>
            </c:ext>
          </c:extLst>
        </c:ser>
        <c:ser>
          <c:idx val="2"/>
          <c:order val="2"/>
          <c:tx>
            <c:strRef>
              <c:f>สาระ_E!$D$1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CAB4-4283-B7AC-CBAA8E8536AF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CAB4-4283-B7AC-CBAA8E8536AF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CAB4-4283-B7AC-CBAA8E8536AF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CAB4-4283-B7AC-CBAA8E8536AF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CAB4-4283-B7AC-CBAA8E8536A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สาระ_E!$A$2:$A$4</c:f>
              <c:strCache>
                <c:ptCount val="3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  <c:pt idx="2">
                  <c:v>ภาษากับความสัมพันธ์กับชุมชนและโลก</c:v>
                </c:pt>
              </c:strCache>
            </c:strRef>
          </c:cat>
          <c:val>
            <c:numRef>
              <c:f>สาระ_E!$D$2:$D$4</c:f>
              <c:numCache>
                <c:formatCode>0.00</c:formatCode>
                <c:ptCount val="3"/>
                <c:pt idx="0">
                  <c:v>32.82</c:v>
                </c:pt>
                <c:pt idx="1">
                  <c:v>41.26</c:v>
                </c:pt>
                <c:pt idx="2">
                  <c:v>26.8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AB4-4283-B7AC-CBAA8E8536AF}"/>
            </c:ext>
          </c:extLst>
        </c:ser>
        <c:ser>
          <c:idx val="3"/>
          <c:order val="3"/>
          <c:tx>
            <c:strRef>
              <c:f>สาระ_E!$E$1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CAB4-4283-B7AC-CBAA8E8536AF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CAB4-4283-B7AC-CBAA8E8536AF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CAB4-4283-B7AC-CBAA8E8536AF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CAB4-4283-B7AC-CBAA8E8536AF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CAB4-4283-B7AC-CBAA8E8536A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สาระ_E!$A$2:$A$4</c:f>
              <c:strCache>
                <c:ptCount val="3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  <c:pt idx="2">
                  <c:v>ภาษากับความสัมพันธ์กับชุมชนและโลก</c:v>
                </c:pt>
              </c:strCache>
            </c:strRef>
          </c:cat>
          <c:val>
            <c:numRef>
              <c:f>สาระ_E!$E$2:$E$4</c:f>
              <c:numCache>
                <c:formatCode>0.00</c:formatCode>
                <c:ptCount val="3"/>
                <c:pt idx="0">
                  <c:v>36.42</c:v>
                </c:pt>
                <c:pt idx="1">
                  <c:v>44.83</c:v>
                </c:pt>
                <c:pt idx="2">
                  <c:v>30.98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CAB4-4283-B7AC-CBAA8E8536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7046400"/>
        <c:axId val="107047936"/>
        <c:axId val="0"/>
      </c:bar3DChart>
      <c:catAx>
        <c:axId val="1070464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2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7047936"/>
        <c:crosses val="autoZero"/>
        <c:auto val="1"/>
        <c:lblAlgn val="ctr"/>
        <c:lblOffset val="100"/>
        <c:noMultiLvlLbl val="0"/>
      </c:catAx>
      <c:valAx>
        <c:axId val="10704793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704640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มาตรฐาน_E!$B$1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7A29-405E-9FA2-D2F7C218846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A29-405E-9FA2-D2F7C218846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7A29-405E-9FA2-D2F7C218846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7A29-405E-9FA2-D2F7C218846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7A29-405E-9FA2-D2F7C21884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มาตรฐาน_E!$A$2:$A$7</c:f>
              <c:strCache>
                <c:ptCount val="6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  <c:pt idx="5">
                  <c:v>มาตรฐาน ต 4.1</c:v>
                </c:pt>
              </c:strCache>
            </c:strRef>
          </c:cat>
          <c:val>
            <c:numRef>
              <c:f>มาตรฐาน_E!$B$2:$B$7</c:f>
              <c:numCache>
                <c:formatCode>0.00</c:formatCode>
                <c:ptCount val="6"/>
                <c:pt idx="0">
                  <c:v>50</c:v>
                </c:pt>
                <c:pt idx="1">
                  <c:v>38</c:v>
                </c:pt>
                <c:pt idx="2">
                  <c:v>43.33</c:v>
                </c:pt>
                <c:pt idx="3">
                  <c:v>80</c:v>
                </c:pt>
                <c:pt idx="4">
                  <c:v>60</c:v>
                </c:pt>
                <c:pt idx="5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29-405E-9FA2-D2F7C2188462}"/>
            </c:ext>
          </c:extLst>
        </c:ser>
        <c:ser>
          <c:idx val="1"/>
          <c:order val="1"/>
          <c:tx>
            <c:strRef>
              <c:f>มาตรฐาน_E!$C$1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A29-405E-9FA2-D2F7C2188462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A29-405E-9FA2-D2F7C2188462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A29-405E-9FA2-D2F7C21884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มาตรฐาน_E!$A$2:$A$7</c:f>
              <c:strCache>
                <c:ptCount val="6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  <c:pt idx="5">
                  <c:v>มาตรฐาน ต 4.1</c:v>
                </c:pt>
              </c:strCache>
            </c:strRef>
          </c:cat>
          <c:val>
            <c:numRef>
              <c:f>มาตรฐาน_E!$C$2:$C$7</c:f>
              <c:numCache>
                <c:formatCode>0.00</c:formatCode>
                <c:ptCount val="6"/>
                <c:pt idx="0">
                  <c:v>32.590000000000003</c:v>
                </c:pt>
                <c:pt idx="1">
                  <c:v>30.43</c:v>
                </c:pt>
                <c:pt idx="2">
                  <c:v>31.12</c:v>
                </c:pt>
                <c:pt idx="3">
                  <c:v>49.66</c:v>
                </c:pt>
                <c:pt idx="4">
                  <c:v>34.58</c:v>
                </c:pt>
                <c:pt idx="5">
                  <c:v>25.2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29-405E-9FA2-D2F7C2188462}"/>
            </c:ext>
          </c:extLst>
        </c:ser>
        <c:ser>
          <c:idx val="2"/>
          <c:order val="2"/>
          <c:tx>
            <c:strRef>
              <c:f>มาตรฐาน_E!$D$1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7A29-405E-9FA2-D2F7C218846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7A29-405E-9FA2-D2F7C218846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7A29-405E-9FA2-D2F7C218846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7A29-405E-9FA2-D2F7C218846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7A29-405E-9FA2-D2F7C21884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มาตรฐาน_E!$A$2:$A$7</c:f>
              <c:strCache>
                <c:ptCount val="6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  <c:pt idx="5">
                  <c:v>มาตรฐาน ต 4.1</c:v>
                </c:pt>
              </c:strCache>
            </c:strRef>
          </c:cat>
          <c:val>
            <c:numRef>
              <c:f>มาตรฐาน_E!$D$2:$D$7</c:f>
              <c:numCache>
                <c:formatCode>General</c:formatCode>
                <c:ptCount val="6"/>
                <c:pt idx="0">
                  <c:v>34.799999999999997</c:v>
                </c:pt>
                <c:pt idx="1">
                  <c:v>32.049999999999997</c:v>
                </c:pt>
                <c:pt idx="2" formatCode="0.00">
                  <c:v>32.130000000000003</c:v>
                </c:pt>
                <c:pt idx="3">
                  <c:v>51.6</c:v>
                </c:pt>
                <c:pt idx="4">
                  <c:v>36.1</c:v>
                </c:pt>
                <c:pt idx="5">
                  <c:v>26.8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A29-405E-9FA2-D2F7C2188462}"/>
            </c:ext>
          </c:extLst>
        </c:ser>
        <c:ser>
          <c:idx val="3"/>
          <c:order val="3"/>
          <c:tx>
            <c:strRef>
              <c:f>มาตรฐาน_E!$E$1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7A29-405E-9FA2-D2F7C218846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7A29-405E-9FA2-D2F7C218846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7A29-405E-9FA2-D2F7C218846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7A29-405E-9FA2-D2F7C218846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7A29-405E-9FA2-D2F7C21884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มาตรฐาน_E!$A$2:$A$7</c:f>
              <c:strCache>
                <c:ptCount val="6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  <c:pt idx="5">
                  <c:v>มาตรฐาน ต 4.1</c:v>
                </c:pt>
              </c:strCache>
            </c:strRef>
          </c:cat>
          <c:val>
            <c:numRef>
              <c:f>มาตรฐาน_E!$E$2:$E$7</c:f>
              <c:numCache>
                <c:formatCode>General</c:formatCode>
                <c:ptCount val="6"/>
                <c:pt idx="0">
                  <c:v>38.51</c:v>
                </c:pt>
                <c:pt idx="1">
                  <c:v>35.82</c:v>
                </c:pt>
                <c:pt idx="2">
                  <c:v>35.32</c:v>
                </c:pt>
                <c:pt idx="3" formatCode="0.00">
                  <c:v>57.38</c:v>
                </c:pt>
                <c:pt idx="4">
                  <c:v>38.56</c:v>
                </c:pt>
                <c:pt idx="5">
                  <c:v>30.98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A29-405E-9FA2-D2F7C21884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9222528"/>
        <c:axId val="109240704"/>
        <c:axId val="0"/>
      </c:bar3DChart>
      <c:catAx>
        <c:axId val="10922252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240704"/>
        <c:crosses val="autoZero"/>
        <c:auto val="1"/>
        <c:lblAlgn val="ctr"/>
        <c:lblOffset val="100"/>
        <c:noMultiLvlLbl val="0"/>
      </c:catAx>
      <c:valAx>
        <c:axId val="10924070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400" b="1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2225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รายข้อ_E!$B$1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D967-4F18-AA46-70467CB1DE53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D967-4F18-AA46-70467CB1DE53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D967-4F18-AA46-70467CB1DE53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D967-4F18-AA46-70467CB1DE53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D967-4F18-AA46-70467CB1DE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รายข้อ_E!$B$2:$B$33</c:f>
              <c:numCache>
                <c:formatCode>0.00</c:formatCode>
                <c:ptCount val="32"/>
                <c:pt idx="0">
                  <c:v>60</c:v>
                </c:pt>
                <c:pt idx="1">
                  <c:v>60</c:v>
                </c:pt>
                <c:pt idx="2">
                  <c:v>100</c:v>
                </c:pt>
                <c:pt idx="3">
                  <c:v>80</c:v>
                </c:pt>
                <c:pt idx="4">
                  <c:v>60</c:v>
                </c:pt>
                <c:pt idx="5">
                  <c:v>60</c:v>
                </c:pt>
                <c:pt idx="6">
                  <c:v>0</c:v>
                </c:pt>
                <c:pt idx="7">
                  <c:v>60</c:v>
                </c:pt>
                <c:pt idx="8">
                  <c:v>40</c:v>
                </c:pt>
                <c:pt idx="9">
                  <c:v>60</c:v>
                </c:pt>
                <c:pt idx="10">
                  <c:v>80</c:v>
                </c:pt>
                <c:pt idx="11">
                  <c:v>40</c:v>
                </c:pt>
                <c:pt idx="12">
                  <c:v>80</c:v>
                </c:pt>
                <c:pt idx="13">
                  <c:v>20</c:v>
                </c:pt>
                <c:pt idx="14">
                  <c:v>100</c:v>
                </c:pt>
                <c:pt idx="15">
                  <c:v>40</c:v>
                </c:pt>
                <c:pt idx="16">
                  <c:v>60</c:v>
                </c:pt>
                <c:pt idx="17">
                  <c:v>60</c:v>
                </c:pt>
                <c:pt idx="18">
                  <c:v>80</c:v>
                </c:pt>
                <c:pt idx="19">
                  <c:v>40</c:v>
                </c:pt>
                <c:pt idx="20">
                  <c:v>60</c:v>
                </c:pt>
                <c:pt idx="21">
                  <c:v>20</c:v>
                </c:pt>
                <c:pt idx="22">
                  <c:v>0</c:v>
                </c:pt>
                <c:pt idx="23">
                  <c:v>60</c:v>
                </c:pt>
                <c:pt idx="24">
                  <c:v>60</c:v>
                </c:pt>
                <c:pt idx="25">
                  <c:v>0</c:v>
                </c:pt>
                <c:pt idx="26">
                  <c:v>40</c:v>
                </c:pt>
                <c:pt idx="27">
                  <c:v>40</c:v>
                </c:pt>
                <c:pt idx="28">
                  <c:v>20</c:v>
                </c:pt>
                <c:pt idx="29">
                  <c:v>0</c:v>
                </c:pt>
                <c:pt idx="30">
                  <c:v>20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67-4F18-AA46-70467CB1DE53}"/>
            </c:ext>
          </c:extLst>
        </c:ser>
        <c:ser>
          <c:idx val="1"/>
          <c:order val="1"/>
          <c:tx>
            <c:strRef>
              <c:f>รายข้อ_E!$C$1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967-4F18-AA46-70467CB1DE53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967-4F18-AA46-70467CB1DE53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967-4F18-AA46-70467CB1DE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รายข้อ_E!$C$2:$C$33</c:f>
              <c:numCache>
                <c:formatCode>0.00</c:formatCode>
                <c:ptCount val="32"/>
                <c:pt idx="0">
                  <c:v>41.11</c:v>
                </c:pt>
                <c:pt idx="1">
                  <c:v>52.86</c:v>
                </c:pt>
                <c:pt idx="2">
                  <c:v>58.31</c:v>
                </c:pt>
                <c:pt idx="3">
                  <c:v>30.62</c:v>
                </c:pt>
                <c:pt idx="4">
                  <c:v>31.26</c:v>
                </c:pt>
                <c:pt idx="5">
                  <c:v>31.28</c:v>
                </c:pt>
                <c:pt idx="6">
                  <c:v>18.510000000000002</c:v>
                </c:pt>
                <c:pt idx="7">
                  <c:v>42.95</c:v>
                </c:pt>
                <c:pt idx="8">
                  <c:v>35.97</c:v>
                </c:pt>
                <c:pt idx="9">
                  <c:v>32.19</c:v>
                </c:pt>
                <c:pt idx="10">
                  <c:v>31.2</c:v>
                </c:pt>
                <c:pt idx="11">
                  <c:v>25.95</c:v>
                </c:pt>
                <c:pt idx="12">
                  <c:v>34.46</c:v>
                </c:pt>
                <c:pt idx="13">
                  <c:v>25.68</c:v>
                </c:pt>
                <c:pt idx="14">
                  <c:v>19.420000000000002</c:v>
                </c:pt>
                <c:pt idx="15">
                  <c:v>40.130000000000003</c:v>
                </c:pt>
                <c:pt idx="16">
                  <c:v>32.4</c:v>
                </c:pt>
                <c:pt idx="17">
                  <c:v>27.7</c:v>
                </c:pt>
                <c:pt idx="18">
                  <c:v>19.41</c:v>
                </c:pt>
                <c:pt idx="19">
                  <c:v>23.94</c:v>
                </c:pt>
                <c:pt idx="20">
                  <c:v>22.86</c:v>
                </c:pt>
                <c:pt idx="21">
                  <c:v>31.67</c:v>
                </c:pt>
                <c:pt idx="22">
                  <c:v>29.2</c:v>
                </c:pt>
                <c:pt idx="23">
                  <c:v>30.98</c:v>
                </c:pt>
                <c:pt idx="24">
                  <c:v>31.99</c:v>
                </c:pt>
                <c:pt idx="25">
                  <c:v>30.4</c:v>
                </c:pt>
                <c:pt idx="26">
                  <c:v>27.75</c:v>
                </c:pt>
                <c:pt idx="27">
                  <c:v>30.78</c:v>
                </c:pt>
                <c:pt idx="28">
                  <c:v>29.67</c:v>
                </c:pt>
                <c:pt idx="29">
                  <c:v>27.84</c:v>
                </c:pt>
                <c:pt idx="30">
                  <c:v>25.05</c:v>
                </c:pt>
                <c:pt idx="31">
                  <c:v>52.34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67-4F18-AA46-70467CB1DE53}"/>
            </c:ext>
          </c:extLst>
        </c:ser>
        <c:ser>
          <c:idx val="2"/>
          <c:order val="2"/>
          <c:tx>
            <c:strRef>
              <c:f>รายข้อ_E!$D$1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D967-4F18-AA46-70467CB1DE53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D967-4F18-AA46-70467CB1DE53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D967-4F18-AA46-70467CB1DE53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D967-4F18-AA46-70467CB1DE53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D967-4F18-AA46-70467CB1DE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รายข้อ_E!$D$2:$D$33</c:f>
              <c:numCache>
                <c:formatCode>General</c:formatCode>
                <c:ptCount val="32"/>
                <c:pt idx="0">
                  <c:v>44.15</c:v>
                </c:pt>
                <c:pt idx="1">
                  <c:v>55.84</c:v>
                </c:pt>
                <c:pt idx="2">
                  <c:v>59.09</c:v>
                </c:pt>
                <c:pt idx="3">
                  <c:v>31.12</c:v>
                </c:pt>
                <c:pt idx="4">
                  <c:v>35.31</c:v>
                </c:pt>
                <c:pt idx="5">
                  <c:v>34.090000000000003</c:v>
                </c:pt>
                <c:pt idx="6">
                  <c:v>20.77</c:v>
                </c:pt>
                <c:pt idx="7">
                  <c:v>44.33</c:v>
                </c:pt>
                <c:pt idx="8">
                  <c:v>37.659999999999997</c:v>
                </c:pt>
                <c:pt idx="9">
                  <c:v>34.15</c:v>
                </c:pt>
                <c:pt idx="10">
                  <c:v>31.86</c:v>
                </c:pt>
                <c:pt idx="11">
                  <c:v>27.33</c:v>
                </c:pt>
                <c:pt idx="12">
                  <c:v>33.56</c:v>
                </c:pt>
                <c:pt idx="13">
                  <c:v>29.43</c:v>
                </c:pt>
                <c:pt idx="14">
                  <c:v>21.73</c:v>
                </c:pt>
                <c:pt idx="15">
                  <c:v>42.39</c:v>
                </c:pt>
                <c:pt idx="16">
                  <c:v>32.82</c:v>
                </c:pt>
                <c:pt idx="17">
                  <c:v>28.41</c:v>
                </c:pt>
                <c:pt idx="18">
                  <c:v>21.16</c:v>
                </c:pt>
                <c:pt idx="19">
                  <c:v>24.95</c:v>
                </c:pt>
                <c:pt idx="20">
                  <c:v>22.42</c:v>
                </c:pt>
                <c:pt idx="21">
                  <c:v>34.229999999999997</c:v>
                </c:pt>
                <c:pt idx="22">
                  <c:v>30.21</c:v>
                </c:pt>
                <c:pt idx="23">
                  <c:v>32.19</c:v>
                </c:pt>
                <c:pt idx="24">
                  <c:v>35.869999999999997</c:v>
                </c:pt>
                <c:pt idx="25">
                  <c:v>30.92</c:v>
                </c:pt>
                <c:pt idx="26">
                  <c:v>29.91</c:v>
                </c:pt>
                <c:pt idx="27">
                  <c:v>31.74</c:v>
                </c:pt>
                <c:pt idx="28">
                  <c:v>31.57</c:v>
                </c:pt>
                <c:pt idx="29">
                  <c:v>27.79</c:v>
                </c:pt>
                <c:pt idx="30">
                  <c:v>26.6</c:v>
                </c:pt>
                <c:pt idx="31">
                  <c:v>54.18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967-4F18-AA46-70467CB1DE53}"/>
            </c:ext>
          </c:extLst>
        </c:ser>
        <c:ser>
          <c:idx val="3"/>
          <c:order val="3"/>
          <c:tx>
            <c:strRef>
              <c:f>รายข้อ_E!$E$1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D967-4F18-AA46-70467CB1DE53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D967-4F18-AA46-70467CB1DE53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D967-4F18-AA46-70467CB1DE53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D967-4F18-AA46-70467CB1DE53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D967-4F18-AA46-70467CB1DE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รายข้อ_E!$E$2:$E$33</c:f>
              <c:numCache>
                <c:formatCode>General</c:formatCode>
                <c:ptCount val="32"/>
                <c:pt idx="0">
                  <c:v>50.65</c:v>
                </c:pt>
                <c:pt idx="1">
                  <c:v>58.06</c:v>
                </c:pt>
                <c:pt idx="2">
                  <c:v>64.150000000000006</c:v>
                </c:pt>
                <c:pt idx="3">
                  <c:v>34.520000000000003</c:v>
                </c:pt>
                <c:pt idx="4">
                  <c:v>40.82</c:v>
                </c:pt>
                <c:pt idx="5">
                  <c:v>38.57</c:v>
                </c:pt>
                <c:pt idx="6">
                  <c:v>25.34</c:v>
                </c:pt>
                <c:pt idx="7">
                  <c:v>49.2</c:v>
                </c:pt>
                <c:pt idx="8">
                  <c:v>42.67</c:v>
                </c:pt>
                <c:pt idx="9">
                  <c:v>38.119999999999997</c:v>
                </c:pt>
                <c:pt idx="10">
                  <c:v>33.99</c:v>
                </c:pt>
                <c:pt idx="11">
                  <c:v>29.93</c:v>
                </c:pt>
                <c:pt idx="12">
                  <c:v>33.6</c:v>
                </c:pt>
                <c:pt idx="13">
                  <c:v>33.119999999999997</c:v>
                </c:pt>
                <c:pt idx="14">
                  <c:v>26.74</c:v>
                </c:pt>
                <c:pt idx="15">
                  <c:v>46.79</c:v>
                </c:pt>
                <c:pt idx="16">
                  <c:v>37.25</c:v>
                </c:pt>
                <c:pt idx="17">
                  <c:v>32.28</c:v>
                </c:pt>
                <c:pt idx="18">
                  <c:v>24.82</c:v>
                </c:pt>
                <c:pt idx="19">
                  <c:v>29.06</c:v>
                </c:pt>
                <c:pt idx="20">
                  <c:v>23.51</c:v>
                </c:pt>
                <c:pt idx="21">
                  <c:v>38.299999999999997</c:v>
                </c:pt>
                <c:pt idx="22">
                  <c:v>32.020000000000003</c:v>
                </c:pt>
                <c:pt idx="23">
                  <c:v>35.78</c:v>
                </c:pt>
                <c:pt idx="24">
                  <c:v>41.11</c:v>
                </c:pt>
                <c:pt idx="25">
                  <c:v>33.32</c:v>
                </c:pt>
                <c:pt idx="26">
                  <c:v>34.04</c:v>
                </c:pt>
                <c:pt idx="27">
                  <c:v>35.799999999999997</c:v>
                </c:pt>
                <c:pt idx="28">
                  <c:v>35.229999999999997</c:v>
                </c:pt>
                <c:pt idx="29">
                  <c:v>29.93</c:v>
                </c:pt>
                <c:pt idx="30">
                  <c:v>28.7</c:v>
                </c:pt>
                <c:pt idx="31">
                  <c:v>57.72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D967-4F18-AA46-70467CB1DE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6680320"/>
        <c:axId val="106681856"/>
        <c:axId val="0"/>
      </c:bar3DChart>
      <c:catAx>
        <c:axId val="10668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6681856"/>
        <c:crosses val="autoZero"/>
        <c:auto val="1"/>
        <c:lblAlgn val="ctr"/>
        <c:lblOffset val="100"/>
        <c:noMultiLvlLbl val="0"/>
      </c:catAx>
      <c:valAx>
        <c:axId val="10668185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200" b="1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668032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1319021291418553"/>
          <c:y val="0.16611560339731446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9C34-4ACF-9B88-6F84266B720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9C34-4ACF-9B88-6F84266B720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9C34-4ACF-9B88-6F84266B720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9C34-4ACF-9B88-6F84266B720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9C34-4ACF-9B88-6F84266B720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สาระ_M!$B$2:$B$4</c:f>
              <c:numCache>
                <c:formatCode>0.00</c:formatCode>
                <c:ptCount val="3"/>
                <c:pt idx="0">
                  <c:v>48.34</c:v>
                </c:pt>
                <c:pt idx="1">
                  <c:v>32.81</c:v>
                </c:pt>
                <c:pt idx="2">
                  <c:v>10.46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34-4ACF-9B88-6F84266B7209}"/>
            </c:ext>
          </c:extLst>
        </c:ser>
        <c:ser>
          <c:idx val="1"/>
          <c:order val="1"/>
          <c:tx>
            <c:strRef>
              <c:f>สาระ_M!$C$1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C34-4ACF-9B88-6F84266B7209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C34-4ACF-9B88-6F84266B7209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C34-4ACF-9B88-6F84266B72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สาระ_M!$C$2:$C$4</c:f>
              <c:numCache>
                <c:formatCode>0.00</c:formatCode>
                <c:ptCount val="3"/>
                <c:pt idx="0">
                  <c:v>30.11</c:v>
                </c:pt>
                <c:pt idx="1">
                  <c:v>26.98</c:v>
                </c:pt>
                <c:pt idx="2">
                  <c:v>23.25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34-4ACF-9B88-6F84266B7209}"/>
            </c:ext>
          </c:extLst>
        </c:ser>
        <c:ser>
          <c:idx val="2"/>
          <c:order val="2"/>
          <c:tx>
            <c:strRef>
              <c:f>สาระ_M!$D$1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9C34-4ACF-9B88-6F84266B720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9C34-4ACF-9B88-6F84266B720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9C34-4ACF-9B88-6F84266B720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9C34-4ACF-9B88-6F84266B720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9C34-4ACF-9B88-6F84266B720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สาระ_M!$D$2:$D$4</c:f>
              <c:numCache>
                <c:formatCode>0.00</c:formatCode>
                <c:ptCount val="3"/>
                <c:pt idx="0">
                  <c:v>31.52</c:v>
                </c:pt>
                <c:pt idx="1">
                  <c:v>27.04</c:v>
                </c:pt>
                <c:pt idx="2">
                  <c:v>23.88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C34-4ACF-9B88-6F84266B7209}"/>
            </c:ext>
          </c:extLst>
        </c:ser>
        <c:ser>
          <c:idx val="3"/>
          <c:order val="3"/>
          <c:tx>
            <c:strRef>
              <c:f>สาระ_M!$E$1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9C34-4ACF-9B88-6F84266B720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9C34-4ACF-9B88-6F84266B720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9C34-4ACF-9B88-6F84266B720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9C34-4ACF-9B88-6F84266B720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9C34-4ACF-9B88-6F84266B720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สาระ_M!$E$2:$E$4</c:f>
              <c:numCache>
                <c:formatCode>0.00</c:formatCode>
                <c:ptCount val="3"/>
                <c:pt idx="0">
                  <c:v>33.14</c:v>
                </c:pt>
                <c:pt idx="1">
                  <c:v>27.72</c:v>
                </c:pt>
                <c:pt idx="2">
                  <c:v>25.58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9C34-4ACF-9B88-6F84266B720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068864"/>
        <c:axId val="110070400"/>
        <c:axId val="0"/>
      </c:bar3DChart>
      <c:catAx>
        <c:axId val="1100688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2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070400"/>
        <c:crosses val="autoZero"/>
        <c:auto val="1"/>
        <c:lblAlgn val="ctr"/>
        <c:lblOffset val="100"/>
        <c:noMultiLvlLbl val="0"/>
      </c:catAx>
      <c:valAx>
        <c:axId val="11007040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1006886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88A6-4A87-9A49-C5D68AE6967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88A6-4A87-9A49-C5D68AE6967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8A6-4A87-9A49-C5D68AE6967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8A6-4A87-9A49-C5D68AE6967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8A6-4A87-9A49-C5D68AE6967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มาตรฐาน_M!$A$2:$A$6</c:f>
              <c:strCache>
                <c:ptCount val="5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2.1</c:v>
                </c:pt>
                <c:pt idx="3">
                  <c:v>มาตรฐาน ค 2.2</c:v>
                </c:pt>
                <c:pt idx="4">
                  <c:v>มาตรฐาน ค 3.1</c:v>
                </c:pt>
              </c:strCache>
            </c:strRef>
          </c:cat>
          <c:val>
            <c:numRef>
              <c:f>มาตรฐาน_M!$B$2:$B$6</c:f>
              <c:numCache>
                <c:formatCode>0.00</c:formatCode>
                <c:ptCount val="5"/>
                <c:pt idx="0">
                  <c:v>49.69</c:v>
                </c:pt>
                <c:pt idx="1">
                  <c:v>40</c:v>
                </c:pt>
                <c:pt idx="2">
                  <c:v>27.47</c:v>
                </c:pt>
                <c:pt idx="3">
                  <c:v>60</c:v>
                </c:pt>
                <c:pt idx="4">
                  <c:v>10.46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A6-4A87-9A49-C5D68AE69679}"/>
            </c:ext>
          </c:extLst>
        </c:ser>
        <c:ser>
          <c:idx val="1"/>
          <c:order val="1"/>
          <c:tx>
            <c:strRef>
              <c:f>มาตรฐาน_M!$C$1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8A6-4A87-9A49-C5D68AE69679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8A6-4A87-9A49-C5D68AE69679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8A6-4A87-9A49-C5D68AE696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มาตรฐาน_M!$A$2:$A$6</c:f>
              <c:strCache>
                <c:ptCount val="5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2.1</c:v>
                </c:pt>
                <c:pt idx="3">
                  <c:v>มาตรฐาน ค 2.2</c:v>
                </c:pt>
                <c:pt idx="4">
                  <c:v>มาตรฐาน ค 3.1</c:v>
                </c:pt>
              </c:strCache>
            </c:strRef>
          </c:cat>
          <c:val>
            <c:numRef>
              <c:f>มาตรฐาน_M!$C$2:$C$6</c:f>
              <c:numCache>
                <c:formatCode>0.00</c:formatCode>
                <c:ptCount val="5"/>
                <c:pt idx="0">
                  <c:v>29.68</c:v>
                </c:pt>
                <c:pt idx="1">
                  <c:v>32.76</c:v>
                </c:pt>
                <c:pt idx="2">
                  <c:v>28.16</c:v>
                </c:pt>
                <c:pt idx="3">
                  <c:v>20.96</c:v>
                </c:pt>
                <c:pt idx="4">
                  <c:v>23.25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A6-4A87-9A49-C5D68AE69679}"/>
            </c:ext>
          </c:extLst>
        </c:ser>
        <c:ser>
          <c:idx val="2"/>
          <c:order val="2"/>
          <c:tx>
            <c:strRef>
              <c:f>มาตรฐาน_M!$D$1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88A6-4A87-9A49-C5D68AE6967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88A6-4A87-9A49-C5D68AE6967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88A6-4A87-9A49-C5D68AE6967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88A6-4A87-9A49-C5D68AE6967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88A6-4A87-9A49-C5D68AE6967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มาตรฐาน_M!$A$2:$A$6</c:f>
              <c:strCache>
                <c:ptCount val="5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2.1</c:v>
                </c:pt>
                <c:pt idx="3">
                  <c:v>มาตรฐาน ค 2.2</c:v>
                </c:pt>
                <c:pt idx="4">
                  <c:v>มาตรฐาน ค 3.1</c:v>
                </c:pt>
              </c:strCache>
            </c:strRef>
          </c:cat>
          <c:val>
            <c:numRef>
              <c:f>มาตรฐาน_M!$D$2:$D$6</c:f>
              <c:numCache>
                <c:formatCode>General</c:formatCode>
                <c:ptCount val="5"/>
                <c:pt idx="0">
                  <c:v>31.66</c:v>
                </c:pt>
                <c:pt idx="1">
                  <c:v>30.62</c:v>
                </c:pt>
                <c:pt idx="2">
                  <c:v>28.16</c:v>
                </c:pt>
                <c:pt idx="3">
                  <c:v>21.32</c:v>
                </c:pt>
                <c:pt idx="4">
                  <c:v>23.88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8A6-4A87-9A49-C5D68AE69679}"/>
            </c:ext>
          </c:extLst>
        </c:ser>
        <c:ser>
          <c:idx val="3"/>
          <c:order val="3"/>
          <c:tx>
            <c:strRef>
              <c:f>มาตรฐาน_M!$E$1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88A6-4A87-9A49-C5D68AE6967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88A6-4A87-9A49-C5D68AE6967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88A6-4A87-9A49-C5D68AE6967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88A6-4A87-9A49-C5D68AE6967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88A6-4A87-9A49-C5D68AE6967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มาตรฐาน_M!$A$2:$A$6</c:f>
              <c:strCache>
                <c:ptCount val="5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2.1</c:v>
                </c:pt>
                <c:pt idx="3">
                  <c:v>มาตรฐาน ค 2.2</c:v>
                </c:pt>
                <c:pt idx="4">
                  <c:v>มาตรฐาน ค 3.1</c:v>
                </c:pt>
              </c:strCache>
            </c:strRef>
          </c:cat>
          <c:val>
            <c:numRef>
              <c:f>มาตรฐาน_M!$E$2:$E$6</c:f>
              <c:numCache>
                <c:formatCode>General</c:formatCode>
                <c:ptCount val="5"/>
                <c:pt idx="0">
                  <c:v>33.43</c:v>
                </c:pt>
                <c:pt idx="1">
                  <c:v>31.3</c:v>
                </c:pt>
                <c:pt idx="2">
                  <c:v>28.94</c:v>
                </c:pt>
                <c:pt idx="3">
                  <c:v>21.54</c:v>
                </c:pt>
                <c:pt idx="4">
                  <c:v>25.58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88A6-4A87-9A49-C5D68AE696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9414656"/>
        <c:axId val="109428736"/>
        <c:axId val="0"/>
      </c:bar3DChart>
      <c:catAx>
        <c:axId val="1094146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428736"/>
        <c:crosses val="autoZero"/>
        <c:auto val="1"/>
        <c:lblAlgn val="ctr"/>
        <c:lblOffset val="100"/>
        <c:noMultiLvlLbl val="0"/>
      </c:catAx>
      <c:valAx>
        <c:axId val="10942873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94146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F86A-4125-B533-3179C7F14AD7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F86A-4125-B533-3179C7F14AD7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F86A-4125-B533-3179C7F14AD7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F86A-4125-B533-3179C7F14AD7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F86A-4125-B533-3179C7F14A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รายข้อ_M!$A$2:$A$16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รายข้อ_M!$B$2:$B$16</c:f>
              <c:numCache>
                <c:formatCode>0.00</c:formatCode>
                <c:ptCount val="15"/>
                <c:pt idx="0">
                  <c:v>20</c:v>
                </c:pt>
                <c:pt idx="1">
                  <c:v>80</c:v>
                </c:pt>
                <c:pt idx="2">
                  <c:v>80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20</c:v>
                </c:pt>
                <c:pt idx="7">
                  <c:v>60</c:v>
                </c:pt>
                <c:pt idx="8">
                  <c:v>20</c:v>
                </c:pt>
                <c:pt idx="9">
                  <c:v>60</c:v>
                </c:pt>
                <c:pt idx="10">
                  <c:v>0</c:v>
                </c:pt>
                <c:pt idx="11">
                  <c:v>80</c:v>
                </c:pt>
                <c:pt idx="12">
                  <c:v>0</c:v>
                </c:pt>
                <c:pt idx="13">
                  <c:v>0</c:v>
                </c:pt>
                <c:pt idx="1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6A-4125-B533-3179C7F14AD7}"/>
            </c:ext>
          </c:extLst>
        </c:ser>
        <c:ser>
          <c:idx val="1"/>
          <c:order val="1"/>
          <c:tx>
            <c:strRef>
              <c:f>รายข้อ_M!$C$1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86A-4125-B533-3179C7F14AD7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86A-4125-B533-3179C7F14AD7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86A-4125-B533-3179C7F14A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รายข้อ_M!$A$2:$A$16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รายข้อ_M!$C$2:$C$16</c:f>
              <c:numCache>
                <c:formatCode>0.00</c:formatCode>
                <c:ptCount val="15"/>
                <c:pt idx="0">
                  <c:v>51.6</c:v>
                </c:pt>
                <c:pt idx="1">
                  <c:v>30.19</c:v>
                </c:pt>
                <c:pt idx="2">
                  <c:v>35.159999999999997</c:v>
                </c:pt>
                <c:pt idx="3">
                  <c:v>55.98</c:v>
                </c:pt>
                <c:pt idx="4">
                  <c:v>32.79</c:v>
                </c:pt>
                <c:pt idx="5">
                  <c:v>33.79</c:v>
                </c:pt>
                <c:pt idx="6">
                  <c:v>36.56</c:v>
                </c:pt>
                <c:pt idx="7">
                  <c:v>43.97</c:v>
                </c:pt>
                <c:pt idx="8">
                  <c:v>25.62</c:v>
                </c:pt>
                <c:pt idx="9">
                  <c:v>20.97</c:v>
                </c:pt>
                <c:pt idx="10">
                  <c:v>37.270000000000003</c:v>
                </c:pt>
                <c:pt idx="11">
                  <c:v>6.05</c:v>
                </c:pt>
                <c:pt idx="12">
                  <c:v>4.3499999999999996</c:v>
                </c:pt>
                <c:pt idx="13">
                  <c:v>3.49</c:v>
                </c:pt>
                <c:pt idx="14">
                  <c:v>10.92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6A-4125-B533-3179C7F14AD7}"/>
            </c:ext>
          </c:extLst>
        </c:ser>
        <c:ser>
          <c:idx val="2"/>
          <c:order val="2"/>
          <c:tx>
            <c:strRef>
              <c:f>รายข้อ_M!$D$1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F86A-4125-B533-3179C7F14AD7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F86A-4125-B533-3179C7F14AD7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F86A-4125-B533-3179C7F14AD7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F86A-4125-B533-3179C7F14AD7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F86A-4125-B533-3179C7F14A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รายข้อ_M!$A$2:$A$16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รายข้อ_M!$D$2:$D$16</c:f>
              <c:numCache>
                <c:formatCode>General</c:formatCode>
                <c:ptCount val="15"/>
                <c:pt idx="0">
                  <c:v>54.56</c:v>
                </c:pt>
                <c:pt idx="1">
                  <c:v>33.11</c:v>
                </c:pt>
                <c:pt idx="2">
                  <c:v>38.5</c:v>
                </c:pt>
                <c:pt idx="3">
                  <c:v>56.64</c:v>
                </c:pt>
                <c:pt idx="4">
                  <c:v>30.65</c:v>
                </c:pt>
                <c:pt idx="5">
                  <c:v>34.61</c:v>
                </c:pt>
                <c:pt idx="6">
                  <c:v>36.17</c:v>
                </c:pt>
                <c:pt idx="7">
                  <c:v>43.93</c:v>
                </c:pt>
                <c:pt idx="8">
                  <c:v>25.47</c:v>
                </c:pt>
                <c:pt idx="9">
                  <c:v>21.34</c:v>
                </c:pt>
                <c:pt idx="10">
                  <c:v>37.57</c:v>
                </c:pt>
                <c:pt idx="11">
                  <c:v>7.65</c:v>
                </c:pt>
                <c:pt idx="12">
                  <c:v>5.07</c:v>
                </c:pt>
                <c:pt idx="13">
                  <c:v>3.36</c:v>
                </c:pt>
                <c:pt idx="14">
                  <c:v>11.96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86A-4125-B533-3179C7F14AD7}"/>
            </c:ext>
          </c:extLst>
        </c:ser>
        <c:ser>
          <c:idx val="3"/>
          <c:order val="3"/>
          <c:tx>
            <c:strRef>
              <c:f>รายข้อ_M!$E$1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F86A-4125-B533-3179C7F14AD7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F86A-4125-B533-3179C7F14AD7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F86A-4125-B533-3179C7F14AD7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F86A-4125-B533-3179C7F14AD7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F86A-4125-B533-3179C7F14A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รายข้อ_M!$A$2:$A$16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รายข้อ_M!$E$2:$E$16</c:f>
              <c:numCache>
                <c:formatCode>General</c:formatCode>
                <c:ptCount val="15"/>
                <c:pt idx="0">
                  <c:v>56.57</c:v>
                </c:pt>
                <c:pt idx="1">
                  <c:v>35.020000000000003</c:v>
                </c:pt>
                <c:pt idx="2">
                  <c:v>40.119999999999997</c:v>
                </c:pt>
                <c:pt idx="3">
                  <c:v>58.22</c:v>
                </c:pt>
                <c:pt idx="4">
                  <c:v>31.33</c:v>
                </c:pt>
                <c:pt idx="5">
                  <c:v>35.869999999999997</c:v>
                </c:pt>
                <c:pt idx="6">
                  <c:v>37.21</c:v>
                </c:pt>
                <c:pt idx="7">
                  <c:v>44.2</c:v>
                </c:pt>
                <c:pt idx="8">
                  <c:v>26.01</c:v>
                </c:pt>
                <c:pt idx="9">
                  <c:v>21.56</c:v>
                </c:pt>
                <c:pt idx="10">
                  <c:v>38.700000000000003</c:v>
                </c:pt>
                <c:pt idx="11">
                  <c:v>9.7799999999999994</c:v>
                </c:pt>
                <c:pt idx="12">
                  <c:v>6.52</c:v>
                </c:pt>
                <c:pt idx="13">
                  <c:v>4.16</c:v>
                </c:pt>
                <c:pt idx="14">
                  <c:v>14.2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86A-4125-B533-3179C7F14A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402944"/>
        <c:axId val="110417024"/>
        <c:axId val="0"/>
      </c:bar3DChart>
      <c:catAx>
        <c:axId val="110402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417024"/>
        <c:crosses val="autoZero"/>
        <c:auto val="1"/>
        <c:lblAlgn val="ctr"/>
        <c:lblOffset val="100"/>
        <c:noMultiLvlLbl val="0"/>
      </c:catAx>
      <c:valAx>
        <c:axId val="11041702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th-TH"/>
          </a:p>
        </c:txPr>
        <c:crossAx val="1104029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สาระ_S!$B$1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BDCF-4FE8-9B85-8F1A666451C8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BDCF-4FE8-9B85-8F1A666451C8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BDCF-4FE8-9B85-8F1A666451C8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BDCF-4FE8-9B85-8F1A666451C8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BDCF-4FE8-9B85-8F1A666451C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สาระ_S!$B$2:$B$5</c:f>
              <c:numCache>
                <c:formatCode>0.00</c:formatCode>
                <c:ptCount val="4"/>
                <c:pt idx="0">
                  <c:v>77.5</c:v>
                </c:pt>
                <c:pt idx="1">
                  <c:v>45.56</c:v>
                </c:pt>
                <c:pt idx="2">
                  <c:v>80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CF-4FE8-9B85-8F1A666451C8}"/>
            </c:ext>
          </c:extLst>
        </c:ser>
        <c:ser>
          <c:idx val="1"/>
          <c:order val="1"/>
          <c:tx>
            <c:strRef>
              <c:f>สาระ_S!$C$1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DCF-4FE8-9B85-8F1A666451C8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DCF-4FE8-9B85-8F1A666451C8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DCF-4FE8-9B85-8F1A666451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สาระ_S!$C$2:$C$5</c:f>
              <c:numCache>
                <c:formatCode>0.00</c:formatCode>
                <c:ptCount val="4"/>
                <c:pt idx="0">
                  <c:v>37.44</c:v>
                </c:pt>
                <c:pt idx="1">
                  <c:v>41.58</c:v>
                </c:pt>
                <c:pt idx="2">
                  <c:v>33.299999999999997</c:v>
                </c:pt>
                <c:pt idx="3">
                  <c:v>42.39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CF-4FE8-9B85-8F1A666451C8}"/>
            </c:ext>
          </c:extLst>
        </c:ser>
        <c:ser>
          <c:idx val="2"/>
          <c:order val="2"/>
          <c:tx>
            <c:strRef>
              <c:f>สาระ_S!$D$1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BDCF-4FE8-9B85-8F1A666451C8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BDCF-4FE8-9B85-8F1A666451C8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BDCF-4FE8-9B85-8F1A666451C8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BDCF-4FE8-9B85-8F1A666451C8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BDCF-4FE8-9B85-8F1A666451C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สาระ_S!$D$2:$D$5</c:f>
              <c:numCache>
                <c:formatCode>0.00</c:formatCode>
                <c:ptCount val="4"/>
                <c:pt idx="0">
                  <c:v>38.78</c:v>
                </c:pt>
                <c:pt idx="1">
                  <c:v>42.31</c:v>
                </c:pt>
                <c:pt idx="2">
                  <c:v>34.770000000000003</c:v>
                </c:pt>
                <c:pt idx="3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DCF-4FE8-9B85-8F1A666451C8}"/>
            </c:ext>
          </c:extLst>
        </c:ser>
        <c:ser>
          <c:idx val="3"/>
          <c:order val="3"/>
          <c:tx>
            <c:strRef>
              <c:f>สาระ_S!$E$1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BDCF-4FE8-9B85-8F1A666451C8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BDCF-4FE8-9B85-8F1A666451C8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BDCF-4FE8-9B85-8F1A666451C8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BDCF-4FE8-9B85-8F1A666451C8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BDCF-4FE8-9B85-8F1A666451C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สาระ_S!$E$2:$E$5</c:f>
              <c:numCache>
                <c:formatCode>0.00</c:formatCode>
                <c:ptCount val="4"/>
                <c:pt idx="0">
                  <c:v>39.56</c:v>
                </c:pt>
                <c:pt idx="1">
                  <c:v>43.22</c:v>
                </c:pt>
                <c:pt idx="2">
                  <c:v>36.049999999999997</c:v>
                </c:pt>
                <c:pt idx="3">
                  <c:v>43.81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BDCF-4FE8-9B85-8F1A666451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187264"/>
        <c:axId val="110188800"/>
        <c:axId val="0"/>
      </c:bar3DChart>
      <c:catAx>
        <c:axId val="1101872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188800"/>
        <c:crosses val="autoZero"/>
        <c:auto val="1"/>
        <c:lblAlgn val="ctr"/>
        <c:lblOffset val="100"/>
        <c:noMultiLvlLbl val="0"/>
      </c:catAx>
      <c:valAx>
        <c:axId val="11018880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1018726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มาตรฐาน_S!$B$1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266C-4BBD-9E9E-3286F153DBD4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266C-4BBD-9E9E-3286F153DBD4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266C-4BBD-9E9E-3286F153DBD4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66C-4BBD-9E9E-3286F153DBD4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66C-4BBD-9E9E-3286F153DB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มาตรฐาน_S!$A$2:$A$10</c:f>
              <c:strCache>
                <c:ptCount val="9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4.2</c:v>
                </c:pt>
              </c:strCache>
            </c:strRef>
          </c:cat>
          <c:val>
            <c:numRef>
              <c:f>มาตรฐาน_S!$B$2:$B$10</c:f>
              <c:numCache>
                <c:formatCode>0.00</c:formatCode>
                <c:ptCount val="9"/>
                <c:pt idx="0">
                  <c:v>80</c:v>
                </c:pt>
                <c:pt idx="1">
                  <c:v>65</c:v>
                </c:pt>
                <c:pt idx="2">
                  <c:v>100</c:v>
                </c:pt>
                <c:pt idx="3">
                  <c:v>27.5</c:v>
                </c:pt>
                <c:pt idx="4">
                  <c:v>53.33</c:v>
                </c:pt>
                <c:pt idx="5">
                  <c:v>70</c:v>
                </c:pt>
                <c:pt idx="6">
                  <c:v>70</c:v>
                </c:pt>
                <c:pt idx="7">
                  <c:v>86.67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6C-4BBD-9E9E-3286F153DBD4}"/>
            </c:ext>
          </c:extLst>
        </c:ser>
        <c:ser>
          <c:idx val="1"/>
          <c:order val="1"/>
          <c:tx>
            <c:strRef>
              <c:f>มาตรฐาน_S!$C$1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66C-4BBD-9E9E-3286F153DBD4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66C-4BBD-9E9E-3286F153DBD4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66C-4BBD-9E9E-3286F153DB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มาตรฐาน_S!$A$2:$A$10</c:f>
              <c:strCache>
                <c:ptCount val="9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4.2</c:v>
                </c:pt>
              </c:strCache>
            </c:strRef>
          </c:cat>
          <c:val>
            <c:numRef>
              <c:f>มาตรฐาน_S!$C$2:$C$10</c:f>
              <c:numCache>
                <c:formatCode>0.00</c:formatCode>
                <c:ptCount val="9"/>
                <c:pt idx="0">
                  <c:v>49.55</c:v>
                </c:pt>
                <c:pt idx="1">
                  <c:v>39.020000000000003</c:v>
                </c:pt>
                <c:pt idx="2">
                  <c:v>22.15</c:v>
                </c:pt>
                <c:pt idx="3">
                  <c:v>44.37</c:v>
                </c:pt>
                <c:pt idx="4">
                  <c:v>37.11</c:v>
                </c:pt>
                <c:pt idx="5">
                  <c:v>42.72</c:v>
                </c:pt>
                <c:pt idx="6">
                  <c:v>39.46</c:v>
                </c:pt>
                <c:pt idx="7">
                  <c:v>29.19</c:v>
                </c:pt>
                <c:pt idx="8">
                  <c:v>42.39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6C-4BBD-9E9E-3286F153DBD4}"/>
            </c:ext>
          </c:extLst>
        </c:ser>
        <c:ser>
          <c:idx val="2"/>
          <c:order val="2"/>
          <c:tx>
            <c:strRef>
              <c:f>มาตรฐาน_S!$D$1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266C-4BBD-9E9E-3286F153DBD4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266C-4BBD-9E9E-3286F153DBD4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266C-4BBD-9E9E-3286F153DBD4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266C-4BBD-9E9E-3286F153DBD4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266C-4BBD-9E9E-3286F153DB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มาตรฐาน_S!$A$2:$A$10</c:f>
              <c:strCache>
                <c:ptCount val="9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4.2</c:v>
                </c:pt>
              </c:strCache>
            </c:strRef>
          </c:cat>
          <c:val>
            <c:numRef>
              <c:f>มาตรฐาน_S!$D$2:$D$10</c:f>
              <c:numCache>
                <c:formatCode>0.00</c:formatCode>
                <c:ptCount val="9"/>
                <c:pt idx="0">
                  <c:v>50.2</c:v>
                </c:pt>
                <c:pt idx="1">
                  <c:v>40.47</c:v>
                </c:pt>
                <c:pt idx="2">
                  <c:v>24</c:v>
                </c:pt>
                <c:pt idx="3">
                  <c:v>45.73</c:v>
                </c:pt>
                <c:pt idx="4">
                  <c:v>37.72</c:v>
                </c:pt>
                <c:pt idx="5">
                  <c:v>42.33</c:v>
                </c:pt>
                <c:pt idx="6">
                  <c:v>40.67</c:v>
                </c:pt>
                <c:pt idx="7">
                  <c:v>30.83</c:v>
                </c:pt>
                <c:pt idx="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66C-4BBD-9E9E-3286F153DBD4}"/>
            </c:ext>
          </c:extLst>
        </c:ser>
        <c:ser>
          <c:idx val="3"/>
          <c:order val="3"/>
          <c:tx>
            <c:strRef>
              <c:f>มาตรฐาน_S!$E$1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266C-4BBD-9E9E-3286F153DBD4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266C-4BBD-9E9E-3286F153DBD4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266C-4BBD-9E9E-3286F153DBD4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266C-4BBD-9E9E-3286F153DBD4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266C-4BBD-9E9E-3286F153DB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มาตรฐาน_S!$A$2:$A$10</c:f>
              <c:strCache>
                <c:ptCount val="9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4.2</c:v>
                </c:pt>
              </c:strCache>
            </c:strRef>
          </c:cat>
          <c:val>
            <c:numRef>
              <c:f>มาตรฐาน_S!$E$2:$E$10</c:f>
              <c:numCache>
                <c:formatCode>0.00</c:formatCode>
                <c:ptCount val="9"/>
                <c:pt idx="0">
                  <c:v>51.51</c:v>
                </c:pt>
                <c:pt idx="1">
                  <c:v>41.69</c:v>
                </c:pt>
                <c:pt idx="2">
                  <c:v>23.32</c:v>
                </c:pt>
                <c:pt idx="3">
                  <c:v>46.86</c:v>
                </c:pt>
                <c:pt idx="4">
                  <c:v>38.229999999999997</c:v>
                </c:pt>
                <c:pt idx="5">
                  <c:v>43.44</c:v>
                </c:pt>
                <c:pt idx="6">
                  <c:v>41.89</c:v>
                </c:pt>
                <c:pt idx="7">
                  <c:v>32.159999999999997</c:v>
                </c:pt>
                <c:pt idx="8">
                  <c:v>43.81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266C-4BBD-9E9E-3286F153DB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716800"/>
        <c:axId val="110718336"/>
        <c:axId val="0"/>
      </c:bar3DChart>
      <c:catAx>
        <c:axId val="1107168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718336"/>
        <c:crosses val="autoZero"/>
        <c:auto val="1"/>
        <c:lblAlgn val="ctr"/>
        <c:lblOffset val="100"/>
        <c:noMultiLvlLbl val="0"/>
      </c:catAx>
      <c:valAx>
        <c:axId val="11071833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th-TH"/>
          </a:p>
        </c:txPr>
        <c:crossAx val="1107168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212891686120739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รายข้อ_S!$B$1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6750-40EA-A386-BFAF9888835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6750-40EA-A386-BFAF9888835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6750-40EA-A386-BFAF9888835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6750-40EA-A386-BFAF9888835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6750-40EA-A386-BFAF988883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รายข้อ_S!$A$2:$A$21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รายข้อ_S!$B$2:$B$21</c:f>
              <c:numCache>
                <c:formatCode>0.00</c:formatCode>
                <c:ptCount val="20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  <c:pt idx="17">
                  <c:v>80</c:v>
                </c:pt>
                <c:pt idx="18">
                  <c:v>80</c:v>
                </c:pt>
                <c:pt idx="19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50-40EA-A386-BFAF98888352}"/>
            </c:ext>
          </c:extLst>
        </c:ser>
        <c:ser>
          <c:idx val="1"/>
          <c:order val="1"/>
          <c:tx>
            <c:strRef>
              <c:f>รายข้อ_S!$C$1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750-40EA-A386-BFAF98888352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750-40EA-A386-BFAF98888352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750-40EA-A386-BFAF988883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รายข้อ_S!$A$2:$A$21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รายข้อ_S!$C$2:$C$21</c:f>
              <c:numCache>
                <c:formatCode>0.00</c:formatCode>
                <c:ptCount val="20"/>
                <c:pt idx="0">
                  <c:v>49.57</c:v>
                </c:pt>
                <c:pt idx="1">
                  <c:v>35.14</c:v>
                </c:pt>
                <c:pt idx="2">
                  <c:v>22.15</c:v>
                </c:pt>
                <c:pt idx="3">
                  <c:v>41.96</c:v>
                </c:pt>
                <c:pt idx="4">
                  <c:v>40.24</c:v>
                </c:pt>
                <c:pt idx="5">
                  <c:v>60.53</c:v>
                </c:pt>
                <c:pt idx="6">
                  <c:v>37.29</c:v>
                </c:pt>
                <c:pt idx="7">
                  <c:v>42.88</c:v>
                </c:pt>
                <c:pt idx="8">
                  <c:v>31.2</c:v>
                </c:pt>
                <c:pt idx="9">
                  <c:v>58.46</c:v>
                </c:pt>
                <c:pt idx="10">
                  <c:v>27.06</c:v>
                </c:pt>
                <c:pt idx="11">
                  <c:v>41.07</c:v>
                </c:pt>
                <c:pt idx="12">
                  <c:v>37.909999999999997</c:v>
                </c:pt>
                <c:pt idx="13">
                  <c:v>38.909999999999997</c:v>
                </c:pt>
                <c:pt idx="14">
                  <c:v>19.21</c:v>
                </c:pt>
                <c:pt idx="15">
                  <c:v>29.47</c:v>
                </c:pt>
                <c:pt idx="16">
                  <c:v>26.87</c:v>
                </c:pt>
                <c:pt idx="17">
                  <c:v>58.11</c:v>
                </c:pt>
                <c:pt idx="18">
                  <c:v>27.18</c:v>
                </c:pt>
                <c:pt idx="19">
                  <c:v>18.57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50-40EA-A386-BFAF98888352}"/>
            </c:ext>
          </c:extLst>
        </c:ser>
        <c:ser>
          <c:idx val="2"/>
          <c:order val="2"/>
          <c:tx>
            <c:strRef>
              <c:f>รายข้อ_S!$D$1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6750-40EA-A386-BFAF9888835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6750-40EA-A386-BFAF9888835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6750-40EA-A386-BFAF9888835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6750-40EA-A386-BFAF9888835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6750-40EA-A386-BFAF988883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รายข้อ_S!$A$2:$A$21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รายข้อ_S!$D$2:$D$21</c:f>
              <c:numCache>
                <c:formatCode>General</c:formatCode>
                <c:ptCount val="20"/>
                <c:pt idx="0">
                  <c:v>50.21</c:v>
                </c:pt>
                <c:pt idx="1">
                  <c:v>38.340000000000003</c:v>
                </c:pt>
                <c:pt idx="2">
                  <c:v>24.02</c:v>
                </c:pt>
                <c:pt idx="3">
                  <c:v>43.44</c:v>
                </c:pt>
                <c:pt idx="4">
                  <c:v>41.94</c:v>
                </c:pt>
                <c:pt idx="5">
                  <c:v>62.16</c:v>
                </c:pt>
                <c:pt idx="6">
                  <c:v>36.409999999999997</c:v>
                </c:pt>
                <c:pt idx="7">
                  <c:v>44.79</c:v>
                </c:pt>
                <c:pt idx="8">
                  <c:v>32.04</c:v>
                </c:pt>
                <c:pt idx="9">
                  <c:v>58.16</c:v>
                </c:pt>
                <c:pt idx="10">
                  <c:v>26.55</c:v>
                </c:pt>
                <c:pt idx="11">
                  <c:v>43.49</c:v>
                </c:pt>
                <c:pt idx="12">
                  <c:v>37.92</c:v>
                </c:pt>
                <c:pt idx="13">
                  <c:v>41.5</c:v>
                </c:pt>
                <c:pt idx="14">
                  <c:v>20.53</c:v>
                </c:pt>
                <c:pt idx="15">
                  <c:v>30.54</c:v>
                </c:pt>
                <c:pt idx="16">
                  <c:v>26.39</c:v>
                </c:pt>
                <c:pt idx="17">
                  <c:v>57.78</c:v>
                </c:pt>
                <c:pt idx="18">
                  <c:v>27.38</c:v>
                </c:pt>
                <c:pt idx="19">
                  <c:v>19.77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750-40EA-A386-BFAF98888352}"/>
            </c:ext>
          </c:extLst>
        </c:ser>
        <c:ser>
          <c:idx val="3"/>
          <c:order val="3"/>
          <c:tx>
            <c:strRef>
              <c:f>รายข้อ_S!$E$1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6750-40EA-A386-BFAF9888835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6750-40EA-A386-BFAF9888835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6750-40EA-A386-BFAF9888835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6750-40EA-A386-BFAF9888835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6750-40EA-A386-BFAF988883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รายข้อ_S!$A$2:$A$21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รายข้อ_S!$E$2:$E$21</c:f>
              <c:numCache>
                <c:formatCode>General</c:formatCode>
                <c:ptCount val="20"/>
                <c:pt idx="0">
                  <c:v>51.52</c:v>
                </c:pt>
                <c:pt idx="1">
                  <c:v>40.35</c:v>
                </c:pt>
                <c:pt idx="2">
                  <c:v>23.35</c:v>
                </c:pt>
                <c:pt idx="3">
                  <c:v>45.54</c:v>
                </c:pt>
                <c:pt idx="4">
                  <c:v>41.69</c:v>
                </c:pt>
                <c:pt idx="5">
                  <c:v>64.25</c:v>
                </c:pt>
                <c:pt idx="6">
                  <c:v>36.200000000000003</c:v>
                </c:pt>
                <c:pt idx="7">
                  <c:v>45.01</c:v>
                </c:pt>
                <c:pt idx="8">
                  <c:v>33.53</c:v>
                </c:pt>
                <c:pt idx="9">
                  <c:v>59.51</c:v>
                </c:pt>
                <c:pt idx="10">
                  <c:v>27.44</c:v>
                </c:pt>
                <c:pt idx="11">
                  <c:v>45.38</c:v>
                </c:pt>
                <c:pt idx="12">
                  <c:v>38.47</c:v>
                </c:pt>
                <c:pt idx="13">
                  <c:v>43.79</c:v>
                </c:pt>
                <c:pt idx="14">
                  <c:v>21.31</c:v>
                </c:pt>
                <c:pt idx="15">
                  <c:v>31.43</c:v>
                </c:pt>
                <c:pt idx="16">
                  <c:v>26.96</c:v>
                </c:pt>
                <c:pt idx="17">
                  <c:v>60.83</c:v>
                </c:pt>
                <c:pt idx="18">
                  <c:v>27.85</c:v>
                </c:pt>
                <c:pt idx="19">
                  <c:v>20.54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6750-40EA-A386-BFAF988883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685184"/>
        <c:axId val="107954944"/>
        <c:axId val="0"/>
      </c:bar3DChart>
      <c:catAx>
        <c:axId val="110685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7954944"/>
        <c:crosses val="autoZero"/>
        <c:auto val="1"/>
        <c:lblAlgn val="ctr"/>
        <c:lblOffset val="100"/>
        <c:noMultiLvlLbl val="0"/>
      </c:catAx>
      <c:valAx>
        <c:axId val="10795494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th-TH"/>
          </a:p>
        </c:txPr>
        <c:crossAx val="1106851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ไม่ได้ใช้!$B$1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F536-4CB4-8E0A-0363557F63CE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F536-4CB4-8E0A-0363557F63CE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F536-4CB4-8E0A-0363557F63CE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F536-4CB4-8E0A-0363557F63CE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F536-4CB4-8E0A-0363557F63C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ไม่ได้ใช้!$B$3:$B$7</c:f>
              <c:numCache>
                <c:formatCode>General</c:formatCode>
                <c:ptCount val="5"/>
                <c:pt idx="0">
                  <c:v>50.96</c:v>
                </c:pt>
                <c:pt idx="1">
                  <c:v>40.18</c:v>
                </c:pt>
                <c:pt idx="2">
                  <c:v>35.909999999999997</c:v>
                </c:pt>
                <c:pt idx="3">
                  <c:v>34.29</c:v>
                </c:pt>
                <c:pt idx="4" formatCode="0.00">
                  <c:v>40.335000000000001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36-4CB4-8E0A-0363557F63CE}"/>
            </c:ext>
          </c:extLst>
        </c:ser>
        <c:ser>
          <c:idx val="4"/>
          <c:order val="1"/>
          <c:tx>
            <c:strRef>
              <c:f>ไม่ได้ใช้!$C$1</c:f>
              <c:strCache>
                <c:ptCount val="1"/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ไม่ได้ใช้!$C$3:$C$7</c:f>
              <c:numCache>
                <c:formatCode>General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>
                  <c:v>59</c:v>
                </c:pt>
                <c:pt idx="4" formatCode="0.00">
                  <c:v>51.14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36-4CB4-8E0A-0363557F63CE}"/>
            </c:ext>
          </c:extLst>
        </c:ser>
        <c:ser>
          <c:idx val="1"/>
          <c:order val="2"/>
          <c:tx>
            <c:strRef>
              <c:f>ไม่ได้ใช้!$D$1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536-4CB4-8E0A-0363557F63CE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536-4CB4-8E0A-0363557F63CE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536-4CB4-8E0A-0363557F63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ไม่ได้ใช้!$D$3:$D$7</c:f>
              <c:numCache>
                <c:formatCode>General</c:formatCode>
                <c:ptCount val="5"/>
                <c:pt idx="0">
                  <c:v>48.92</c:v>
                </c:pt>
                <c:pt idx="1">
                  <c:v>34.200000000000003</c:v>
                </c:pt>
                <c:pt idx="2">
                  <c:v>35.29</c:v>
                </c:pt>
                <c:pt idx="3">
                  <c:v>32.979999999999997</c:v>
                </c:pt>
                <c:pt idx="4" formatCode="0.00">
                  <c:v>37.847499999999997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36-4CB4-8E0A-0363557F63CE}"/>
            </c:ext>
          </c:extLst>
        </c:ser>
        <c:ser>
          <c:idx val="2"/>
          <c:order val="3"/>
          <c:tx>
            <c:strRef>
              <c:f>ไม่ได้ใช้!$F$1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F536-4CB4-8E0A-0363557F63CE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F536-4CB4-8E0A-0363557F63CE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F536-4CB4-8E0A-0363557F63CE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F536-4CB4-8E0A-0363557F63CE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F536-4CB4-8E0A-0363557F63C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ไม่ได้ใช้!$F$3:$F$7</c:f>
              <c:numCache>
                <c:formatCode>General</c:formatCode>
                <c:ptCount val="5"/>
                <c:pt idx="0">
                  <c:v>50.38</c:v>
                </c:pt>
                <c:pt idx="1">
                  <c:v>39.22</c:v>
                </c:pt>
                <c:pt idx="2">
                  <c:v>36.83</c:v>
                </c:pt>
                <c:pt idx="3">
                  <c:v>34.31</c:v>
                </c:pt>
                <c:pt idx="4" formatCode="0.00">
                  <c:v>40.185000000000002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536-4CB4-8E0A-0363557F63CE}"/>
            </c:ext>
          </c:extLst>
        </c:ser>
        <c:ser>
          <c:idx val="3"/>
          <c:order val="4"/>
          <c:tx>
            <c:strRef>
              <c:f>ไม่ได้ใช้!$G$1</c:f>
              <c:strCache>
                <c:ptCount val="1"/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F536-4CB4-8E0A-0363557F63CE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F536-4CB4-8E0A-0363557F63CE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F536-4CB4-8E0A-0363557F63CE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F536-4CB4-8E0A-0363557F63CE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F536-4CB4-8E0A-0363557F63C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ไม่ได้ใช้!$G$3:$G$7</c:f>
              <c:numCache>
                <c:formatCode>General</c:formatCode>
                <c:ptCount val="5"/>
                <c:pt idx="0">
                  <c:v>53.89</c:v>
                </c:pt>
                <c:pt idx="1">
                  <c:v>37.619999999999997</c:v>
                </c:pt>
                <c:pt idx="2">
                  <c:v>28.06</c:v>
                </c:pt>
                <c:pt idx="3">
                  <c:v>39.340000000000003</c:v>
                </c:pt>
                <c:pt idx="4" formatCode="0.00">
                  <c:v>39.727499999999999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536-4CB4-8E0A-0363557F63C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1182208"/>
        <c:axId val="111183744"/>
        <c:axId val="0"/>
      </c:bar3DChart>
      <c:catAx>
        <c:axId val="1111822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1183744"/>
        <c:crosses val="autoZero"/>
        <c:auto val="1"/>
        <c:lblAlgn val="ctr"/>
        <c:lblOffset val="100"/>
        <c:noMultiLvlLbl val="0"/>
      </c:catAx>
      <c:valAx>
        <c:axId val="1111837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11182208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'รายวิชา (ไม่ใช้)'!$A$2</c:f>
              <c:strCache>
                <c:ptCount val="1"/>
                <c:pt idx="0">
                  <c:v>bk1.01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(ไม่ใช้)'!$B$1:$F$1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(ไม่ใช้)'!$B$2:$F$2</c:f>
              <c:numCache>
                <c:formatCode>0.00</c:formatCode>
                <c:ptCount val="5"/>
                <c:pt idx="0">
                  <c:v>80</c:v>
                </c:pt>
                <c:pt idx="1">
                  <c:v>26.96</c:v>
                </c:pt>
                <c:pt idx="2">
                  <c:v>26.96</c:v>
                </c:pt>
                <c:pt idx="3" formatCode="General">
                  <c:v>26.7</c:v>
                </c:pt>
                <c:pt idx="4" formatCode="General">
                  <c:v>70.66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9F-4916-86F2-1C0E8C8E9D9E}"/>
            </c:ext>
          </c:extLst>
        </c:ser>
        <c:ser>
          <c:idx val="4"/>
          <c:order val="1"/>
          <c:tx>
            <c:strRef>
              <c:f>'รายวิชา (ไม่ใช้)'!$A$3</c:f>
              <c:strCache>
                <c:ptCount val="1"/>
                <c:pt idx="0">
                  <c:v>bk1.02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(ไม่ใช้)'!$B$1:$F$1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(ไม่ใช้)'!$B$3:$F$3</c:f>
              <c:numCache>
                <c:formatCode>0.00</c:formatCode>
                <c:ptCount val="5"/>
                <c:pt idx="0">
                  <c:v>60</c:v>
                </c:pt>
                <c:pt idx="1">
                  <c:v>33.840000000000003</c:v>
                </c:pt>
                <c:pt idx="2">
                  <c:v>36.340000000000003</c:v>
                </c:pt>
                <c:pt idx="3" formatCode="General">
                  <c:v>38.07</c:v>
                </c:pt>
                <c:pt idx="4" formatCode="General">
                  <c:v>44.39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89F-4916-86F2-1C0E8C8E9D9E}"/>
            </c:ext>
          </c:extLst>
        </c:ser>
        <c:ser>
          <c:idx val="1"/>
          <c:order val="2"/>
          <c:tx>
            <c:strRef>
              <c:f>'รายวิชา (ไม่ใช้)'!$A$4</c:f>
              <c:strCache>
                <c:ptCount val="1"/>
                <c:pt idx="0">
                  <c:v>bk1.03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(ไม่ใช้)'!$B$1:$F$1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(ไม่ใช้)'!$B$4:$F$4</c:f>
              <c:numCache>
                <c:formatCode>0.00</c:formatCode>
                <c:ptCount val="5"/>
                <c:pt idx="0">
                  <c:v>100</c:v>
                </c:pt>
                <c:pt idx="1">
                  <c:v>27.83</c:v>
                </c:pt>
                <c:pt idx="2">
                  <c:v>30.81</c:v>
                </c:pt>
                <c:pt idx="3" formatCode="General">
                  <c:v>31.37</c:v>
                </c:pt>
                <c:pt idx="4" formatCode="General">
                  <c:v>61.71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89F-4916-86F2-1C0E8C8E9D9E}"/>
            </c:ext>
          </c:extLst>
        </c:ser>
        <c:ser>
          <c:idx val="2"/>
          <c:order val="3"/>
          <c:tx>
            <c:strRef>
              <c:f>'รายวิชา (ไม่ใช้)'!$A$5</c:f>
              <c:strCache>
                <c:ptCount val="1"/>
                <c:pt idx="0">
                  <c:v>bk1.04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(ไม่ใช้)'!$B$1:$F$1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(ไม่ใช้)'!$B$5:$F$5</c:f>
              <c:numCache>
                <c:formatCode>0.00</c:formatCode>
                <c:ptCount val="5"/>
                <c:pt idx="0">
                  <c:v>40</c:v>
                </c:pt>
                <c:pt idx="1">
                  <c:v>50.76</c:v>
                </c:pt>
                <c:pt idx="2">
                  <c:v>53.54</c:v>
                </c:pt>
                <c:pt idx="3" formatCode="General">
                  <c:v>54.45</c:v>
                </c:pt>
                <c:pt idx="4" formatCode="General">
                  <c:v>42.9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89F-4916-86F2-1C0E8C8E9D9E}"/>
            </c:ext>
          </c:extLst>
        </c:ser>
        <c:ser>
          <c:idx val="3"/>
          <c:order val="4"/>
          <c:tx>
            <c:strRef>
              <c:f>'รายวิชา (ไม่ใช้)'!$A$6</c:f>
              <c:strCache>
                <c:ptCount val="1"/>
                <c:pt idx="0">
                  <c:v>bk1.05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(ไม่ใช้)'!$B$1:$F$1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(ไม่ใช้)'!$B$6:$F$6</c:f>
              <c:numCache>
                <c:formatCode>0.00</c:formatCode>
                <c:ptCount val="5"/>
                <c:pt idx="0">
                  <c:v>0</c:v>
                </c:pt>
                <c:pt idx="1">
                  <c:v>40.909999999999997</c:v>
                </c:pt>
                <c:pt idx="2">
                  <c:v>39.340000000000003</c:v>
                </c:pt>
                <c:pt idx="3" formatCode="General">
                  <c:v>40.69</c:v>
                </c:pt>
                <c:pt idx="4" formatCode="General">
                  <c:v>53.91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489F-4916-86F2-1C0E8C8E9D9E}"/>
            </c:ext>
          </c:extLst>
        </c:ser>
        <c:ser>
          <c:idx val="5"/>
          <c:order val="5"/>
          <c:tx>
            <c:strRef>
              <c:f>'รายวิชา (ไม่ใช้)'!$A$7</c:f>
              <c:strCache>
                <c:ptCount val="1"/>
                <c:pt idx="0">
                  <c:v>bk1.06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(ไม่ใช้)'!$B$1:$F$1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(ไม่ใช้)'!$B$7:$F$7</c:f>
              <c:numCache>
                <c:formatCode>0.00</c:formatCode>
                <c:ptCount val="5"/>
                <c:pt idx="0">
                  <c:v>40</c:v>
                </c:pt>
                <c:pt idx="1">
                  <c:v>40.42</c:v>
                </c:pt>
                <c:pt idx="2">
                  <c:v>39.25</c:v>
                </c:pt>
                <c:pt idx="3" formatCode="General">
                  <c:v>40.49</c:v>
                </c:pt>
                <c:pt idx="4" formatCode="General">
                  <c:v>82.74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489F-4916-86F2-1C0E8C8E9D9E}"/>
            </c:ext>
          </c:extLst>
        </c:ser>
        <c:ser>
          <c:idx val="6"/>
          <c:order val="6"/>
          <c:tx>
            <c:strRef>
              <c:f>'รายวิชา (ไม่ใช้)'!$A$8</c:f>
              <c:strCache>
                <c:ptCount val="1"/>
                <c:pt idx="0">
                  <c:v>bk1.07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(ไม่ใช้)'!$B$1:$F$1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(ไม่ใช้)'!$B$8:$F$8</c:f>
              <c:numCache>
                <c:formatCode>0.00</c:formatCode>
                <c:ptCount val="5"/>
                <c:pt idx="0">
                  <c:v>40</c:v>
                </c:pt>
                <c:pt idx="1">
                  <c:v>27.47</c:v>
                </c:pt>
                <c:pt idx="2">
                  <c:v>28.96</c:v>
                </c:pt>
                <c:pt idx="3" formatCode="General">
                  <c:v>30.32</c:v>
                </c:pt>
                <c:pt idx="4" formatCode="General">
                  <c:v>76.97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489F-4916-86F2-1C0E8C8E9D9E}"/>
            </c:ext>
          </c:extLst>
        </c:ser>
        <c:ser>
          <c:idx val="7"/>
          <c:order val="7"/>
          <c:tx>
            <c:strRef>
              <c:f>'รายวิชา (ไม่ใช้)'!$A$9</c:f>
              <c:strCache>
                <c:ptCount val="1"/>
                <c:pt idx="0">
                  <c:v>bk1.08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(ไม่ใช้)'!$B$1:$F$1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(ไม่ใช้)'!$B$9:$F$9</c:f>
              <c:numCache>
                <c:formatCode>0.00</c:formatCode>
                <c:ptCount val="5"/>
                <c:pt idx="0">
                  <c:v>80</c:v>
                </c:pt>
                <c:pt idx="1">
                  <c:v>32.94</c:v>
                </c:pt>
                <c:pt idx="2">
                  <c:v>34.630000000000003</c:v>
                </c:pt>
                <c:pt idx="3" formatCode="General">
                  <c:v>35.659999999999997</c:v>
                </c:pt>
                <c:pt idx="4" formatCode="General">
                  <c:v>62.22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489F-4916-86F2-1C0E8C8E9D9E}"/>
            </c:ext>
          </c:extLst>
        </c:ser>
        <c:ser>
          <c:idx val="8"/>
          <c:order val="8"/>
          <c:tx>
            <c:strRef>
              <c:f>'รายวิชา (ไม่ใช้)'!$A$10</c:f>
              <c:strCache>
                <c:ptCount val="1"/>
                <c:pt idx="0">
                  <c:v>bk1.09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(ไม่ใช้)'!$B$1:$F$1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(ไม่ใช้)'!$B$10:$F$10</c:f>
              <c:numCache>
                <c:formatCode>0.00</c:formatCode>
                <c:ptCount val="5"/>
                <c:pt idx="0">
                  <c:v>40</c:v>
                </c:pt>
                <c:pt idx="1">
                  <c:v>19.28</c:v>
                </c:pt>
                <c:pt idx="2">
                  <c:v>22.19</c:v>
                </c:pt>
                <c:pt idx="3" formatCode="General">
                  <c:v>24.23</c:v>
                </c:pt>
                <c:pt idx="4" formatCode="General">
                  <c:v>53.55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489F-4916-86F2-1C0E8C8E9D9E}"/>
            </c:ext>
          </c:extLst>
        </c:ser>
        <c:ser>
          <c:idx val="9"/>
          <c:order val="9"/>
          <c:tx>
            <c:strRef>
              <c:f>'รายวิชา (ไม่ใช้)'!$A$11</c:f>
              <c:strCache>
                <c:ptCount val="1"/>
                <c:pt idx="0">
                  <c:v>bk1.10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(ไม่ใช้)'!$B$1:$F$1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(ไม่ใช้)'!$B$11:$F$11</c:f>
              <c:numCache>
                <c:formatCode>0.00</c:formatCode>
                <c:ptCount val="5"/>
                <c:pt idx="0">
                  <c:v>60</c:v>
                </c:pt>
                <c:pt idx="1">
                  <c:v>36.24</c:v>
                </c:pt>
                <c:pt idx="2">
                  <c:v>38.14</c:v>
                </c:pt>
                <c:pt idx="3" formatCode="General">
                  <c:v>39.53</c:v>
                </c:pt>
                <c:pt idx="4" formatCode="General">
                  <c:v>85.13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489F-4916-86F2-1C0E8C8E9D9E}"/>
            </c:ext>
          </c:extLst>
        </c:ser>
        <c:ser>
          <c:idx val="10"/>
          <c:order val="10"/>
          <c:tx>
            <c:strRef>
              <c:f>'รายวิชา (ไม่ใช้)'!$A$12</c:f>
              <c:strCache>
                <c:ptCount val="1"/>
                <c:pt idx="0">
                  <c:v>bk1.11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(ไม่ใช้)'!$B$1:$F$1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(ไม่ใช้)'!$B$12:$F$12</c:f>
              <c:numCache>
                <c:formatCode>0.00</c:formatCode>
                <c:ptCount val="5"/>
                <c:pt idx="0">
                  <c:v>80</c:v>
                </c:pt>
                <c:pt idx="1">
                  <c:v>36.07</c:v>
                </c:pt>
                <c:pt idx="2">
                  <c:v>34.590000000000003</c:v>
                </c:pt>
                <c:pt idx="3" formatCode="General">
                  <c:v>36.49</c:v>
                </c:pt>
                <c:pt idx="4" formatCode="General">
                  <c:v>52.26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489F-4916-86F2-1C0E8C8E9D9E}"/>
            </c:ext>
          </c:extLst>
        </c:ser>
        <c:ser>
          <c:idx val="11"/>
          <c:order val="11"/>
          <c:tx>
            <c:strRef>
              <c:f>'รายวิชา (ไม่ใช้)'!$A$13</c:f>
              <c:strCache>
                <c:ptCount val="1"/>
                <c:pt idx="0">
                  <c:v>bk1.12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(ไม่ใช้)'!$B$1:$F$1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(ไม่ใช้)'!$B$13:$F$13</c:f>
              <c:numCache>
                <c:formatCode>0.00</c:formatCode>
                <c:ptCount val="5"/>
                <c:pt idx="0">
                  <c:v>60</c:v>
                </c:pt>
                <c:pt idx="1">
                  <c:v>62.67</c:v>
                </c:pt>
                <c:pt idx="2">
                  <c:v>67.260000000000005</c:v>
                </c:pt>
                <c:pt idx="3" formatCode="General">
                  <c:v>69.760000000000005</c:v>
                </c:pt>
                <c:pt idx="4" formatCode="General">
                  <c:v>53.18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489F-4916-86F2-1C0E8C8E9D9E}"/>
            </c:ext>
          </c:extLst>
        </c:ser>
        <c:ser>
          <c:idx val="12"/>
          <c:order val="12"/>
          <c:tx>
            <c:strRef>
              <c:f>'รายวิชา (ไม่ใช้)'!$A$14</c:f>
              <c:strCache>
                <c:ptCount val="1"/>
                <c:pt idx="0">
                  <c:v>bk1.13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(ไม่ใช้)'!$B$1:$F$1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(ไม่ใช้)'!$B$14:$F$14</c:f>
              <c:numCache>
                <c:formatCode>0.00</c:formatCode>
                <c:ptCount val="5"/>
                <c:pt idx="0">
                  <c:v>80</c:v>
                </c:pt>
                <c:pt idx="1">
                  <c:v>21.22</c:v>
                </c:pt>
                <c:pt idx="2">
                  <c:v>21.6</c:v>
                </c:pt>
                <c:pt idx="3" formatCode="General">
                  <c:v>22.23</c:v>
                </c:pt>
                <c:pt idx="4" formatCode="General">
                  <c:v>25.64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489F-4916-86F2-1C0E8C8E9D9E}"/>
            </c:ext>
          </c:extLst>
        </c:ser>
        <c:ser>
          <c:idx val="13"/>
          <c:order val="13"/>
          <c:tx>
            <c:strRef>
              <c:f>'รายวิชา (ไม่ใช้)'!$A$15</c:f>
              <c:strCache>
                <c:ptCount val="1"/>
                <c:pt idx="0">
                  <c:v>bk1.14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(ไม่ใช้)'!$B$1:$F$1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(ไม่ใช้)'!$B$15:$F$15</c:f>
              <c:numCache>
                <c:formatCode>0.00</c:formatCode>
                <c:ptCount val="5"/>
                <c:pt idx="0">
                  <c:v>20</c:v>
                </c:pt>
                <c:pt idx="1">
                  <c:v>24.31</c:v>
                </c:pt>
                <c:pt idx="2">
                  <c:v>22.32</c:v>
                </c:pt>
                <c:pt idx="3" formatCode="General">
                  <c:v>24.59</c:v>
                </c:pt>
                <c:pt idx="4" formatCode="General">
                  <c:v>51.75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489F-4916-86F2-1C0E8C8E9D9E}"/>
            </c:ext>
          </c:extLst>
        </c:ser>
        <c:ser>
          <c:idx val="14"/>
          <c:order val="14"/>
          <c:tx>
            <c:strRef>
              <c:f>'รายวิชา (ไม่ใช้)'!$A$16</c:f>
              <c:strCache>
                <c:ptCount val="1"/>
                <c:pt idx="0">
                  <c:v>bk1.15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(ไม่ใช้)'!$B$1:$F$1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(ไม่ใช้)'!$B$16:$F$16</c:f>
              <c:numCache>
                <c:formatCode>0.00</c:formatCode>
                <c:ptCount val="5"/>
                <c:pt idx="0">
                  <c:v>60</c:v>
                </c:pt>
                <c:pt idx="1">
                  <c:v>20.73</c:v>
                </c:pt>
                <c:pt idx="2">
                  <c:v>23.21</c:v>
                </c:pt>
                <c:pt idx="3" formatCode="General">
                  <c:v>23.49</c:v>
                </c:pt>
                <c:pt idx="4" formatCode="General">
                  <c:v>42.18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489F-4916-86F2-1C0E8C8E9D9E}"/>
            </c:ext>
          </c:extLst>
        </c:ser>
        <c:ser>
          <c:idx val="15"/>
          <c:order val="15"/>
          <c:tx>
            <c:strRef>
              <c:f>'รายวิชา (ไม่ใช้)'!$A$17</c:f>
              <c:strCache>
                <c:ptCount val="1"/>
                <c:pt idx="0">
                  <c:v>bk1.16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'รายวิชา (ไม่ใช้)'!$B$1:$F$1</c:f>
              <c:strCache>
                <c:ptCount val="5"/>
                <c:pt idx="0">
                  <c:v>โรงเรียน</c:v>
                </c:pt>
                <c:pt idx="1">
                  <c:v>ระดับศูนย์</c:v>
                </c:pt>
                <c:pt idx="2">
                  <c:v>ระดับเขตพื้นที่</c:v>
                </c:pt>
                <c:pt idx="3">
                  <c:v>ระดับสังกัด</c:v>
                </c:pt>
                <c:pt idx="4">
                  <c:v>ระดับประเทศ</c:v>
                </c:pt>
              </c:strCache>
            </c:strRef>
          </c:cat>
          <c:val>
            <c:numRef>
              <c:f>'รายวิชา (ไม่ใช้)'!$B$17:$F$17</c:f>
              <c:numCache>
                <c:formatCode>0.00</c:formatCode>
                <c:ptCount val="5"/>
                <c:pt idx="0">
                  <c:v>0</c:v>
                </c:pt>
                <c:pt idx="1">
                  <c:v>31.25</c:v>
                </c:pt>
                <c:pt idx="2">
                  <c:v>33.76</c:v>
                </c:pt>
                <c:pt idx="3" formatCode="General">
                  <c:v>35.33</c:v>
                </c:pt>
                <c:pt idx="4" formatCode="General">
                  <c:v>63.97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489F-4916-86F2-1C0E8C8E9D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685184"/>
        <c:axId val="107954944"/>
        <c:axId val="0"/>
      </c:bar3DChart>
      <c:catAx>
        <c:axId val="110685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07954944"/>
        <c:crosses val="autoZero"/>
        <c:auto val="1"/>
        <c:lblAlgn val="ctr"/>
        <c:lblOffset val="100"/>
        <c:noMultiLvlLbl val="0"/>
      </c:catAx>
      <c:valAx>
        <c:axId val="10795494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10685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5291</xdr:rowOff>
    </xdr:from>
    <xdr:to>
      <xdr:col>4</xdr:col>
      <xdr:colOff>845077</xdr:colOff>
      <xdr:row>32</xdr:row>
      <xdr:rowOff>47625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47625</xdr:rowOff>
    </xdr:from>
    <xdr:to>
      <xdr:col>3</xdr:col>
      <xdr:colOff>1246188</xdr:colOff>
      <xdr:row>30</xdr:row>
      <xdr:rowOff>142875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60854</xdr:rowOff>
    </xdr:from>
    <xdr:to>
      <xdr:col>3</xdr:col>
      <xdr:colOff>0</xdr:colOff>
      <xdr:row>32</xdr:row>
      <xdr:rowOff>79376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11</xdr:row>
      <xdr:rowOff>5291</xdr:rowOff>
    </xdr:from>
    <xdr:to>
      <xdr:col>4</xdr:col>
      <xdr:colOff>845077</xdr:colOff>
      <xdr:row>38</xdr:row>
      <xdr:rowOff>127000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11</xdr:row>
      <xdr:rowOff>5291</xdr:rowOff>
    </xdr:from>
    <xdr:to>
      <xdr:col>4</xdr:col>
      <xdr:colOff>845077</xdr:colOff>
      <xdr:row>36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26</xdr:row>
      <xdr:rowOff>5291</xdr:rowOff>
    </xdr:from>
    <xdr:to>
      <xdr:col>10</xdr:col>
      <xdr:colOff>1</xdr:colOff>
      <xdr:row>51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9</xdr:row>
      <xdr:rowOff>5291</xdr:rowOff>
    </xdr:from>
    <xdr:to>
      <xdr:col>4</xdr:col>
      <xdr:colOff>845077</xdr:colOff>
      <xdr:row>38</xdr:row>
      <xdr:rowOff>15875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12</xdr:row>
      <xdr:rowOff>5291</xdr:rowOff>
    </xdr:from>
    <xdr:to>
      <xdr:col>4</xdr:col>
      <xdr:colOff>845077</xdr:colOff>
      <xdr:row>37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38</xdr:row>
      <xdr:rowOff>5291</xdr:rowOff>
    </xdr:from>
    <xdr:to>
      <xdr:col>10</xdr:col>
      <xdr:colOff>504825</xdr:colOff>
      <xdr:row>63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9</xdr:row>
      <xdr:rowOff>5291</xdr:rowOff>
    </xdr:from>
    <xdr:to>
      <xdr:col>4</xdr:col>
      <xdr:colOff>845077</xdr:colOff>
      <xdr:row>35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11</xdr:row>
      <xdr:rowOff>5291</xdr:rowOff>
    </xdr:from>
    <xdr:to>
      <xdr:col>4</xdr:col>
      <xdr:colOff>845077</xdr:colOff>
      <xdr:row>36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21</xdr:row>
      <xdr:rowOff>5291</xdr:rowOff>
    </xdr:from>
    <xdr:to>
      <xdr:col>10</xdr:col>
      <xdr:colOff>1</xdr:colOff>
      <xdr:row>46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5291</xdr:rowOff>
    </xdr:from>
    <xdr:to>
      <xdr:col>4</xdr:col>
      <xdr:colOff>845077</xdr:colOff>
      <xdr:row>34</xdr:row>
      <xdr:rowOff>127000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15</xdr:row>
      <xdr:rowOff>5291</xdr:rowOff>
    </xdr:from>
    <xdr:to>
      <xdr:col>4</xdr:col>
      <xdr:colOff>845077</xdr:colOff>
      <xdr:row>40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97894</xdr:colOff>
      <xdr:row>26</xdr:row>
      <xdr:rowOff>5291</xdr:rowOff>
    </xdr:from>
    <xdr:to>
      <xdr:col>10</xdr:col>
      <xdr:colOff>547687</xdr:colOff>
      <xdr:row>51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8</xdr:row>
      <xdr:rowOff>5291</xdr:rowOff>
    </xdr:from>
    <xdr:to>
      <xdr:col>6</xdr:col>
      <xdr:colOff>845077</xdr:colOff>
      <xdr:row>35</xdr:row>
      <xdr:rowOff>127000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22</xdr:row>
      <xdr:rowOff>5291</xdr:rowOff>
    </xdr:from>
    <xdr:to>
      <xdr:col>11</xdr:col>
      <xdr:colOff>1</xdr:colOff>
      <xdr:row>50</xdr:row>
      <xdr:rowOff>23812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9873A40A-EFCF-473C-A8B5-FB5D24B132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B782A-952B-4CB2-A3FF-1E19B482C602}">
  <dimension ref="A1:G11"/>
  <sheetViews>
    <sheetView tabSelected="1" view="pageBreakPreview" zoomScale="110" zoomScaleNormal="100" zoomScaleSheetLayoutView="110" workbookViewId="0">
      <selection activeCell="K4" sqref="K4"/>
    </sheetView>
  </sheetViews>
  <sheetFormatPr defaultRowHeight="14.25" x14ac:dyDescent="0.2"/>
  <cols>
    <col min="1" max="1" width="9.75" bestFit="1" customWidth="1"/>
    <col min="2" max="2" width="13.25" bestFit="1" customWidth="1"/>
    <col min="3" max="3" width="7.25" bestFit="1" customWidth="1"/>
    <col min="4" max="4" width="11.25" bestFit="1" customWidth="1"/>
    <col min="5" max="5" width="19.25" customWidth="1"/>
    <col min="6" max="6" width="18.375" customWidth="1"/>
    <col min="7" max="7" width="12.375" customWidth="1"/>
  </cols>
  <sheetData>
    <row r="1" spans="1:7" ht="27.75" x14ac:dyDescent="0.65">
      <c r="A1" s="25" t="s">
        <v>74</v>
      </c>
      <c r="B1" s="25"/>
      <c r="C1" s="26"/>
      <c r="D1" s="26"/>
      <c r="E1" s="26"/>
      <c r="F1" s="26"/>
      <c r="G1" s="26"/>
    </row>
    <row r="2" spans="1:7" ht="24" x14ac:dyDescent="0.55000000000000004">
      <c r="A2" s="27" t="s">
        <v>46</v>
      </c>
      <c r="B2" s="27" t="s">
        <v>75</v>
      </c>
      <c r="C2" s="27" t="s">
        <v>76</v>
      </c>
      <c r="D2" s="27" t="s">
        <v>77</v>
      </c>
      <c r="E2" s="28" t="s">
        <v>78</v>
      </c>
      <c r="F2" s="28" t="s">
        <v>79</v>
      </c>
      <c r="G2" s="27" t="s">
        <v>80</v>
      </c>
    </row>
    <row r="3" spans="1:7" ht="24" x14ac:dyDescent="0.55000000000000004">
      <c r="A3" s="29" t="s">
        <v>81</v>
      </c>
      <c r="B3" s="30">
        <v>50</v>
      </c>
      <c r="C3" s="31">
        <f>B3*0.03</f>
        <v>1.5</v>
      </c>
      <c r="D3" s="32">
        <f>B3+C3</f>
        <v>51.5</v>
      </c>
      <c r="E3" s="33">
        <v>60</v>
      </c>
      <c r="F3" s="32">
        <f>(E3-B3)*100/B3</f>
        <v>20</v>
      </c>
      <c r="G3" s="32">
        <f t="shared" ref="G3:G6" si="0">E3*0.03+E3</f>
        <v>61.8</v>
      </c>
    </row>
    <row r="4" spans="1:7" ht="24" x14ac:dyDescent="0.55000000000000004">
      <c r="A4" s="29" t="s">
        <v>43</v>
      </c>
      <c r="B4" s="30">
        <v>50</v>
      </c>
      <c r="C4" s="31">
        <f>B4*0.03</f>
        <v>1.5</v>
      </c>
      <c r="D4" s="32">
        <f>B4+C4</f>
        <v>51.5</v>
      </c>
      <c r="E4" s="33">
        <v>60</v>
      </c>
      <c r="F4" s="32">
        <f>(E4-B4)*100/B4</f>
        <v>20</v>
      </c>
      <c r="G4" s="32">
        <f t="shared" si="0"/>
        <v>61.8</v>
      </c>
    </row>
    <row r="5" spans="1:7" ht="24" x14ac:dyDescent="0.55000000000000004">
      <c r="A5" s="29" t="s">
        <v>44</v>
      </c>
      <c r="B5" s="30">
        <v>50</v>
      </c>
      <c r="C5" s="31">
        <f>B5*0.03</f>
        <v>1.5</v>
      </c>
      <c r="D5" s="32">
        <f>B5+C5</f>
        <v>51.5</v>
      </c>
      <c r="E5" s="33">
        <v>60</v>
      </c>
      <c r="F5" s="32">
        <f>(E5-B5)*100/B5</f>
        <v>20</v>
      </c>
      <c r="G5" s="32">
        <f t="shared" si="0"/>
        <v>61.8</v>
      </c>
    </row>
    <row r="6" spans="1:7" ht="24" x14ac:dyDescent="0.55000000000000004">
      <c r="A6" s="29" t="s">
        <v>45</v>
      </c>
      <c r="B6" s="30">
        <v>50</v>
      </c>
      <c r="C6" s="31">
        <f>B6*0.03</f>
        <v>1.5</v>
      </c>
      <c r="D6" s="32">
        <f>B6+C6</f>
        <v>51.5</v>
      </c>
      <c r="E6" s="33">
        <v>60</v>
      </c>
      <c r="F6" s="32">
        <f>(E6-B6)*100/B6</f>
        <v>20</v>
      </c>
      <c r="G6" s="32">
        <f t="shared" si="0"/>
        <v>61.8</v>
      </c>
    </row>
    <row r="7" spans="1:7" ht="24" x14ac:dyDescent="0.55000000000000004">
      <c r="A7" s="34" t="s">
        <v>82</v>
      </c>
      <c r="B7" s="35">
        <f>SUM(B3:B6)/4</f>
        <v>50</v>
      </c>
      <c r="C7" s="35">
        <f t="shared" ref="C7:G7" si="1">SUM(C3:C6)/4</f>
        <v>1.5</v>
      </c>
      <c r="D7" s="35">
        <f t="shared" si="1"/>
        <v>51.5</v>
      </c>
      <c r="E7" s="35">
        <f t="shared" si="1"/>
        <v>60</v>
      </c>
      <c r="F7" s="35">
        <f t="shared" si="1"/>
        <v>20</v>
      </c>
      <c r="G7" s="35">
        <f t="shared" si="1"/>
        <v>61.8</v>
      </c>
    </row>
    <row r="11" spans="1:7" ht="27.75" x14ac:dyDescent="0.65">
      <c r="A11" s="40" t="s">
        <v>83</v>
      </c>
      <c r="B11" s="40"/>
      <c r="C11" s="40"/>
      <c r="D11" s="40"/>
    </row>
  </sheetData>
  <pageMargins left="0.31496062992125984" right="0.11811023622047245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view="pageBreakPreview" topLeftCell="A17" zoomScale="120" zoomScaleNormal="100" zoomScaleSheetLayoutView="120" workbookViewId="0">
      <selection activeCell="F24" sqref="F24"/>
    </sheetView>
  </sheetViews>
  <sheetFormatPr defaultRowHeight="14.25" x14ac:dyDescent="0.2"/>
  <cols>
    <col min="1" max="1" width="23.125" customWidth="1"/>
    <col min="2" max="5" width="14.625" customWidth="1"/>
  </cols>
  <sheetData>
    <row r="1" spans="1:5" ht="24.75" thickBot="1" x14ac:dyDescent="0.25">
      <c r="A1" s="1" t="s">
        <v>46</v>
      </c>
      <c r="B1" s="2" t="s">
        <v>41</v>
      </c>
      <c r="C1" s="2" t="s">
        <v>2</v>
      </c>
      <c r="D1" s="2" t="s">
        <v>3</v>
      </c>
      <c r="E1" s="2" t="s">
        <v>4</v>
      </c>
    </row>
    <row r="2" spans="1:5" ht="24.75" thickBot="1" x14ac:dyDescent="0.25">
      <c r="A2" s="3" t="s">
        <v>42</v>
      </c>
      <c r="B2" s="19">
        <v>40</v>
      </c>
      <c r="C2" s="7">
        <v>55.63</v>
      </c>
      <c r="D2" s="4">
        <v>56.2</v>
      </c>
      <c r="E2" s="4">
        <v>57.3</v>
      </c>
    </row>
    <row r="3" spans="1:5" ht="24.75" thickBot="1" x14ac:dyDescent="0.25">
      <c r="A3" s="3" t="s">
        <v>43</v>
      </c>
      <c r="B3" s="19">
        <v>40</v>
      </c>
      <c r="C3" s="7">
        <v>32.03</v>
      </c>
      <c r="D3" s="4">
        <v>33.65</v>
      </c>
      <c r="E3" s="4">
        <v>37.32</v>
      </c>
    </row>
    <row r="4" spans="1:5" ht="24.75" thickBot="1" x14ac:dyDescent="0.25">
      <c r="A4" s="3" t="s">
        <v>44</v>
      </c>
      <c r="B4" s="19">
        <v>40</v>
      </c>
      <c r="C4" s="7">
        <v>27.93</v>
      </c>
      <c r="D4" s="4">
        <v>28.7</v>
      </c>
      <c r="E4" s="4">
        <v>29.96</v>
      </c>
    </row>
    <row r="5" spans="1:5" ht="24.75" thickBot="1" x14ac:dyDescent="0.25">
      <c r="A5" s="12" t="s">
        <v>45</v>
      </c>
      <c r="B5" s="19">
        <v>40</v>
      </c>
      <c r="C5" s="9">
        <v>38.76</v>
      </c>
      <c r="D5" s="10">
        <v>39.69</v>
      </c>
      <c r="E5" s="10">
        <v>40.75</v>
      </c>
    </row>
    <row r="6" spans="1:5" ht="24.75" thickBot="1" x14ac:dyDescent="0.6">
      <c r="A6" s="12" t="s">
        <v>47</v>
      </c>
      <c r="B6" s="19">
        <v>40</v>
      </c>
      <c r="C6" s="11">
        <f t="shared" ref="C6:E6" si="0">SUM(C2:C5)/4</f>
        <v>38.587499999999999</v>
      </c>
      <c r="D6" s="11">
        <f t="shared" si="0"/>
        <v>39.56</v>
      </c>
      <c r="E6" s="11">
        <f t="shared" si="0"/>
        <v>41.332500000000003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"/>
  <sheetViews>
    <sheetView view="pageBreakPreview" topLeftCell="A8" zoomScaleNormal="100" zoomScaleSheetLayoutView="100" workbookViewId="0">
      <selection activeCell="G24" sqref="G24"/>
    </sheetView>
  </sheetViews>
  <sheetFormatPr defaultRowHeight="14.25" x14ac:dyDescent="0.2"/>
  <cols>
    <col min="1" max="1" width="27.25" customWidth="1"/>
    <col min="2" max="4" width="17.625" customWidth="1"/>
  </cols>
  <sheetData>
    <row r="1" spans="1:4" ht="24.75" thickBot="1" x14ac:dyDescent="0.25">
      <c r="A1" s="17" t="s">
        <v>46</v>
      </c>
      <c r="B1" s="5" t="s">
        <v>48</v>
      </c>
      <c r="C1" s="5" t="s">
        <v>49</v>
      </c>
      <c r="D1" s="5" t="s">
        <v>73</v>
      </c>
    </row>
    <row r="2" spans="1:4" ht="24.75" thickBot="1" x14ac:dyDescent="0.25">
      <c r="A2" s="3" t="s">
        <v>42</v>
      </c>
      <c r="B2" s="20">
        <v>50.96</v>
      </c>
      <c r="C2" s="21">
        <v>61.65</v>
      </c>
      <c r="D2" s="21">
        <v>61.65</v>
      </c>
    </row>
    <row r="3" spans="1:4" ht="24.75" thickBot="1" x14ac:dyDescent="0.25">
      <c r="A3" s="3" t="s">
        <v>43</v>
      </c>
      <c r="B3" s="22">
        <v>40.18</v>
      </c>
      <c r="C3" s="23">
        <v>46.88</v>
      </c>
      <c r="D3" s="23">
        <v>46.88</v>
      </c>
    </row>
    <row r="4" spans="1:4" ht="24.75" thickBot="1" x14ac:dyDescent="0.25">
      <c r="A4" s="3" t="s">
        <v>44</v>
      </c>
      <c r="B4" s="22">
        <v>35.909999999999997</v>
      </c>
      <c r="C4" s="23">
        <v>37.03</v>
      </c>
      <c r="D4" s="23">
        <v>37.03</v>
      </c>
    </row>
    <row r="5" spans="1:4" ht="24.75" thickBot="1" x14ac:dyDescent="0.25">
      <c r="A5" s="12" t="s">
        <v>45</v>
      </c>
      <c r="B5" s="22">
        <v>34.29</v>
      </c>
      <c r="C5" s="24">
        <v>59</v>
      </c>
      <c r="D5" s="24">
        <v>59</v>
      </c>
    </row>
    <row r="6" spans="1:4" ht="24.75" thickBot="1" x14ac:dyDescent="0.6">
      <c r="A6" s="12" t="s">
        <v>47</v>
      </c>
      <c r="B6" s="11">
        <f>SUM(B2:B5)/4</f>
        <v>40.335000000000001</v>
      </c>
      <c r="C6" s="11">
        <f>SUM(C2:C5)/4</f>
        <v>51.14</v>
      </c>
      <c r="D6" s="11">
        <f t="shared" ref="D6" si="0">SUM(D2:D5)/4</f>
        <v>51.14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view="pageBreakPreview" zoomScale="120" zoomScaleNormal="100" zoomScaleSheetLayoutView="120" workbookViewId="0">
      <selection activeCell="I4" sqref="I4"/>
    </sheetView>
  </sheetViews>
  <sheetFormatPr defaultRowHeight="14.25" x14ac:dyDescent="0.2"/>
  <cols>
    <col min="1" max="1" width="27.25" customWidth="1"/>
    <col min="2" max="2" width="26.75" customWidth="1"/>
    <col min="3" max="3" width="26" customWidth="1"/>
  </cols>
  <sheetData>
    <row r="1" spans="1:3" ht="24.75" thickBot="1" x14ac:dyDescent="0.25">
      <c r="A1" s="16" t="s">
        <v>46</v>
      </c>
      <c r="B1" s="5" t="s">
        <v>48</v>
      </c>
      <c r="C1" s="5" t="s">
        <v>49</v>
      </c>
    </row>
    <row r="2" spans="1:3" ht="24.75" thickBot="1" x14ac:dyDescent="0.25">
      <c r="A2" s="3" t="s">
        <v>42</v>
      </c>
      <c r="B2" s="20">
        <v>50.96</v>
      </c>
      <c r="C2" s="21">
        <v>61.65</v>
      </c>
    </row>
    <row r="3" spans="1:3" ht="24.75" thickBot="1" x14ac:dyDescent="0.25">
      <c r="A3" s="3" t="s">
        <v>43</v>
      </c>
      <c r="B3" s="22">
        <v>40.18</v>
      </c>
      <c r="C3" s="23">
        <v>46.88</v>
      </c>
    </row>
    <row r="4" spans="1:3" ht="24.75" thickBot="1" x14ac:dyDescent="0.25">
      <c r="A4" s="3" t="s">
        <v>44</v>
      </c>
      <c r="B4" s="22">
        <v>35.909999999999997</v>
      </c>
      <c r="C4" s="23">
        <v>37.03</v>
      </c>
    </row>
    <row r="5" spans="1:3" ht="24.75" thickBot="1" x14ac:dyDescent="0.25">
      <c r="A5" s="12" t="s">
        <v>45</v>
      </c>
      <c r="B5" s="22">
        <v>34.29</v>
      </c>
      <c r="C5" s="24">
        <v>59</v>
      </c>
    </row>
    <row r="6" spans="1:3" ht="24.75" thickBot="1" x14ac:dyDescent="0.6">
      <c r="A6" s="12" t="s">
        <v>47</v>
      </c>
      <c r="B6" s="11">
        <f>SUM(B2:B5)/4</f>
        <v>40.335000000000001</v>
      </c>
      <c r="C6" s="11">
        <f t="shared" ref="C6" si="0">SUM(C2:C5)/4</f>
        <v>51.14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"/>
  <sheetViews>
    <sheetView view="pageBreakPreview" topLeftCell="A16" zoomScaleNormal="100" zoomScaleSheetLayoutView="100" workbookViewId="0">
      <selection activeCell="G34" sqref="G34"/>
    </sheetView>
  </sheetViews>
  <sheetFormatPr defaultRowHeight="14.25" x14ac:dyDescent="0.2"/>
  <cols>
    <col min="1" max="1" width="23.125" customWidth="1"/>
    <col min="2" max="5" width="14.625" customWidth="1"/>
  </cols>
  <sheetData>
    <row r="1" spans="1:5" ht="24.75" thickBot="1" x14ac:dyDescent="0.25">
      <c r="A1" s="1" t="s">
        <v>11</v>
      </c>
      <c r="B1" s="2" t="s">
        <v>41</v>
      </c>
      <c r="C1" s="2" t="s">
        <v>2</v>
      </c>
      <c r="D1" s="2" t="s">
        <v>3</v>
      </c>
      <c r="E1" s="2" t="s">
        <v>4</v>
      </c>
    </row>
    <row r="2" spans="1:5" ht="24.75" thickBot="1" x14ac:dyDescent="0.25">
      <c r="A2" s="3" t="s">
        <v>12</v>
      </c>
      <c r="B2" s="19">
        <v>40</v>
      </c>
      <c r="C2" s="4">
        <v>59.65</v>
      </c>
      <c r="D2" s="5">
        <v>58.57</v>
      </c>
      <c r="E2" s="5">
        <v>59.61</v>
      </c>
    </row>
    <row r="3" spans="1:5" ht="24.75" thickBot="1" x14ac:dyDescent="0.25">
      <c r="A3" s="3" t="s">
        <v>13</v>
      </c>
      <c r="B3" s="19">
        <v>40</v>
      </c>
      <c r="C3" s="4">
        <v>61.52</v>
      </c>
      <c r="D3" s="5">
        <v>61.92</v>
      </c>
      <c r="E3" s="5">
        <v>62.51</v>
      </c>
    </row>
    <row r="4" spans="1:5" ht="24.75" thickBot="1" x14ac:dyDescent="0.25">
      <c r="A4" s="3" t="s">
        <v>14</v>
      </c>
      <c r="B4" s="19">
        <v>40</v>
      </c>
      <c r="C4" s="4">
        <v>73.72</v>
      </c>
      <c r="D4" s="5">
        <v>74.989999999999995</v>
      </c>
      <c r="E4" s="5">
        <v>76.209999999999994</v>
      </c>
    </row>
    <row r="5" spans="1:5" ht="24.75" thickBot="1" x14ac:dyDescent="0.25">
      <c r="A5" s="3" t="s">
        <v>15</v>
      </c>
      <c r="B5" s="19">
        <v>40</v>
      </c>
      <c r="C5" s="4">
        <v>44.58</v>
      </c>
      <c r="D5" s="5">
        <v>45.81</v>
      </c>
      <c r="E5" s="5">
        <v>47.1</v>
      </c>
    </row>
    <row r="6" spans="1:5" ht="24.75" thickBot="1" x14ac:dyDescent="0.25">
      <c r="A6" s="3" t="s">
        <v>16</v>
      </c>
      <c r="B6" s="19">
        <v>40</v>
      </c>
      <c r="C6" s="4">
        <v>37.85</v>
      </c>
      <c r="D6" s="5">
        <v>40.06</v>
      </c>
      <c r="E6" s="5">
        <v>42.01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"/>
  <sheetViews>
    <sheetView view="pageBreakPreview" topLeftCell="A23" zoomScaleNormal="100" zoomScaleSheetLayoutView="100" workbookViewId="0">
      <selection activeCell="H31" sqref="H31"/>
    </sheetView>
  </sheetViews>
  <sheetFormatPr defaultRowHeight="14.25" x14ac:dyDescent="0.2"/>
  <cols>
    <col min="1" max="1" width="23.125" customWidth="1"/>
    <col min="2" max="5" width="14.625" customWidth="1"/>
  </cols>
  <sheetData>
    <row r="1" spans="1:5" ht="24.75" thickBot="1" x14ac:dyDescent="0.25">
      <c r="A1" s="1" t="s">
        <v>0</v>
      </c>
      <c r="B1" s="2" t="s">
        <v>41</v>
      </c>
      <c r="C1" s="2" t="s">
        <v>2</v>
      </c>
      <c r="D1" s="2" t="s">
        <v>3</v>
      </c>
      <c r="E1" s="2" t="s">
        <v>4</v>
      </c>
    </row>
    <row r="2" spans="1:5" ht="24.75" thickBot="1" x14ac:dyDescent="0.25">
      <c r="A2" s="3" t="s">
        <v>5</v>
      </c>
      <c r="B2" s="19">
        <v>40</v>
      </c>
      <c r="C2" s="4">
        <v>59.65</v>
      </c>
      <c r="D2" s="5">
        <v>58.57</v>
      </c>
      <c r="E2" s="5">
        <v>59.61</v>
      </c>
    </row>
    <row r="3" spans="1:5" ht="24.75" thickBot="1" x14ac:dyDescent="0.25">
      <c r="A3" s="3" t="s">
        <v>6</v>
      </c>
      <c r="B3" s="19">
        <v>40</v>
      </c>
      <c r="C3" s="4">
        <v>61.52</v>
      </c>
      <c r="D3" s="5">
        <v>61.92</v>
      </c>
      <c r="E3" s="5">
        <v>62.51</v>
      </c>
    </row>
    <row r="4" spans="1:5" ht="24.75" thickBot="1" x14ac:dyDescent="0.25">
      <c r="A4" s="3" t="s">
        <v>7</v>
      </c>
      <c r="B4" s="19">
        <v>40</v>
      </c>
      <c r="C4" s="4">
        <v>73.72</v>
      </c>
      <c r="D4" s="5">
        <v>74.989999999999995</v>
      </c>
      <c r="E4" s="5">
        <v>76.209999999999994</v>
      </c>
    </row>
    <row r="5" spans="1:5" ht="24.75" thickBot="1" x14ac:dyDescent="0.25">
      <c r="A5" s="3" t="s">
        <v>8</v>
      </c>
      <c r="B5" s="19">
        <v>40</v>
      </c>
      <c r="C5" s="4">
        <v>44.58</v>
      </c>
      <c r="D5" s="5">
        <v>45.81</v>
      </c>
      <c r="E5" s="5">
        <v>47.1</v>
      </c>
    </row>
    <row r="6" spans="1:5" ht="24.75" thickBot="1" x14ac:dyDescent="0.25">
      <c r="A6" s="3" t="s">
        <v>9</v>
      </c>
      <c r="B6" s="19">
        <v>40</v>
      </c>
      <c r="C6" s="4">
        <v>37.85</v>
      </c>
      <c r="D6" s="5">
        <v>40.06</v>
      </c>
      <c r="E6" s="5">
        <v>42.01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1"/>
  <sheetViews>
    <sheetView view="pageBreakPreview" topLeftCell="D44" zoomScale="120" zoomScaleNormal="100" zoomScaleSheetLayoutView="120" workbookViewId="0">
      <selection activeCell="H58" sqref="H58"/>
    </sheetView>
  </sheetViews>
  <sheetFormatPr defaultRowHeight="14.25" x14ac:dyDescent="0.2"/>
  <cols>
    <col min="1" max="5" width="14.625" customWidth="1"/>
    <col min="10" max="10" width="11.5" customWidth="1"/>
  </cols>
  <sheetData>
    <row r="1" spans="1:5" ht="24.75" thickBot="1" x14ac:dyDescent="0.25">
      <c r="A1" s="1" t="s">
        <v>10</v>
      </c>
      <c r="B1" s="2" t="s">
        <v>41</v>
      </c>
      <c r="C1" s="2" t="s">
        <v>2</v>
      </c>
      <c r="D1" s="2" t="s">
        <v>3</v>
      </c>
      <c r="E1" s="2" t="s">
        <v>4</v>
      </c>
    </row>
    <row r="2" spans="1:5" ht="24.75" thickBot="1" x14ac:dyDescent="0.25">
      <c r="A2" s="6">
        <v>1</v>
      </c>
      <c r="B2" s="19">
        <v>80</v>
      </c>
      <c r="C2" s="4">
        <v>66.400000000000006</v>
      </c>
      <c r="D2" s="5">
        <v>63.21</v>
      </c>
      <c r="E2" s="5">
        <v>65.14</v>
      </c>
    </row>
    <row r="3" spans="1:5" ht="24.75" thickBot="1" x14ac:dyDescent="0.25">
      <c r="A3" s="6">
        <v>2</v>
      </c>
      <c r="B3" s="19">
        <v>0</v>
      </c>
      <c r="C3" s="4">
        <v>58.47</v>
      </c>
      <c r="D3" s="5">
        <v>56.32</v>
      </c>
      <c r="E3" s="5">
        <v>57.77</v>
      </c>
    </row>
    <row r="4" spans="1:5" ht="24.75" thickBot="1" x14ac:dyDescent="0.25">
      <c r="A4" s="6">
        <v>3</v>
      </c>
      <c r="B4" s="19">
        <v>60</v>
      </c>
      <c r="C4" s="4">
        <v>37.68</v>
      </c>
      <c r="D4" s="5">
        <v>36.65</v>
      </c>
      <c r="E4" s="5">
        <v>38.49</v>
      </c>
    </row>
    <row r="5" spans="1:5" ht="24.75" thickBot="1" x14ac:dyDescent="0.25">
      <c r="A5" s="6">
        <v>4</v>
      </c>
      <c r="B5" s="19">
        <v>60</v>
      </c>
      <c r="C5" s="4">
        <v>39.5</v>
      </c>
      <c r="D5" s="5">
        <v>39.07</v>
      </c>
      <c r="E5" s="5">
        <v>38.49</v>
      </c>
    </row>
    <row r="6" spans="1:5" ht="24.75" thickBot="1" x14ac:dyDescent="0.25">
      <c r="A6" s="6">
        <v>5</v>
      </c>
      <c r="B6" s="19">
        <v>20</v>
      </c>
      <c r="C6" s="4">
        <v>77.59</v>
      </c>
      <c r="D6" s="5">
        <v>76.62</v>
      </c>
      <c r="E6" s="5">
        <v>77.02</v>
      </c>
    </row>
    <row r="7" spans="1:5" ht="24.75" thickBot="1" x14ac:dyDescent="0.25">
      <c r="A7" s="6">
        <v>6</v>
      </c>
      <c r="B7" s="19">
        <v>100</v>
      </c>
      <c r="C7" s="4">
        <v>78.459999999999994</v>
      </c>
      <c r="D7" s="5">
        <v>79.73</v>
      </c>
      <c r="E7" s="5">
        <v>80.94</v>
      </c>
    </row>
    <row r="8" spans="1:5" ht="24.75" thickBot="1" x14ac:dyDescent="0.25">
      <c r="A8" s="6">
        <v>7</v>
      </c>
      <c r="B8" s="19">
        <v>80</v>
      </c>
      <c r="C8" s="4">
        <v>80.260000000000005</v>
      </c>
      <c r="D8" s="5">
        <v>80.95</v>
      </c>
      <c r="E8" s="5">
        <v>81.48</v>
      </c>
    </row>
    <row r="9" spans="1:5" ht="24.75" thickBot="1" x14ac:dyDescent="0.25">
      <c r="A9" s="6">
        <v>8</v>
      </c>
      <c r="B9" s="19">
        <v>100</v>
      </c>
      <c r="C9" s="4">
        <v>54.05</v>
      </c>
      <c r="D9" s="5">
        <v>55.25</v>
      </c>
      <c r="E9" s="5">
        <v>56.66</v>
      </c>
    </row>
    <row r="10" spans="1:5" ht="24.75" thickBot="1" x14ac:dyDescent="0.25">
      <c r="A10" s="6">
        <v>9</v>
      </c>
      <c r="B10" s="19">
        <v>100</v>
      </c>
      <c r="C10" s="4">
        <v>54.12</v>
      </c>
      <c r="D10" s="5">
        <v>56.18</v>
      </c>
      <c r="E10" s="5">
        <v>58.78</v>
      </c>
    </row>
    <row r="11" spans="1:5" ht="24.75" thickBot="1" x14ac:dyDescent="0.25">
      <c r="A11" s="6">
        <v>10</v>
      </c>
      <c r="B11" s="19">
        <v>100</v>
      </c>
      <c r="C11" s="4">
        <v>0</v>
      </c>
      <c r="D11" s="4">
        <v>0</v>
      </c>
      <c r="E11" s="4">
        <v>0</v>
      </c>
    </row>
    <row r="12" spans="1:5" ht="24.75" thickBot="1" x14ac:dyDescent="0.25">
      <c r="A12" s="6">
        <v>11</v>
      </c>
      <c r="B12" s="19">
        <v>40</v>
      </c>
      <c r="C12" s="4">
        <v>67.099999999999994</v>
      </c>
      <c r="D12" s="5">
        <v>68.87</v>
      </c>
      <c r="E12" s="5">
        <v>69.930000000000007</v>
      </c>
    </row>
    <row r="13" spans="1:5" ht="24.75" thickBot="1" x14ac:dyDescent="0.25">
      <c r="A13" s="6">
        <v>12</v>
      </c>
      <c r="B13" s="19">
        <v>60</v>
      </c>
      <c r="C13" s="4">
        <v>24.59</v>
      </c>
      <c r="D13" s="5">
        <v>24.06</v>
      </c>
      <c r="E13" s="5">
        <v>24.41</v>
      </c>
    </row>
    <row r="14" spans="1:5" ht="24.75" thickBot="1" x14ac:dyDescent="0.25">
      <c r="A14" s="6">
        <v>13</v>
      </c>
      <c r="B14" s="19">
        <v>20</v>
      </c>
      <c r="C14" s="4">
        <v>38.67</v>
      </c>
      <c r="D14" s="5">
        <v>42.03</v>
      </c>
      <c r="E14" s="5">
        <v>44.22</v>
      </c>
    </row>
    <row r="15" spans="1:5" ht="24.75" thickBot="1" x14ac:dyDescent="0.25">
      <c r="A15" s="6">
        <v>14</v>
      </c>
      <c r="B15" s="19">
        <v>80</v>
      </c>
      <c r="C15" s="4">
        <v>59.65</v>
      </c>
      <c r="D15" s="5">
        <v>58.83</v>
      </c>
      <c r="E15" s="5">
        <v>60.94</v>
      </c>
    </row>
    <row r="16" spans="1:5" ht="24.75" thickBot="1" x14ac:dyDescent="0.25">
      <c r="A16" s="6">
        <v>15</v>
      </c>
      <c r="B16" s="19">
        <v>20</v>
      </c>
      <c r="C16" s="4">
        <v>46.06</v>
      </c>
      <c r="D16" s="5">
        <v>46.98</v>
      </c>
      <c r="E16" s="5">
        <v>47.88</v>
      </c>
    </row>
    <row r="17" spans="1:5" ht="24.75" thickBot="1" x14ac:dyDescent="0.25">
      <c r="A17" s="6">
        <v>16</v>
      </c>
      <c r="B17" s="19">
        <v>80</v>
      </c>
      <c r="C17" s="4">
        <v>62.73</v>
      </c>
      <c r="D17" s="5">
        <v>65.38</v>
      </c>
      <c r="E17" s="5">
        <v>66.38</v>
      </c>
    </row>
    <row r="18" spans="1:5" ht="24.75" thickBot="1" x14ac:dyDescent="0.25">
      <c r="A18" s="6">
        <v>17</v>
      </c>
      <c r="B18" s="19">
        <v>20</v>
      </c>
      <c r="C18" s="4">
        <v>35.97</v>
      </c>
      <c r="D18" s="5">
        <v>37.79</v>
      </c>
      <c r="E18" s="5">
        <v>38.979999999999997</v>
      </c>
    </row>
    <row r="19" spans="1:5" ht="24.75" thickBot="1" x14ac:dyDescent="0.25">
      <c r="A19" s="6">
        <v>18</v>
      </c>
      <c r="B19" s="19">
        <v>60</v>
      </c>
      <c r="C19" s="4">
        <v>53.44</v>
      </c>
      <c r="D19" s="5">
        <v>54.86</v>
      </c>
      <c r="E19" s="5">
        <v>57.39</v>
      </c>
    </row>
    <row r="20" spans="1:5" ht="24.75" thickBot="1" x14ac:dyDescent="0.25">
      <c r="A20" s="6">
        <v>19</v>
      </c>
      <c r="B20" s="19">
        <v>60</v>
      </c>
      <c r="C20" s="4">
        <v>28.33</v>
      </c>
      <c r="D20" s="5">
        <v>30.56</v>
      </c>
      <c r="E20" s="5">
        <v>31.13</v>
      </c>
    </row>
    <row r="21" spans="1:5" ht="24.75" thickBot="1" x14ac:dyDescent="0.25">
      <c r="A21" s="6">
        <v>20</v>
      </c>
      <c r="B21" s="19">
        <v>80</v>
      </c>
      <c r="C21" s="4">
        <v>31.91</v>
      </c>
      <c r="D21" s="5">
        <v>34.880000000000003</v>
      </c>
      <c r="E21" s="5">
        <v>37.659999999999997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"/>
  <sheetViews>
    <sheetView view="pageBreakPreview" topLeftCell="A21" zoomScale="120" zoomScaleNormal="100" zoomScaleSheetLayoutView="120" workbookViewId="0">
      <selection activeCell="G18" sqref="G18"/>
    </sheetView>
  </sheetViews>
  <sheetFormatPr defaultRowHeight="14.25" x14ac:dyDescent="0.2"/>
  <cols>
    <col min="1" max="1" width="27.625" customWidth="1"/>
    <col min="2" max="5" width="13.625" customWidth="1"/>
  </cols>
  <sheetData>
    <row r="1" spans="1:5" ht="24.75" thickBot="1" x14ac:dyDescent="0.25">
      <c r="A1" s="1" t="s">
        <v>11</v>
      </c>
      <c r="B1" s="2" t="s">
        <v>41</v>
      </c>
      <c r="C1" s="2" t="s">
        <v>2</v>
      </c>
      <c r="D1" s="2" t="s">
        <v>3</v>
      </c>
      <c r="E1" s="2" t="s">
        <v>4</v>
      </c>
    </row>
    <row r="2" spans="1:5" ht="24.75" thickBot="1" x14ac:dyDescent="0.25">
      <c r="A2" s="3" t="s">
        <v>31</v>
      </c>
      <c r="B2" s="19">
        <v>42.73</v>
      </c>
      <c r="C2" s="4">
        <v>31.21</v>
      </c>
      <c r="D2" s="4">
        <v>32.82</v>
      </c>
      <c r="E2" s="4">
        <v>36.42</v>
      </c>
    </row>
    <row r="3" spans="1:5" ht="24.75" thickBot="1" x14ac:dyDescent="0.25">
      <c r="A3" s="3" t="s">
        <v>32</v>
      </c>
      <c r="B3" s="19">
        <v>66.67</v>
      </c>
      <c r="C3" s="4">
        <v>39.61</v>
      </c>
      <c r="D3" s="4">
        <v>41.26</v>
      </c>
      <c r="E3" s="4">
        <v>44.83</v>
      </c>
    </row>
    <row r="4" spans="1:5" ht="24.75" thickBot="1" x14ac:dyDescent="0.25">
      <c r="A4" s="8" t="s">
        <v>33</v>
      </c>
      <c r="B4" s="19">
        <v>40</v>
      </c>
      <c r="C4" s="4">
        <v>25.2</v>
      </c>
      <c r="D4" s="4">
        <v>26.8</v>
      </c>
      <c r="E4" s="4">
        <v>30.98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7"/>
  <sheetViews>
    <sheetView view="pageBreakPreview" topLeftCell="A20" zoomScale="120" zoomScaleNormal="100" zoomScaleSheetLayoutView="120" workbookViewId="0">
      <selection activeCell="G18" sqref="G18"/>
    </sheetView>
  </sheetViews>
  <sheetFormatPr defaultRowHeight="14.25" x14ac:dyDescent="0.2"/>
  <cols>
    <col min="1" max="1" width="23.125" customWidth="1"/>
    <col min="2" max="5" width="14.625" customWidth="1"/>
  </cols>
  <sheetData>
    <row r="1" spans="1:5" ht="24.75" thickBot="1" x14ac:dyDescent="0.25">
      <c r="A1" s="1" t="s">
        <v>0</v>
      </c>
      <c r="B1" s="2" t="s">
        <v>41</v>
      </c>
      <c r="C1" s="2" t="s">
        <v>2</v>
      </c>
      <c r="D1" s="2" t="s">
        <v>3</v>
      </c>
      <c r="E1" s="2" t="s">
        <v>4</v>
      </c>
    </row>
    <row r="2" spans="1:5" ht="24.75" thickBot="1" x14ac:dyDescent="0.25">
      <c r="A2" s="3" t="s">
        <v>50</v>
      </c>
      <c r="B2" s="19">
        <v>50</v>
      </c>
      <c r="C2" s="4">
        <v>32.590000000000003</v>
      </c>
      <c r="D2" s="5">
        <v>34.799999999999997</v>
      </c>
      <c r="E2" s="5">
        <v>38.51</v>
      </c>
    </row>
    <row r="3" spans="1:5" ht="24.75" thickBot="1" x14ac:dyDescent="0.25">
      <c r="A3" s="3" t="s">
        <v>51</v>
      </c>
      <c r="B3" s="19">
        <v>38</v>
      </c>
      <c r="C3" s="4">
        <v>30.43</v>
      </c>
      <c r="D3" s="5">
        <v>32.049999999999997</v>
      </c>
      <c r="E3" s="5">
        <v>35.82</v>
      </c>
    </row>
    <row r="4" spans="1:5" ht="24.75" thickBot="1" x14ac:dyDescent="0.25">
      <c r="A4" s="3" t="s">
        <v>52</v>
      </c>
      <c r="B4" s="19">
        <v>43.33</v>
      </c>
      <c r="C4" s="4">
        <v>31.12</v>
      </c>
      <c r="D4" s="4">
        <v>32.130000000000003</v>
      </c>
      <c r="E4" s="5">
        <v>35.32</v>
      </c>
    </row>
    <row r="5" spans="1:5" ht="24.75" thickBot="1" x14ac:dyDescent="0.25">
      <c r="A5" s="3" t="s">
        <v>53</v>
      </c>
      <c r="B5" s="19">
        <v>80</v>
      </c>
      <c r="C5" s="4">
        <v>49.66</v>
      </c>
      <c r="D5" s="5">
        <v>51.6</v>
      </c>
      <c r="E5" s="4">
        <v>57.38</v>
      </c>
    </row>
    <row r="6" spans="1:5" ht="24.75" thickBot="1" x14ac:dyDescent="0.25">
      <c r="A6" s="3" t="s">
        <v>54</v>
      </c>
      <c r="B6" s="19">
        <v>60</v>
      </c>
      <c r="C6" s="4">
        <v>34.58</v>
      </c>
      <c r="D6" s="5">
        <v>36.1</v>
      </c>
      <c r="E6" s="5">
        <v>38.56</v>
      </c>
    </row>
    <row r="7" spans="1:5" ht="24.75" thickBot="1" x14ac:dyDescent="0.25">
      <c r="A7" s="3" t="s">
        <v>55</v>
      </c>
      <c r="B7" s="19">
        <v>40</v>
      </c>
      <c r="C7" s="4">
        <v>25.2</v>
      </c>
      <c r="D7" s="5">
        <v>26.8</v>
      </c>
      <c r="E7" s="5">
        <v>30.98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3"/>
  <sheetViews>
    <sheetView view="pageBreakPreview" topLeftCell="C43" zoomScaleNormal="100" zoomScaleSheetLayoutView="100" workbookViewId="0">
      <selection activeCell="M59" sqref="M59"/>
    </sheetView>
  </sheetViews>
  <sheetFormatPr defaultRowHeight="14.25" x14ac:dyDescent="0.2"/>
  <cols>
    <col min="1" max="5" width="12.625" customWidth="1"/>
    <col min="10" max="10" width="11.5" customWidth="1"/>
  </cols>
  <sheetData>
    <row r="1" spans="1:5" ht="24.75" thickBot="1" x14ac:dyDescent="0.25">
      <c r="A1" s="1" t="s">
        <v>10</v>
      </c>
      <c r="B1" s="2" t="s">
        <v>41</v>
      </c>
      <c r="C1" s="2" t="s">
        <v>2</v>
      </c>
      <c r="D1" s="2" t="s">
        <v>3</v>
      </c>
      <c r="E1" s="2" t="s">
        <v>4</v>
      </c>
    </row>
    <row r="2" spans="1:5" ht="24.75" thickBot="1" x14ac:dyDescent="0.25">
      <c r="A2" s="6">
        <v>1</v>
      </c>
      <c r="B2" s="19">
        <v>60</v>
      </c>
      <c r="C2" s="4">
        <v>41.11</v>
      </c>
      <c r="D2" s="5">
        <v>44.15</v>
      </c>
      <c r="E2" s="5">
        <v>50.65</v>
      </c>
    </row>
    <row r="3" spans="1:5" ht="24.75" thickBot="1" x14ac:dyDescent="0.25">
      <c r="A3" s="6">
        <v>2</v>
      </c>
      <c r="B3" s="19">
        <v>60</v>
      </c>
      <c r="C3" s="4">
        <v>52.86</v>
      </c>
      <c r="D3" s="5">
        <v>55.84</v>
      </c>
      <c r="E3" s="5">
        <v>58.06</v>
      </c>
    </row>
    <row r="4" spans="1:5" ht="24.75" thickBot="1" x14ac:dyDescent="0.25">
      <c r="A4" s="6">
        <v>3</v>
      </c>
      <c r="B4" s="19">
        <v>100</v>
      </c>
      <c r="C4" s="4">
        <v>58.31</v>
      </c>
      <c r="D4" s="5">
        <v>59.09</v>
      </c>
      <c r="E4" s="5">
        <v>64.150000000000006</v>
      </c>
    </row>
    <row r="5" spans="1:5" ht="24.75" thickBot="1" x14ac:dyDescent="0.25">
      <c r="A5" s="6">
        <v>4</v>
      </c>
      <c r="B5" s="19">
        <v>80</v>
      </c>
      <c r="C5" s="4">
        <v>30.62</v>
      </c>
      <c r="D5" s="5">
        <v>31.12</v>
      </c>
      <c r="E5" s="5">
        <v>34.520000000000003</v>
      </c>
    </row>
    <row r="6" spans="1:5" ht="24.75" thickBot="1" x14ac:dyDescent="0.25">
      <c r="A6" s="6">
        <v>5</v>
      </c>
      <c r="B6" s="19">
        <v>60</v>
      </c>
      <c r="C6" s="4">
        <v>31.26</v>
      </c>
      <c r="D6" s="5">
        <v>35.31</v>
      </c>
      <c r="E6" s="5">
        <v>40.82</v>
      </c>
    </row>
    <row r="7" spans="1:5" ht="24.75" thickBot="1" x14ac:dyDescent="0.25">
      <c r="A7" s="6">
        <v>6</v>
      </c>
      <c r="B7" s="19">
        <v>60</v>
      </c>
      <c r="C7" s="4">
        <v>31.28</v>
      </c>
      <c r="D7" s="5">
        <v>34.090000000000003</v>
      </c>
      <c r="E7" s="5">
        <v>38.57</v>
      </c>
    </row>
    <row r="8" spans="1:5" ht="24.75" thickBot="1" x14ac:dyDescent="0.25">
      <c r="A8" s="6">
        <v>7</v>
      </c>
      <c r="B8" s="19">
        <v>0</v>
      </c>
      <c r="C8" s="4">
        <v>18.510000000000002</v>
      </c>
      <c r="D8" s="5">
        <v>20.77</v>
      </c>
      <c r="E8" s="5">
        <v>25.34</v>
      </c>
    </row>
    <row r="9" spans="1:5" ht="24.75" thickBot="1" x14ac:dyDescent="0.25">
      <c r="A9" s="6">
        <v>8</v>
      </c>
      <c r="B9" s="19">
        <v>60</v>
      </c>
      <c r="C9" s="4">
        <v>42.95</v>
      </c>
      <c r="D9" s="5">
        <v>44.33</v>
      </c>
      <c r="E9" s="5">
        <v>49.2</v>
      </c>
    </row>
    <row r="10" spans="1:5" ht="24.75" thickBot="1" x14ac:dyDescent="0.25">
      <c r="A10" s="6">
        <v>9</v>
      </c>
      <c r="B10" s="19">
        <v>40</v>
      </c>
      <c r="C10" s="4">
        <v>35.97</v>
      </c>
      <c r="D10" s="5">
        <v>37.659999999999997</v>
      </c>
      <c r="E10" s="5">
        <v>42.67</v>
      </c>
    </row>
    <row r="11" spans="1:5" ht="24.75" thickBot="1" x14ac:dyDescent="0.25">
      <c r="A11" s="6">
        <v>10</v>
      </c>
      <c r="B11" s="19">
        <v>60</v>
      </c>
      <c r="C11" s="4">
        <v>32.19</v>
      </c>
      <c r="D11" s="5">
        <v>34.15</v>
      </c>
      <c r="E11" s="5">
        <v>38.119999999999997</v>
      </c>
    </row>
    <row r="12" spans="1:5" ht="24.75" thickBot="1" x14ac:dyDescent="0.25">
      <c r="A12" s="6">
        <v>11</v>
      </c>
      <c r="B12" s="19">
        <v>80</v>
      </c>
      <c r="C12" s="4">
        <v>31.2</v>
      </c>
      <c r="D12" s="5">
        <v>31.86</v>
      </c>
      <c r="E12" s="5">
        <v>33.99</v>
      </c>
    </row>
    <row r="13" spans="1:5" ht="24.75" thickBot="1" x14ac:dyDescent="0.25">
      <c r="A13" s="6">
        <v>12</v>
      </c>
      <c r="B13" s="19">
        <v>40</v>
      </c>
      <c r="C13" s="4">
        <v>25.95</v>
      </c>
      <c r="D13" s="5">
        <v>27.33</v>
      </c>
      <c r="E13" s="5">
        <v>29.93</v>
      </c>
    </row>
    <row r="14" spans="1:5" ht="24.75" thickBot="1" x14ac:dyDescent="0.25">
      <c r="A14" s="6">
        <v>13</v>
      </c>
      <c r="B14" s="19">
        <v>80</v>
      </c>
      <c r="C14" s="4">
        <v>34.46</v>
      </c>
      <c r="D14" s="5">
        <v>33.56</v>
      </c>
      <c r="E14" s="5">
        <v>33.6</v>
      </c>
    </row>
    <row r="15" spans="1:5" ht="24.75" thickBot="1" x14ac:dyDescent="0.25">
      <c r="A15" s="6">
        <v>14</v>
      </c>
      <c r="B15" s="19">
        <v>20</v>
      </c>
      <c r="C15" s="4">
        <v>25.68</v>
      </c>
      <c r="D15" s="5">
        <v>29.43</v>
      </c>
      <c r="E15" s="5">
        <v>33.119999999999997</v>
      </c>
    </row>
    <row r="16" spans="1:5" ht="24.75" thickBot="1" x14ac:dyDescent="0.25">
      <c r="A16" s="6">
        <v>15</v>
      </c>
      <c r="B16" s="19">
        <v>100</v>
      </c>
      <c r="C16" s="4">
        <v>19.420000000000002</v>
      </c>
      <c r="D16" s="5">
        <v>21.73</v>
      </c>
      <c r="E16" s="5">
        <v>26.74</v>
      </c>
    </row>
    <row r="17" spans="1:5" ht="24.75" thickBot="1" x14ac:dyDescent="0.25">
      <c r="A17" s="6">
        <v>16</v>
      </c>
      <c r="B17" s="19">
        <v>40</v>
      </c>
      <c r="C17" s="4">
        <v>40.130000000000003</v>
      </c>
      <c r="D17" s="5">
        <v>42.39</v>
      </c>
      <c r="E17" s="5">
        <v>46.79</v>
      </c>
    </row>
    <row r="18" spans="1:5" ht="24.75" thickBot="1" x14ac:dyDescent="0.25">
      <c r="A18" s="6">
        <v>17</v>
      </c>
      <c r="B18" s="19">
        <v>60</v>
      </c>
      <c r="C18" s="4">
        <v>32.4</v>
      </c>
      <c r="D18" s="5">
        <v>32.82</v>
      </c>
      <c r="E18" s="5">
        <v>37.25</v>
      </c>
    </row>
    <row r="19" spans="1:5" ht="24.75" thickBot="1" x14ac:dyDescent="0.25">
      <c r="A19" s="6">
        <v>18</v>
      </c>
      <c r="B19" s="19">
        <v>60</v>
      </c>
      <c r="C19" s="4">
        <v>27.7</v>
      </c>
      <c r="D19" s="5">
        <v>28.41</v>
      </c>
      <c r="E19" s="5">
        <v>32.28</v>
      </c>
    </row>
    <row r="20" spans="1:5" ht="24.75" thickBot="1" x14ac:dyDescent="0.25">
      <c r="A20" s="6">
        <v>19</v>
      </c>
      <c r="B20" s="19">
        <v>80</v>
      </c>
      <c r="C20" s="4">
        <v>19.41</v>
      </c>
      <c r="D20" s="5">
        <v>21.16</v>
      </c>
      <c r="E20" s="5">
        <v>24.82</v>
      </c>
    </row>
    <row r="21" spans="1:5" ht="24.75" thickBot="1" x14ac:dyDescent="0.25">
      <c r="A21" s="6">
        <v>20</v>
      </c>
      <c r="B21" s="19">
        <v>40</v>
      </c>
      <c r="C21" s="4">
        <v>23.94</v>
      </c>
      <c r="D21" s="5">
        <v>24.95</v>
      </c>
      <c r="E21" s="5">
        <v>29.06</v>
      </c>
    </row>
    <row r="22" spans="1:5" ht="24.75" thickBot="1" x14ac:dyDescent="0.25">
      <c r="A22" s="6">
        <v>21</v>
      </c>
      <c r="B22" s="19">
        <v>60</v>
      </c>
      <c r="C22" s="4">
        <v>22.86</v>
      </c>
      <c r="D22" s="5">
        <v>22.42</v>
      </c>
      <c r="E22" s="5">
        <v>23.51</v>
      </c>
    </row>
    <row r="23" spans="1:5" ht="24.75" thickBot="1" x14ac:dyDescent="0.25">
      <c r="A23" s="6">
        <v>22</v>
      </c>
      <c r="B23" s="19">
        <v>20</v>
      </c>
      <c r="C23" s="4">
        <v>31.67</v>
      </c>
      <c r="D23" s="5">
        <v>34.229999999999997</v>
      </c>
      <c r="E23" s="5">
        <v>38.299999999999997</v>
      </c>
    </row>
    <row r="24" spans="1:5" ht="24.75" thickBot="1" x14ac:dyDescent="0.25">
      <c r="A24" s="6">
        <v>23</v>
      </c>
      <c r="B24" s="19">
        <v>0</v>
      </c>
      <c r="C24" s="4">
        <v>29.2</v>
      </c>
      <c r="D24" s="5">
        <v>30.21</v>
      </c>
      <c r="E24" s="5">
        <v>32.020000000000003</v>
      </c>
    </row>
    <row r="25" spans="1:5" ht="24.75" thickBot="1" x14ac:dyDescent="0.25">
      <c r="A25" s="6">
        <v>24</v>
      </c>
      <c r="B25" s="19">
        <v>60</v>
      </c>
      <c r="C25" s="4">
        <v>30.98</v>
      </c>
      <c r="D25" s="5">
        <v>32.19</v>
      </c>
      <c r="E25" s="5">
        <v>35.78</v>
      </c>
    </row>
    <row r="26" spans="1:5" ht="24.75" thickBot="1" x14ac:dyDescent="0.25">
      <c r="A26" s="6">
        <v>25</v>
      </c>
      <c r="B26" s="19">
        <v>60</v>
      </c>
      <c r="C26" s="4">
        <v>31.99</v>
      </c>
      <c r="D26" s="5">
        <v>35.869999999999997</v>
      </c>
      <c r="E26" s="5">
        <v>41.11</v>
      </c>
    </row>
    <row r="27" spans="1:5" ht="24.75" thickBot="1" x14ac:dyDescent="0.25">
      <c r="A27" s="6">
        <v>26</v>
      </c>
      <c r="B27" s="19">
        <v>0</v>
      </c>
      <c r="C27" s="4">
        <v>30.4</v>
      </c>
      <c r="D27" s="5">
        <v>30.92</v>
      </c>
      <c r="E27" s="5">
        <v>33.32</v>
      </c>
    </row>
    <row r="28" spans="1:5" ht="24.75" thickBot="1" x14ac:dyDescent="0.25">
      <c r="A28" s="6">
        <v>27</v>
      </c>
      <c r="B28" s="19">
        <v>40</v>
      </c>
      <c r="C28" s="4">
        <v>27.75</v>
      </c>
      <c r="D28" s="5">
        <v>29.91</v>
      </c>
      <c r="E28" s="5">
        <v>34.04</v>
      </c>
    </row>
    <row r="29" spans="1:5" ht="24.75" thickBot="1" x14ac:dyDescent="0.25">
      <c r="A29" s="6">
        <v>28</v>
      </c>
      <c r="B29" s="19">
        <v>40</v>
      </c>
      <c r="C29" s="4">
        <v>30.78</v>
      </c>
      <c r="D29" s="5">
        <v>31.74</v>
      </c>
      <c r="E29" s="5">
        <v>35.799999999999997</v>
      </c>
    </row>
    <row r="30" spans="1:5" ht="24.75" thickBot="1" x14ac:dyDescent="0.25">
      <c r="A30" s="6">
        <v>29</v>
      </c>
      <c r="B30" s="19">
        <v>20</v>
      </c>
      <c r="C30" s="4">
        <v>29.67</v>
      </c>
      <c r="D30" s="5">
        <v>31.57</v>
      </c>
      <c r="E30" s="5">
        <v>35.229999999999997</v>
      </c>
    </row>
    <row r="31" spans="1:5" ht="24.75" thickBot="1" x14ac:dyDescent="0.25">
      <c r="A31" s="6">
        <v>30</v>
      </c>
      <c r="B31" s="19">
        <v>0</v>
      </c>
      <c r="C31" s="4">
        <v>27.84</v>
      </c>
      <c r="D31" s="5">
        <v>27.79</v>
      </c>
      <c r="E31" s="5">
        <v>29.93</v>
      </c>
    </row>
    <row r="32" spans="1:5" ht="24.75" thickBot="1" x14ac:dyDescent="0.25">
      <c r="A32" s="6">
        <v>31</v>
      </c>
      <c r="B32" s="19">
        <v>20</v>
      </c>
      <c r="C32" s="4">
        <v>25.05</v>
      </c>
      <c r="D32" s="5">
        <v>26.6</v>
      </c>
      <c r="E32" s="5">
        <v>28.7</v>
      </c>
    </row>
    <row r="33" spans="1:5" ht="24.75" thickBot="1" x14ac:dyDescent="0.25">
      <c r="A33" s="6">
        <v>32</v>
      </c>
      <c r="B33" s="19">
        <v>0</v>
      </c>
      <c r="C33" s="4">
        <v>52.34</v>
      </c>
      <c r="D33" s="5">
        <v>54.18</v>
      </c>
      <c r="E33" s="5">
        <v>57.72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4"/>
  <sheetViews>
    <sheetView view="pageBreakPreview" topLeftCell="A16" zoomScale="120" zoomScaleNormal="100" zoomScaleSheetLayoutView="120" workbookViewId="0">
      <selection activeCell="G32" sqref="G32"/>
    </sheetView>
  </sheetViews>
  <sheetFormatPr defaultRowHeight="14.25" x14ac:dyDescent="0.2"/>
  <cols>
    <col min="1" max="1" width="27.625" customWidth="1"/>
    <col min="2" max="5" width="13.625" customWidth="1"/>
  </cols>
  <sheetData>
    <row r="1" spans="1:5" ht="24.75" thickBot="1" x14ac:dyDescent="0.25">
      <c r="A1" s="1" t="s">
        <v>11</v>
      </c>
      <c r="B1" s="2" t="s">
        <v>41</v>
      </c>
      <c r="C1" s="2" t="s">
        <v>2</v>
      </c>
      <c r="D1" s="2" t="s">
        <v>3</v>
      </c>
      <c r="E1" s="2" t="s">
        <v>4</v>
      </c>
    </row>
    <row r="2" spans="1:5" ht="24.75" thickBot="1" x14ac:dyDescent="0.25">
      <c r="A2" s="3" t="s">
        <v>34</v>
      </c>
      <c r="B2" s="19">
        <v>48.34</v>
      </c>
      <c r="C2" s="4">
        <v>30.11</v>
      </c>
      <c r="D2" s="4">
        <v>31.52</v>
      </c>
      <c r="E2" s="4">
        <v>33.14</v>
      </c>
    </row>
    <row r="3" spans="1:5" ht="24.75" thickBot="1" x14ac:dyDescent="0.25">
      <c r="A3" s="3" t="s">
        <v>36</v>
      </c>
      <c r="B3" s="19">
        <v>32.81</v>
      </c>
      <c r="C3" s="4">
        <v>26.98</v>
      </c>
      <c r="D3" s="4">
        <v>27.04</v>
      </c>
      <c r="E3" s="4">
        <v>27.72</v>
      </c>
    </row>
    <row r="4" spans="1:5" ht="24.75" thickBot="1" x14ac:dyDescent="0.25">
      <c r="A4" s="3" t="s">
        <v>35</v>
      </c>
      <c r="B4" s="19">
        <v>10.46</v>
      </c>
      <c r="C4" s="4">
        <v>23.25</v>
      </c>
      <c r="D4" s="4">
        <v>23.88</v>
      </c>
      <c r="E4" s="4">
        <v>25.58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6"/>
  <sheetViews>
    <sheetView view="pageBreakPreview" topLeftCell="A19" zoomScale="120" zoomScaleNormal="100" zoomScaleSheetLayoutView="120" workbookViewId="0">
      <selection activeCell="G16" sqref="G16"/>
    </sheetView>
  </sheetViews>
  <sheetFormatPr defaultRowHeight="14.25" x14ac:dyDescent="0.2"/>
  <cols>
    <col min="1" max="1" width="23.125" customWidth="1"/>
    <col min="2" max="5" width="13.625" customWidth="1"/>
  </cols>
  <sheetData>
    <row r="1" spans="1:5" ht="24.75" thickBot="1" x14ac:dyDescent="0.25">
      <c r="A1" s="1" t="s">
        <v>0</v>
      </c>
      <c r="B1" s="2" t="s">
        <v>41</v>
      </c>
      <c r="C1" s="2" t="s">
        <v>2</v>
      </c>
      <c r="D1" s="2" t="s">
        <v>3</v>
      </c>
      <c r="E1" s="2" t="s">
        <v>4</v>
      </c>
    </row>
    <row r="2" spans="1:5" ht="24.75" thickBot="1" x14ac:dyDescent="0.25">
      <c r="A2" s="3" t="s">
        <v>17</v>
      </c>
      <c r="B2" s="19">
        <v>49.69</v>
      </c>
      <c r="C2" s="4">
        <v>29.68</v>
      </c>
      <c r="D2" s="5">
        <v>31.66</v>
      </c>
      <c r="E2" s="5">
        <v>33.43</v>
      </c>
    </row>
    <row r="3" spans="1:5" ht="24.75" thickBot="1" x14ac:dyDescent="0.25">
      <c r="A3" s="3" t="s">
        <v>18</v>
      </c>
      <c r="B3" s="19">
        <v>40</v>
      </c>
      <c r="C3" s="4">
        <v>32.76</v>
      </c>
      <c r="D3" s="5">
        <v>30.62</v>
      </c>
      <c r="E3" s="5">
        <v>31.3</v>
      </c>
    </row>
    <row r="4" spans="1:5" ht="24.75" thickBot="1" x14ac:dyDescent="0.25">
      <c r="A4" s="3" t="s">
        <v>19</v>
      </c>
      <c r="B4" s="19">
        <v>27.47</v>
      </c>
      <c r="C4" s="4">
        <v>28.16</v>
      </c>
      <c r="D4" s="5">
        <v>28.16</v>
      </c>
      <c r="E4" s="5">
        <v>28.94</v>
      </c>
    </row>
    <row r="5" spans="1:5" ht="24.75" thickBot="1" x14ac:dyDescent="0.25">
      <c r="A5" s="3" t="s">
        <v>20</v>
      </c>
      <c r="B5" s="19">
        <v>60</v>
      </c>
      <c r="C5" s="4">
        <v>20.96</v>
      </c>
      <c r="D5" s="5">
        <v>21.32</v>
      </c>
      <c r="E5" s="5">
        <v>21.54</v>
      </c>
    </row>
    <row r="6" spans="1:5" ht="24.75" thickBot="1" x14ac:dyDescent="0.25">
      <c r="A6" s="3" t="s">
        <v>21</v>
      </c>
      <c r="B6" s="19">
        <v>10.46</v>
      </c>
      <c r="C6" s="4">
        <v>23.25</v>
      </c>
      <c r="D6" s="5">
        <v>23.88</v>
      </c>
      <c r="E6" s="5">
        <v>25.58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6"/>
  <sheetViews>
    <sheetView view="pageBreakPreview" topLeftCell="D29" zoomScale="120" zoomScaleNormal="100" zoomScaleSheetLayoutView="120" workbookViewId="0">
      <selection activeCell="L38" sqref="L38"/>
    </sheetView>
  </sheetViews>
  <sheetFormatPr defaultRowHeight="14.25" x14ac:dyDescent="0.2"/>
  <cols>
    <col min="1" max="5" width="13.125" customWidth="1"/>
    <col min="10" max="10" width="11.5" customWidth="1"/>
  </cols>
  <sheetData>
    <row r="1" spans="1:5" ht="24.75" thickBot="1" x14ac:dyDescent="0.25">
      <c r="A1" s="1" t="s">
        <v>10</v>
      </c>
      <c r="B1" s="2" t="s">
        <v>41</v>
      </c>
      <c r="C1" s="2" t="s">
        <v>2</v>
      </c>
      <c r="D1" s="2" t="s">
        <v>3</v>
      </c>
      <c r="E1" s="2" t="s">
        <v>4</v>
      </c>
    </row>
    <row r="2" spans="1:5" ht="24.75" thickBot="1" x14ac:dyDescent="0.25">
      <c r="A2" s="6">
        <v>1</v>
      </c>
      <c r="B2" s="19">
        <v>20</v>
      </c>
      <c r="C2" s="4">
        <v>51.6</v>
      </c>
      <c r="D2" s="5">
        <v>54.56</v>
      </c>
      <c r="E2" s="5">
        <v>56.57</v>
      </c>
    </row>
    <row r="3" spans="1:5" ht="24.75" thickBot="1" x14ac:dyDescent="0.25">
      <c r="A3" s="6">
        <v>2</v>
      </c>
      <c r="B3" s="19">
        <v>80</v>
      </c>
      <c r="C3" s="4">
        <v>30.19</v>
      </c>
      <c r="D3" s="5">
        <v>33.11</v>
      </c>
      <c r="E3" s="5">
        <v>35.020000000000003</v>
      </c>
    </row>
    <row r="4" spans="1:5" ht="24.75" thickBot="1" x14ac:dyDescent="0.25">
      <c r="A4" s="6">
        <v>3</v>
      </c>
      <c r="B4" s="19">
        <v>80</v>
      </c>
      <c r="C4" s="4">
        <v>35.159999999999997</v>
      </c>
      <c r="D4" s="5">
        <v>38.5</v>
      </c>
      <c r="E4" s="5">
        <v>40.119999999999997</v>
      </c>
    </row>
    <row r="5" spans="1:5" ht="24.75" thickBot="1" x14ac:dyDescent="0.25">
      <c r="A5" s="6">
        <v>4</v>
      </c>
      <c r="B5" s="19">
        <v>40</v>
      </c>
      <c r="C5" s="4">
        <v>55.98</v>
      </c>
      <c r="D5" s="5">
        <v>56.64</v>
      </c>
      <c r="E5" s="5">
        <v>58.22</v>
      </c>
    </row>
    <row r="6" spans="1:5" ht="24.75" thickBot="1" x14ac:dyDescent="0.25">
      <c r="A6" s="6">
        <v>5</v>
      </c>
      <c r="B6" s="19">
        <v>40</v>
      </c>
      <c r="C6" s="4">
        <v>32.79</v>
      </c>
      <c r="D6" s="5">
        <v>30.65</v>
      </c>
      <c r="E6" s="5">
        <v>31.33</v>
      </c>
    </row>
    <row r="7" spans="1:5" ht="24.75" thickBot="1" x14ac:dyDescent="0.25">
      <c r="A7" s="6">
        <v>6</v>
      </c>
      <c r="B7" s="19">
        <v>40</v>
      </c>
      <c r="C7" s="4">
        <v>33.79</v>
      </c>
      <c r="D7" s="5">
        <v>34.61</v>
      </c>
      <c r="E7" s="5">
        <v>35.869999999999997</v>
      </c>
    </row>
    <row r="8" spans="1:5" ht="24.75" thickBot="1" x14ac:dyDescent="0.25">
      <c r="A8" s="6">
        <v>7</v>
      </c>
      <c r="B8" s="19">
        <v>20</v>
      </c>
      <c r="C8" s="4">
        <v>36.56</v>
      </c>
      <c r="D8" s="5">
        <v>36.17</v>
      </c>
      <c r="E8" s="5">
        <v>37.21</v>
      </c>
    </row>
    <row r="9" spans="1:5" ht="24.75" thickBot="1" x14ac:dyDescent="0.25">
      <c r="A9" s="6">
        <v>8</v>
      </c>
      <c r="B9" s="19">
        <v>60</v>
      </c>
      <c r="C9" s="4">
        <v>43.97</v>
      </c>
      <c r="D9" s="5">
        <v>43.93</v>
      </c>
      <c r="E9" s="5">
        <v>44.2</v>
      </c>
    </row>
    <row r="10" spans="1:5" ht="24.75" thickBot="1" x14ac:dyDescent="0.25">
      <c r="A10" s="6">
        <v>9</v>
      </c>
      <c r="B10" s="19">
        <v>20</v>
      </c>
      <c r="C10" s="4">
        <v>25.62</v>
      </c>
      <c r="D10" s="5">
        <v>25.47</v>
      </c>
      <c r="E10" s="5">
        <v>26.01</v>
      </c>
    </row>
    <row r="11" spans="1:5" ht="24.75" thickBot="1" x14ac:dyDescent="0.25">
      <c r="A11" s="6">
        <v>10</v>
      </c>
      <c r="B11" s="19">
        <v>60</v>
      </c>
      <c r="C11" s="4">
        <v>20.97</v>
      </c>
      <c r="D11" s="5">
        <v>21.34</v>
      </c>
      <c r="E11" s="5">
        <v>21.56</v>
      </c>
    </row>
    <row r="12" spans="1:5" ht="24.75" thickBot="1" x14ac:dyDescent="0.25">
      <c r="A12" s="6">
        <v>11</v>
      </c>
      <c r="B12" s="19">
        <v>0</v>
      </c>
      <c r="C12" s="4">
        <v>37.270000000000003</v>
      </c>
      <c r="D12" s="5">
        <v>37.57</v>
      </c>
      <c r="E12" s="5">
        <v>38.700000000000003</v>
      </c>
    </row>
    <row r="13" spans="1:5" ht="24.75" thickBot="1" x14ac:dyDescent="0.25">
      <c r="A13" s="6">
        <v>12</v>
      </c>
      <c r="B13" s="19">
        <v>80</v>
      </c>
      <c r="C13" s="4">
        <v>6.05</v>
      </c>
      <c r="D13" s="5">
        <v>7.65</v>
      </c>
      <c r="E13" s="5">
        <v>9.7799999999999994</v>
      </c>
    </row>
    <row r="14" spans="1:5" ht="24.75" thickBot="1" x14ac:dyDescent="0.25">
      <c r="A14" s="6">
        <v>13</v>
      </c>
      <c r="B14" s="19">
        <v>0</v>
      </c>
      <c r="C14" s="4">
        <v>4.3499999999999996</v>
      </c>
      <c r="D14" s="5">
        <v>5.07</v>
      </c>
      <c r="E14" s="5">
        <v>6.52</v>
      </c>
    </row>
    <row r="15" spans="1:5" ht="24.75" thickBot="1" x14ac:dyDescent="0.25">
      <c r="A15" s="6">
        <v>14</v>
      </c>
      <c r="B15" s="19">
        <v>0</v>
      </c>
      <c r="C15" s="4">
        <v>3.49</v>
      </c>
      <c r="D15" s="5">
        <v>3.36</v>
      </c>
      <c r="E15" s="5">
        <v>4.16</v>
      </c>
    </row>
    <row r="16" spans="1:5" ht="24.75" thickBot="1" x14ac:dyDescent="0.25">
      <c r="A16" s="6">
        <v>15</v>
      </c>
      <c r="B16" s="19">
        <v>20</v>
      </c>
      <c r="C16" s="4">
        <v>10.92</v>
      </c>
      <c r="D16" s="5">
        <v>11.96</v>
      </c>
      <c r="E16" s="5">
        <v>14.2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5"/>
  <sheetViews>
    <sheetView view="pageBreakPreview" zoomScale="120" zoomScaleNormal="100" zoomScaleSheetLayoutView="120" workbookViewId="0">
      <selection activeCell="G22" sqref="G22"/>
    </sheetView>
  </sheetViews>
  <sheetFormatPr defaultRowHeight="14.25" x14ac:dyDescent="0.2"/>
  <cols>
    <col min="1" max="1" width="23.125" customWidth="1"/>
    <col min="2" max="5" width="13.625" customWidth="1"/>
  </cols>
  <sheetData>
    <row r="1" spans="1:5" ht="24.75" thickBot="1" x14ac:dyDescent="0.25">
      <c r="A1" s="1" t="s">
        <v>11</v>
      </c>
      <c r="B1" s="2" t="s">
        <v>41</v>
      </c>
      <c r="C1" s="2" t="s">
        <v>2</v>
      </c>
      <c r="D1" s="2" t="s">
        <v>3</v>
      </c>
      <c r="E1" s="2" t="s">
        <v>4</v>
      </c>
    </row>
    <row r="2" spans="1:5" ht="24.75" thickBot="1" x14ac:dyDescent="0.25">
      <c r="A2" s="3" t="s">
        <v>37</v>
      </c>
      <c r="B2" s="19">
        <v>77.5</v>
      </c>
      <c r="C2" s="4">
        <v>37.44</v>
      </c>
      <c r="D2" s="4">
        <v>38.78</v>
      </c>
      <c r="E2" s="4">
        <v>39.56</v>
      </c>
    </row>
    <row r="3" spans="1:5" ht="24.75" thickBot="1" x14ac:dyDescent="0.25">
      <c r="A3" s="3" t="s">
        <v>38</v>
      </c>
      <c r="B3" s="19">
        <v>45.56</v>
      </c>
      <c r="C3" s="4">
        <v>41.58</v>
      </c>
      <c r="D3" s="4">
        <v>42.31</v>
      </c>
      <c r="E3" s="4">
        <v>43.22</v>
      </c>
    </row>
    <row r="4" spans="1:5" ht="24.75" thickBot="1" x14ac:dyDescent="0.25">
      <c r="A4" s="3" t="s">
        <v>39</v>
      </c>
      <c r="B4" s="19">
        <v>80</v>
      </c>
      <c r="C4" s="4">
        <v>33.299999999999997</v>
      </c>
      <c r="D4" s="4">
        <v>34.770000000000003</v>
      </c>
      <c r="E4" s="4">
        <v>36.049999999999997</v>
      </c>
    </row>
    <row r="5" spans="1:5" ht="24.75" thickBot="1" x14ac:dyDescent="0.25">
      <c r="A5" s="3" t="s">
        <v>40</v>
      </c>
      <c r="B5" s="19">
        <v>30</v>
      </c>
      <c r="C5" s="4">
        <v>42.39</v>
      </c>
      <c r="D5" s="4">
        <v>42</v>
      </c>
      <c r="E5" s="4">
        <v>43.81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0"/>
  <sheetViews>
    <sheetView view="pageBreakPreview" topLeftCell="A23" zoomScale="120" zoomScaleNormal="100" zoomScaleSheetLayoutView="120" workbookViewId="0">
      <selection activeCell="G8" sqref="G8"/>
    </sheetView>
  </sheetViews>
  <sheetFormatPr defaultRowHeight="14.25" x14ac:dyDescent="0.2"/>
  <cols>
    <col min="1" max="1" width="23.125" customWidth="1"/>
    <col min="2" max="5" width="13.625" customWidth="1"/>
  </cols>
  <sheetData>
    <row r="1" spans="1:11" ht="24.75" thickBot="1" x14ac:dyDescent="0.25">
      <c r="A1" s="1" t="s">
        <v>0</v>
      </c>
      <c r="B1" s="2" t="s">
        <v>41</v>
      </c>
      <c r="C1" s="2" t="s">
        <v>2</v>
      </c>
      <c r="D1" s="2" t="s">
        <v>3</v>
      </c>
      <c r="E1" s="2" t="s">
        <v>4</v>
      </c>
    </row>
    <row r="2" spans="1:11" ht="24.75" thickBot="1" x14ac:dyDescent="0.25">
      <c r="A2" s="3" t="s">
        <v>22</v>
      </c>
      <c r="B2" s="19">
        <v>80</v>
      </c>
      <c r="C2" s="4">
        <v>49.55</v>
      </c>
      <c r="D2" s="4">
        <v>50.2</v>
      </c>
      <c r="E2" s="4">
        <v>51.51</v>
      </c>
    </row>
    <row r="3" spans="1:11" ht="24.75" thickBot="1" x14ac:dyDescent="0.25">
      <c r="A3" s="3" t="s">
        <v>23</v>
      </c>
      <c r="B3" s="19">
        <v>65</v>
      </c>
      <c r="C3" s="4">
        <v>39.020000000000003</v>
      </c>
      <c r="D3" s="4">
        <v>40.47</v>
      </c>
      <c r="E3" s="4">
        <v>41.69</v>
      </c>
    </row>
    <row r="4" spans="1:11" ht="24.75" thickBot="1" x14ac:dyDescent="0.25">
      <c r="A4" s="3" t="s">
        <v>24</v>
      </c>
      <c r="B4" s="19">
        <v>100</v>
      </c>
      <c r="C4" s="4">
        <v>22.15</v>
      </c>
      <c r="D4" s="4">
        <v>24</v>
      </c>
      <c r="E4" s="4">
        <v>23.32</v>
      </c>
    </row>
    <row r="5" spans="1:11" ht="24.75" thickBot="1" x14ac:dyDescent="0.25">
      <c r="A5" s="3" t="s">
        <v>25</v>
      </c>
      <c r="B5" s="19">
        <v>27.5</v>
      </c>
      <c r="C5" s="4">
        <v>44.37</v>
      </c>
      <c r="D5" s="4">
        <v>45.73</v>
      </c>
      <c r="E5" s="4">
        <v>46.86</v>
      </c>
    </row>
    <row r="6" spans="1:11" ht="24.75" thickBot="1" x14ac:dyDescent="0.25">
      <c r="A6" s="3" t="s">
        <v>26</v>
      </c>
      <c r="B6" s="19">
        <v>53.33</v>
      </c>
      <c r="C6" s="4">
        <v>37.11</v>
      </c>
      <c r="D6" s="4">
        <v>37.72</v>
      </c>
      <c r="E6" s="4">
        <v>38.229999999999997</v>
      </c>
      <c r="K6">
        <v>25</v>
      </c>
    </row>
    <row r="7" spans="1:11" ht="24.75" thickBot="1" x14ac:dyDescent="0.25">
      <c r="A7" s="3" t="s">
        <v>27</v>
      </c>
      <c r="B7" s="19">
        <v>70</v>
      </c>
      <c r="C7" s="4">
        <v>42.72</v>
      </c>
      <c r="D7" s="4">
        <v>42.33</v>
      </c>
      <c r="E7" s="4">
        <v>43.44</v>
      </c>
    </row>
    <row r="8" spans="1:11" ht="24.75" thickBot="1" x14ac:dyDescent="0.25">
      <c r="A8" s="3" t="s">
        <v>28</v>
      </c>
      <c r="B8" s="19">
        <v>70</v>
      </c>
      <c r="C8" s="4">
        <v>39.46</v>
      </c>
      <c r="D8" s="4">
        <v>40.67</v>
      </c>
      <c r="E8" s="4">
        <v>41.89</v>
      </c>
    </row>
    <row r="9" spans="1:11" ht="24.75" thickBot="1" x14ac:dyDescent="0.25">
      <c r="A9" s="3" t="s">
        <v>29</v>
      </c>
      <c r="B9" s="19">
        <v>86.67</v>
      </c>
      <c r="C9" s="4">
        <v>29.19</v>
      </c>
      <c r="D9" s="4">
        <v>30.83</v>
      </c>
      <c r="E9" s="4">
        <v>32.159999999999997</v>
      </c>
    </row>
    <row r="10" spans="1:11" ht="24.75" thickBot="1" x14ac:dyDescent="0.25">
      <c r="A10" s="3" t="s">
        <v>30</v>
      </c>
      <c r="B10" s="19">
        <v>30</v>
      </c>
      <c r="C10" s="4">
        <v>42.39</v>
      </c>
      <c r="D10" s="4">
        <v>42</v>
      </c>
      <c r="E10" s="4">
        <v>43.81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21"/>
  <sheetViews>
    <sheetView view="pageBreakPreview" topLeftCell="A29" zoomScale="120" zoomScaleNormal="100" zoomScaleSheetLayoutView="120" workbookViewId="0">
      <selection activeCell="N44" sqref="N44"/>
    </sheetView>
  </sheetViews>
  <sheetFormatPr defaultRowHeight="14.25" x14ac:dyDescent="0.2"/>
  <cols>
    <col min="1" max="5" width="13.125" customWidth="1"/>
    <col min="10" max="10" width="11.5" customWidth="1"/>
  </cols>
  <sheetData>
    <row r="1" spans="1:5" ht="24.75" thickBot="1" x14ac:dyDescent="0.25">
      <c r="A1" s="1" t="s">
        <v>10</v>
      </c>
      <c r="B1" s="2" t="s">
        <v>41</v>
      </c>
      <c r="C1" s="2" t="s">
        <v>2</v>
      </c>
      <c r="D1" s="2" t="s">
        <v>3</v>
      </c>
      <c r="E1" s="2" t="s">
        <v>4</v>
      </c>
    </row>
    <row r="2" spans="1:5" ht="24.75" thickBot="1" x14ac:dyDescent="0.25">
      <c r="A2" s="6">
        <v>1</v>
      </c>
      <c r="B2" s="19">
        <v>80</v>
      </c>
      <c r="C2" s="4">
        <v>49.57</v>
      </c>
      <c r="D2" s="5">
        <v>50.21</v>
      </c>
      <c r="E2" s="5">
        <v>51.52</v>
      </c>
    </row>
    <row r="3" spans="1:5" ht="24.75" thickBot="1" x14ac:dyDescent="0.25">
      <c r="A3" s="6">
        <v>2</v>
      </c>
      <c r="B3" s="19">
        <v>80</v>
      </c>
      <c r="C3" s="4">
        <v>35.14</v>
      </c>
      <c r="D3" s="5">
        <v>38.340000000000003</v>
      </c>
      <c r="E3" s="5">
        <v>40.35</v>
      </c>
    </row>
    <row r="4" spans="1:5" ht="24.75" thickBot="1" x14ac:dyDescent="0.25">
      <c r="A4" s="6">
        <v>3</v>
      </c>
      <c r="B4" s="19">
        <v>80</v>
      </c>
      <c r="C4" s="4">
        <v>22.15</v>
      </c>
      <c r="D4" s="5">
        <v>24.02</v>
      </c>
      <c r="E4" s="5">
        <v>23.35</v>
      </c>
    </row>
    <row r="5" spans="1:5" ht="24.75" thickBot="1" x14ac:dyDescent="0.25">
      <c r="A5" s="6">
        <v>4</v>
      </c>
      <c r="B5" s="19">
        <v>80</v>
      </c>
      <c r="C5" s="4">
        <v>41.96</v>
      </c>
      <c r="D5" s="5">
        <v>43.44</v>
      </c>
      <c r="E5" s="5">
        <v>45.54</v>
      </c>
    </row>
    <row r="6" spans="1:5" ht="24.75" thickBot="1" x14ac:dyDescent="0.25">
      <c r="A6" s="6">
        <v>5</v>
      </c>
      <c r="B6" s="19">
        <v>80</v>
      </c>
      <c r="C6" s="4">
        <v>40.24</v>
      </c>
      <c r="D6" s="5">
        <v>41.94</v>
      </c>
      <c r="E6" s="5">
        <v>41.69</v>
      </c>
    </row>
    <row r="7" spans="1:5" ht="24.75" thickBot="1" x14ac:dyDescent="0.25">
      <c r="A7" s="6">
        <v>6</v>
      </c>
      <c r="B7" s="19">
        <v>80</v>
      </c>
      <c r="C7" s="4">
        <v>60.53</v>
      </c>
      <c r="D7" s="5">
        <v>62.16</v>
      </c>
      <c r="E7" s="5">
        <v>64.25</v>
      </c>
    </row>
    <row r="8" spans="1:5" ht="24.75" thickBot="1" x14ac:dyDescent="0.25">
      <c r="A8" s="6">
        <v>7</v>
      </c>
      <c r="B8" s="19">
        <v>80</v>
      </c>
      <c r="C8" s="4">
        <v>37.29</v>
      </c>
      <c r="D8" s="5">
        <v>36.409999999999997</v>
      </c>
      <c r="E8" s="5">
        <v>36.200000000000003</v>
      </c>
    </row>
    <row r="9" spans="1:5" ht="24.75" thickBot="1" x14ac:dyDescent="0.25">
      <c r="A9" s="6">
        <v>8</v>
      </c>
      <c r="B9" s="19">
        <v>80</v>
      </c>
      <c r="C9" s="4">
        <v>42.88</v>
      </c>
      <c r="D9" s="5">
        <v>44.79</v>
      </c>
      <c r="E9" s="5">
        <v>45.01</v>
      </c>
    </row>
    <row r="10" spans="1:5" ht="24.75" thickBot="1" x14ac:dyDescent="0.25">
      <c r="A10" s="6">
        <v>9</v>
      </c>
      <c r="B10" s="19">
        <v>80</v>
      </c>
      <c r="C10" s="4">
        <v>31.2</v>
      </c>
      <c r="D10" s="5">
        <v>32.04</v>
      </c>
      <c r="E10" s="5">
        <v>33.53</v>
      </c>
    </row>
    <row r="11" spans="1:5" ht="24.75" thickBot="1" x14ac:dyDescent="0.25">
      <c r="A11" s="6">
        <v>10</v>
      </c>
      <c r="B11" s="19">
        <v>80</v>
      </c>
      <c r="C11" s="4">
        <v>58.46</v>
      </c>
      <c r="D11" s="5">
        <v>58.16</v>
      </c>
      <c r="E11" s="5">
        <v>59.51</v>
      </c>
    </row>
    <row r="12" spans="1:5" ht="24.75" thickBot="1" x14ac:dyDescent="0.25">
      <c r="A12" s="6">
        <v>11</v>
      </c>
      <c r="B12" s="19">
        <v>80</v>
      </c>
      <c r="C12" s="4">
        <v>27.06</v>
      </c>
      <c r="D12" s="5">
        <v>26.55</v>
      </c>
      <c r="E12" s="5">
        <v>27.44</v>
      </c>
    </row>
    <row r="13" spans="1:5" ht="24.75" thickBot="1" x14ac:dyDescent="0.25">
      <c r="A13" s="6">
        <v>12</v>
      </c>
      <c r="B13" s="19">
        <v>80</v>
      </c>
      <c r="C13" s="4">
        <v>41.07</v>
      </c>
      <c r="D13" s="5">
        <v>43.49</v>
      </c>
      <c r="E13" s="5">
        <v>45.38</v>
      </c>
    </row>
    <row r="14" spans="1:5" ht="24.75" thickBot="1" x14ac:dyDescent="0.25">
      <c r="A14" s="6">
        <v>13</v>
      </c>
      <c r="B14" s="19">
        <v>80</v>
      </c>
      <c r="C14" s="4">
        <v>37.909999999999997</v>
      </c>
      <c r="D14" s="5">
        <v>37.92</v>
      </c>
      <c r="E14" s="5">
        <v>38.47</v>
      </c>
    </row>
    <row r="15" spans="1:5" ht="24.75" thickBot="1" x14ac:dyDescent="0.25">
      <c r="A15" s="6">
        <v>14</v>
      </c>
      <c r="B15" s="19">
        <v>80</v>
      </c>
      <c r="C15" s="4">
        <v>38.909999999999997</v>
      </c>
      <c r="D15" s="5">
        <v>41.5</v>
      </c>
      <c r="E15" s="5">
        <v>43.79</v>
      </c>
    </row>
    <row r="16" spans="1:5" ht="24.75" thickBot="1" x14ac:dyDescent="0.25">
      <c r="A16" s="6">
        <v>15</v>
      </c>
      <c r="B16" s="19">
        <v>80</v>
      </c>
      <c r="C16" s="4">
        <v>19.21</v>
      </c>
      <c r="D16" s="5">
        <v>20.53</v>
      </c>
      <c r="E16" s="5">
        <v>21.31</v>
      </c>
    </row>
    <row r="17" spans="1:5" ht="24.75" thickBot="1" x14ac:dyDescent="0.25">
      <c r="A17" s="6">
        <v>16</v>
      </c>
      <c r="B17" s="19">
        <v>80</v>
      </c>
      <c r="C17" s="4">
        <v>29.47</v>
      </c>
      <c r="D17" s="5">
        <v>30.54</v>
      </c>
      <c r="E17" s="5">
        <v>31.43</v>
      </c>
    </row>
    <row r="18" spans="1:5" ht="24.75" thickBot="1" x14ac:dyDescent="0.25">
      <c r="A18" s="6">
        <v>17</v>
      </c>
      <c r="B18" s="19">
        <v>80</v>
      </c>
      <c r="C18" s="4">
        <v>26.87</v>
      </c>
      <c r="D18" s="5">
        <v>26.39</v>
      </c>
      <c r="E18" s="5">
        <v>26.96</v>
      </c>
    </row>
    <row r="19" spans="1:5" ht="24.75" thickBot="1" x14ac:dyDescent="0.25">
      <c r="A19" s="6">
        <v>18</v>
      </c>
      <c r="B19" s="19">
        <v>80</v>
      </c>
      <c r="C19" s="4">
        <v>58.11</v>
      </c>
      <c r="D19" s="5">
        <v>57.78</v>
      </c>
      <c r="E19" s="5">
        <v>60.83</v>
      </c>
    </row>
    <row r="20" spans="1:5" ht="24.75" thickBot="1" x14ac:dyDescent="0.25">
      <c r="A20" s="6">
        <v>19</v>
      </c>
      <c r="B20" s="19">
        <v>80</v>
      </c>
      <c r="C20" s="4">
        <v>27.18</v>
      </c>
      <c r="D20" s="5">
        <v>27.38</v>
      </c>
      <c r="E20" s="5">
        <v>27.85</v>
      </c>
    </row>
    <row r="21" spans="1:5" ht="24.75" thickBot="1" x14ac:dyDescent="0.25">
      <c r="A21" s="6">
        <v>20</v>
      </c>
      <c r="B21" s="19">
        <v>80</v>
      </c>
      <c r="C21" s="4">
        <v>18.57</v>
      </c>
      <c r="D21" s="5">
        <v>19.77</v>
      </c>
      <c r="E21" s="5">
        <v>20.54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"/>
  <sheetViews>
    <sheetView view="pageBreakPreview" zoomScale="120" zoomScaleNormal="100" zoomScaleSheetLayoutView="120" workbookViewId="0">
      <selection activeCell="K29" sqref="K29"/>
    </sheetView>
  </sheetViews>
  <sheetFormatPr defaultRowHeight="14.25" x14ac:dyDescent="0.2"/>
  <cols>
    <col min="1" max="1" width="23.125" customWidth="1"/>
    <col min="2" max="7" width="8.625" customWidth="1"/>
  </cols>
  <sheetData>
    <row r="1" spans="1:7" ht="24.75" thickBot="1" x14ac:dyDescent="0.25">
      <c r="A1" s="38" t="s">
        <v>46</v>
      </c>
      <c r="B1" s="36" t="s">
        <v>41</v>
      </c>
      <c r="C1" s="37"/>
      <c r="D1" s="36" t="s">
        <v>2</v>
      </c>
      <c r="E1" s="37"/>
      <c r="F1" s="36" t="s">
        <v>4</v>
      </c>
      <c r="G1" s="37"/>
    </row>
    <row r="2" spans="1:7" ht="24.75" thickBot="1" x14ac:dyDescent="0.25">
      <c r="A2" s="39"/>
      <c r="B2" s="5">
        <v>2564</v>
      </c>
      <c r="C2" s="5">
        <v>2565</v>
      </c>
      <c r="D2" s="5">
        <v>2564</v>
      </c>
      <c r="E2" s="5">
        <v>2565</v>
      </c>
      <c r="F2" s="5">
        <v>2564</v>
      </c>
      <c r="G2" s="5">
        <v>2565</v>
      </c>
    </row>
    <row r="3" spans="1:7" ht="24.75" thickBot="1" x14ac:dyDescent="0.25">
      <c r="A3" s="3" t="s">
        <v>42</v>
      </c>
      <c r="B3" s="13">
        <v>50.96</v>
      </c>
      <c r="C3" s="14">
        <v>61.65</v>
      </c>
      <c r="D3" s="14">
        <v>48.92</v>
      </c>
      <c r="E3" s="14">
        <v>52.69</v>
      </c>
      <c r="F3" s="14">
        <v>50.38</v>
      </c>
      <c r="G3" s="14">
        <v>53.89</v>
      </c>
    </row>
    <row r="4" spans="1:7" ht="24.75" thickBot="1" x14ac:dyDescent="0.25">
      <c r="A4" s="3" t="s">
        <v>43</v>
      </c>
      <c r="B4" s="6">
        <v>40.18</v>
      </c>
      <c r="C4" s="15">
        <v>46.88</v>
      </c>
      <c r="D4" s="15">
        <v>34.200000000000003</v>
      </c>
      <c r="E4" s="15">
        <v>32.4</v>
      </c>
      <c r="F4" s="15">
        <v>39.22</v>
      </c>
      <c r="G4" s="15">
        <v>37.619999999999997</v>
      </c>
    </row>
    <row r="5" spans="1:7" ht="24.75" thickBot="1" x14ac:dyDescent="0.25">
      <c r="A5" s="3" t="s">
        <v>44</v>
      </c>
      <c r="B5" s="6">
        <v>35.909999999999997</v>
      </c>
      <c r="C5" s="15">
        <v>37.03</v>
      </c>
      <c r="D5" s="15">
        <v>35.29</v>
      </c>
      <c r="E5" s="15">
        <v>25.22</v>
      </c>
      <c r="F5" s="15">
        <v>36.83</v>
      </c>
      <c r="G5" s="15">
        <v>28.06</v>
      </c>
    </row>
    <row r="6" spans="1:7" ht="24.75" thickBot="1" x14ac:dyDescent="0.25">
      <c r="A6" s="12" t="s">
        <v>45</v>
      </c>
      <c r="B6" s="6">
        <v>34.29</v>
      </c>
      <c r="C6" s="15">
        <v>59</v>
      </c>
      <c r="D6" s="15">
        <v>32.979999999999997</v>
      </c>
      <c r="E6" s="15">
        <v>36.58</v>
      </c>
      <c r="F6" s="15">
        <v>34.31</v>
      </c>
      <c r="G6" s="15">
        <v>39.340000000000003</v>
      </c>
    </row>
    <row r="7" spans="1:7" ht="24.75" thickBot="1" x14ac:dyDescent="0.6">
      <c r="A7" s="12" t="s">
        <v>47</v>
      </c>
      <c r="B7" s="11">
        <f>SUM(B3:B6)/4</f>
        <v>40.335000000000001</v>
      </c>
      <c r="C7" s="11">
        <f t="shared" ref="C7:F7" si="0">SUM(C3:C6)/4</f>
        <v>51.14</v>
      </c>
      <c r="D7" s="11">
        <f t="shared" si="0"/>
        <v>37.847499999999997</v>
      </c>
      <c r="E7" s="11">
        <f t="shared" si="0"/>
        <v>36.722499999999997</v>
      </c>
      <c r="F7" s="11">
        <f t="shared" si="0"/>
        <v>40.185000000000002</v>
      </c>
      <c r="G7" s="11">
        <f t="shared" ref="G7" si="1">SUM(G3:G6)/4</f>
        <v>39.727499999999999</v>
      </c>
    </row>
  </sheetData>
  <mergeCells count="4">
    <mergeCell ref="B1:C1"/>
    <mergeCell ref="D1:E1"/>
    <mergeCell ref="F1:G1"/>
    <mergeCell ref="A1:A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9E9A8-7D77-41D6-BDD6-D0CC604DDF4A}">
  <dimension ref="A1:F17"/>
  <sheetViews>
    <sheetView view="pageBreakPreview" zoomScaleNormal="100" zoomScaleSheetLayoutView="100" workbookViewId="0">
      <selection activeCell="M29" sqref="M29"/>
    </sheetView>
  </sheetViews>
  <sheetFormatPr defaultRowHeight="14.25" x14ac:dyDescent="0.2"/>
  <cols>
    <col min="1" max="6" width="12.625" customWidth="1"/>
    <col min="11" max="11" width="11.5" customWidth="1"/>
  </cols>
  <sheetData>
    <row r="1" spans="1:6" ht="24.75" thickBot="1" x14ac:dyDescent="0.25">
      <c r="A1" s="1" t="s">
        <v>72</v>
      </c>
      <c r="B1" s="18" t="s">
        <v>41</v>
      </c>
      <c r="C1" s="18" t="s">
        <v>1</v>
      </c>
      <c r="D1" s="18" t="s">
        <v>2</v>
      </c>
      <c r="E1" s="18" t="s">
        <v>3</v>
      </c>
      <c r="F1" s="18" t="s">
        <v>4</v>
      </c>
    </row>
    <row r="2" spans="1:6" ht="24.75" thickBot="1" x14ac:dyDescent="0.25">
      <c r="A2" s="6" t="s">
        <v>56</v>
      </c>
      <c r="B2" s="19">
        <v>80</v>
      </c>
      <c r="C2" s="19">
        <v>26.96</v>
      </c>
      <c r="D2" s="4">
        <v>26.96</v>
      </c>
      <c r="E2" s="5">
        <v>26.7</v>
      </c>
      <c r="F2" s="5">
        <v>70.66</v>
      </c>
    </row>
    <row r="3" spans="1:6" ht="24.75" thickBot="1" x14ac:dyDescent="0.25">
      <c r="A3" s="6" t="s">
        <v>57</v>
      </c>
      <c r="B3" s="19">
        <v>60</v>
      </c>
      <c r="C3" s="19">
        <v>33.840000000000003</v>
      </c>
      <c r="D3" s="4">
        <v>36.340000000000003</v>
      </c>
      <c r="E3" s="5">
        <v>38.07</v>
      </c>
      <c r="F3" s="5">
        <v>44.39</v>
      </c>
    </row>
    <row r="4" spans="1:6" ht="24.75" thickBot="1" x14ac:dyDescent="0.25">
      <c r="A4" s="6" t="s">
        <v>58</v>
      </c>
      <c r="B4" s="19">
        <v>100</v>
      </c>
      <c r="C4" s="19">
        <v>27.83</v>
      </c>
      <c r="D4" s="4">
        <v>30.81</v>
      </c>
      <c r="E4" s="5">
        <v>31.37</v>
      </c>
      <c r="F4" s="5">
        <v>61.71</v>
      </c>
    </row>
    <row r="5" spans="1:6" ht="24.75" thickBot="1" x14ac:dyDescent="0.25">
      <c r="A5" s="6" t="s">
        <v>59</v>
      </c>
      <c r="B5" s="19">
        <v>40</v>
      </c>
      <c r="C5" s="19">
        <v>50.76</v>
      </c>
      <c r="D5" s="4">
        <v>53.54</v>
      </c>
      <c r="E5" s="5">
        <v>54.45</v>
      </c>
      <c r="F5" s="5">
        <v>42.9</v>
      </c>
    </row>
    <row r="6" spans="1:6" ht="24.75" thickBot="1" x14ac:dyDescent="0.25">
      <c r="A6" s="6" t="s">
        <v>60</v>
      </c>
      <c r="B6" s="19">
        <v>0</v>
      </c>
      <c r="C6" s="19">
        <v>40.909999999999997</v>
      </c>
      <c r="D6" s="4">
        <v>39.340000000000003</v>
      </c>
      <c r="E6" s="5">
        <v>40.69</v>
      </c>
      <c r="F6" s="5">
        <v>53.91</v>
      </c>
    </row>
    <row r="7" spans="1:6" ht="24.75" thickBot="1" x14ac:dyDescent="0.25">
      <c r="A7" s="6" t="s">
        <v>61</v>
      </c>
      <c r="B7" s="19">
        <v>40</v>
      </c>
      <c r="C7" s="19">
        <v>40.42</v>
      </c>
      <c r="D7" s="4">
        <v>39.25</v>
      </c>
      <c r="E7" s="5">
        <v>40.49</v>
      </c>
      <c r="F7" s="5">
        <v>82.74</v>
      </c>
    </row>
    <row r="8" spans="1:6" ht="24.75" thickBot="1" x14ac:dyDescent="0.25">
      <c r="A8" s="6" t="s">
        <v>62</v>
      </c>
      <c r="B8" s="19">
        <v>40</v>
      </c>
      <c r="C8" s="19">
        <v>27.47</v>
      </c>
      <c r="D8" s="4">
        <v>28.96</v>
      </c>
      <c r="E8" s="5">
        <v>30.32</v>
      </c>
      <c r="F8" s="5">
        <v>76.97</v>
      </c>
    </row>
    <row r="9" spans="1:6" ht="24.75" thickBot="1" x14ac:dyDescent="0.25">
      <c r="A9" s="6" t="s">
        <v>63</v>
      </c>
      <c r="B9" s="19">
        <v>80</v>
      </c>
      <c r="C9" s="19">
        <v>32.94</v>
      </c>
      <c r="D9" s="4">
        <v>34.630000000000003</v>
      </c>
      <c r="E9" s="5">
        <v>35.659999999999997</v>
      </c>
      <c r="F9" s="5">
        <v>62.22</v>
      </c>
    </row>
    <row r="10" spans="1:6" ht="24.75" thickBot="1" x14ac:dyDescent="0.25">
      <c r="A10" s="6" t="s">
        <v>64</v>
      </c>
      <c r="B10" s="19">
        <v>40</v>
      </c>
      <c r="C10" s="19">
        <v>19.28</v>
      </c>
      <c r="D10" s="4">
        <v>22.19</v>
      </c>
      <c r="E10" s="5">
        <v>24.23</v>
      </c>
      <c r="F10" s="5">
        <v>53.55</v>
      </c>
    </row>
    <row r="11" spans="1:6" ht="24.75" thickBot="1" x14ac:dyDescent="0.25">
      <c r="A11" s="6" t="s">
        <v>65</v>
      </c>
      <c r="B11" s="19">
        <v>60</v>
      </c>
      <c r="C11" s="19">
        <v>36.24</v>
      </c>
      <c r="D11" s="4">
        <v>38.14</v>
      </c>
      <c r="E11" s="5">
        <v>39.53</v>
      </c>
      <c r="F11" s="5">
        <v>85.13</v>
      </c>
    </row>
    <row r="12" spans="1:6" ht="24.75" thickBot="1" x14ac:dyDescent="0.25">
      <c r="A12" s="6" t="s">
        <v>66</v>
      </c>
      <c r="B12" s="19">
        <v>80</v>
      </c>
      <c r="C12" s="19">
        <v>36.07</v>
      </c>
      <c r="D12" s="4">
        <v>34.590000000000003</v>
      </c>
      <c r="E12" s="5">
        <v>36.49</v>
      </c>
      <c r="F12" s="5">
        <v>52.26</v>
      </c>
    </row>
    <row r="13" spans="1:6" ht="24.75" thickBot="1" x14ac:dyDescent="0.25">
      <c r="A13" s="6" t="s">
        <v>67</v>
      </c>
      <c r="B13" s="19">
        <v>60</v>
      </c>
      <c r="C13" s="19">
        <v>62.67</v>
      </c>
      <c r="D13" s="4">
        <v>67.260000000000005</v>
      </c>
      <c r="E13" s="5">
        <v>69.760000000000005</v>
      </c>
      <c r="F13" s="5">
        <v>53.18</v>
      </c>
    </row>
    <row r="14" spans="1:6" ht="24.75" thickBot="1" x14ac:dyDescent="0.25">
      <c r="A14" s="6" t="s">
        <v>68</v>
      </c>
      <c r="B14" s="19">
        <v>80</v>
      </c>
      <c r="C14" s="19">
        <v>21.22</v>
      </c>
      <c r="D14" s="4">
        <v>21.6</v>
      </c>
      <c r="E14" s="5">
        <v>22.23</v>
      </c>
      <c r="F14" s="5">
        <v>25.64</v>
      </c>
    </row>
    <row r="15" spans="1:6" ht="24.75" thickBot="1" x14ac:dyDescent="0.25">
      <c r="A15" s="6" t="s">
        <v>69</v>
      </c>
      <c r="B15" s="19">
        <v>20</v>
      </c>
      <c r="C15" s="19">
        <v>24.31</v>
      </c>
      <c r="D15" s="4">
        <v>22.32</v>
      </c>
      <c r="E15" s="5">
        <v>24.59</v>
      </c>
      <c r="F15" s="5">
        <v>51.75</v>
      </c>
    </row>
    <row r="16" spans="1:6" ht="24.75" thickBot="1" x14ac:dyDescent="0.25">
      <c r="A16" s="6" t="s">
        <v>70</v>
      </c>
      <c r="B16" s="19">
        <v>60</v>
      </c>
      <c r="C16" s="19">
        <v>20.73</v>
      </c>
      <c r="D16" s="4">
        <v>23.21</v>
      </c>
      <c r="E16" s="5">
        <v>23.49</v>
      </c>
      <c r="F16" s="5">
        <v>42.18</v>
      </c>
    </row>
    <row r="17" spans="1:6" ht="24.75" thickBot="1" x14ac:dyDescent="0.25">
      <c r="A17" s="6" t="s">
        <v>71</v>
      </c>
      <c r="B17" s="19">
        <v>0</v>
      </c>
      <c r="C17" s="19">
        <v>31.25</v>
      </c>
      <c r="D17" s="4">
        <v>33.76</v>
      </c>
      <c r="E17" s="5">
        <v>35.33</v>
      </c>
      <c r="F17" s="5">
        <v>63.97</v>
      </c>
    </row>
  </sheetData>
  <phoneticPr fontId="7" type="noConversion"/>
  <pageMargins left="0.7" right="0.7" top="0.75" bottom="0.75" header="0.3" footer="0.3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18</vt:i4>
      </vt:variant>
      <vt:variant>
        <vt:lpstr>ช่วงที่มีชื่อ</vt:lpstr>
      </vt:variant>
      <vt:variant>
        <vt:i4>18</vt:i4>
      </vt:variant>
    </vt:vector>
  </HeadingPairs>
  <TitlesOfParts>
    <vt:vector size="36" baseType="lpstr">
      <vt:lpstr>เป้าหมาย</vt:lpstr>
      <vt:lpstr>รายวิชา</vt:lpstr>
      <vt:lpstr>รายวิชา (เปรียบเทียบ 3 ปี)</vt:lpstr>
      <vt:lpstr>รายวิชา (เปรียบเทียบ 2 ปี)</vt:lpstr>
      <vt:lpstr>สาระ_T</vt:lpstr>
      <vt:lpstr>มาตรฐาน_T</vt:lpstr>
      <vt:lpstr>รายข้อ_T</vt:lpstr>
      <vt:lpstr>สาระ_E</vt:lpstr>
      <vt:lpstr>มาตรฐาน_E</vt:lpstr>
      <vt:lpstr>รายข้อ_E</vt:lpstr>
      <vt:lpstr>สาระ_M</vt:lpstr>
      <vt:lpstr>มาตรฐาน_M</vt:lpstr>
      <vt:lpstr>รายข้อ_M</vt:lpstr>
      <vt:lpstr>สาระ_S</vt:lpstr>
      <vt:lpstr>มาตรฐาน_S</vt:lpstr>
      <vt:lpstr>รายข้อ_S</vt:lpstr>
      <vt:lpstr>ไม่ได้ใช้</vt:lpstr>
      <vt:lpstr>รายวิชา (ไม่ใช้)</vt:lpstr>
      <vt:lpstr>เป้าหมาย!Print_Area</vt:lpstr>
      <vt:lpstr>มาตรฐาน_E!Print_Area</vt:lpstr>
      <vt:lpstr>มาตรฐาน_M!Print_Area</vt:lpstr>
      <vt:lpstr>มาตรฐาน_S!Print_Area</vt:lpstr>
      <vt:lpstr>มาตรฐาน_T!Print_Area</vt:lpstr>
      <vt:lpstr>ไม่ได้ใช้!Print_Area</vt:lpstr>
      <vt:lpstr>รายข้อ_E!Print_Area</vt:lpstr>
      <vt:lpstr>รายข้อ_M!Print_Area</vt:lpstr>
      <vt:lpstr>รายข้อ_S!Print_Area</vt:lpstr>
      <vt:lpstr>รายข้อ_T!Print_Area</vt:lpstr>
      <vt:lpstr>รายวิชา!Print_Area</vt:lpstr>
      <vt:lpstr>'รายวิชา (เปรียบเทียบ 2 ปี)'!Print_Area</vt:lpstr>
      <vt:lpstr>'รายวิชา (เปรียบเทียบ 3 ปี)'!Print_Area</vt:lpstr>
      <vt:lpstr>'รายวิชา (ไม่ใช้)'!Print_Area</vt:lpstr>
      <vt:lpstr>สาระ_E!Print_Area</vt:lpstr>
      <vt:lpstr>สาระ_M!Print_Area</vt:lpstr>
      <vt:lpstr>สาระ_S!Print_Area</vt:lpstr>
      <vt:lpstr>สาระ_T!Print_Area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2023-05-03T09:26:14Z</cp:lastPrinted>
  <dcterms:created xsi:type="dcterms:W3CDTF">2023-05-03T07:53:24Z</dcterms:created>
  <dcterms:modified xsi:type="dcterms:W3CDTF">2024-08-16T01:56:35Z</dcterms:modified>
</cp:coreProperties>
</file>